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421+557прРИМ'!$A$1:$L$1665</definedName>
  </definedNames>
  <calcPr calcId="162913" iterate="1"/>
</workbook>
</file>

<file path=xl/calcChain.xml><?xml version="1.0" encoding="utf-8"?>
<calcChain xmlns="http://schemas.openxmlformats.org/spreadsheetml/2006/main">
  <c r="H1663" i="6" l="1"/>
  <c r="H1660" i="6"/>
  <c r="L1657" i="6"/>
  <c r="C1657" i="6"/>
  <c r="L1656" i="6"/>
  <c r="C1656" i="6"/>
  <c r="L1655" i="6"/>
  <c r="C1655" i="6"/>
  <c r="L1654" i="6"/>
  <c r="C1654" i="6"/>
  <c r="L1653" i="6"/>
  <c r="C1653" i="6"/>
  <c r="L1652" i="6"/>
  <c r="C1652" i="6"/>
  <c r="L1651" i="6"/>
  <c r="C1651" i="6"/>
  <c r="L1647" i="6"/>
  <c r="L1643" i="6"/>
  <c r="L1640" i="6" s="1"/>
  <c r="L1642" i="6"/>
  <c r="L1635" i="6"/>
  <c r="L1631" i="6"/>
  <c r="L1619" i="6"/>
  <c r="L1618" i="6"/>
  <c r="L1617" i="6"/>
  <c r="L1616" i="6"/>
  <c r="L1615" i="6"/>
  <c r="L1614" i="6"/>
  <c r="L1611" i="6"/>
  <c r="L1610" i="6"/>
  <c r="L1608" i="6"/>
  <c r="L1606" i="6" s="1"/>
  <c r="L1605" i="6"/>
  <c r="L1600" i="6"/>
  <c r="L1595" i="6"/>
  <c r="L1594" i="6"/>
  <c r="L1592" i="6" s="1"/>
  <c r="L1587" i="6"/>
  <c r="L1586" i="6"/>
  <c r="L1582" i="6"/>
  <c r="L1566" i="6"/>
  <c r="L1562" i="6"/>
  <c r="G1547" i="6"/>
  <c r="G1546" i="6"/>
  <c r="L1545" i="6"/>
  <c r="L1544" i="6"/>
  <c r="L1541" i="6"/>
  <c r="L1539" i="6"/>
  <c r="L1538" i="6"/>
  <c r="L1536" i="6" s="1"/>
  <c r="L1535" i="6"/>
  <c r="L1534" i="6"/>
  <c r="L1533" i="6"/>
  <c r="L1532" i="6"/>
  <c r="L1531" i="6"/>
  <c r="L1530" i="6"/>
  <c r="L1527" i="6"/>
  <c r="L1526" i="6"/>
  <c r="L1524" i="6"/>
  <c r="L1521" i="6"/>
  <c r="C1517" i="6"/>
  <c r="G1513" i="6"/>
  <c r="G1512" i="6"/>
  <c r="L1511" i="6"/>
  <c r="L1507" i="6"/>
  <c r="L1502" i="6"/>
  <c r="L1505" i="6"/>
  <c r="L1504" i="6"/>
  <c r="L1498" i="6"/>
  <c r="L1497" i="6"/>
  <c r="L1493" i="6"/>
  <c r="AT1483" i="6"/>
  <c r="AR1483" i="6"/>
  <c r="AO1483" i="6"/>
  <c r="BA1483" i="6"/>
  <c r="AZ1483" i="6"/>
  <c r="AE1483" i="6"/>
  <c r="AD1483" i="6"/>
  <c r="L1482" i="6"/>
  <c r="AX1483" i="6" s="1"/>
  <c r="J1482" i="6"/>
  <c r="E1482" i="6"/>
  <c r="G1482" i="6"/>
  <c r="D1482" i="6"/>
  <c r="B1482" i="6"/>
  <c r="AT1481" i="6"/>
  <c r="AR1481" i="6"/>
  <c r="AO1481" i="6"/>
  <c r="BA1481" i="6"/>
  <c r="AZ1481" i="6"/>
  <c r="AE1481" i="6"/>
  <c r="AD1481" i="6"/>
  <c r="L1480" i="6"/>
  <c r="AW1481" i="6" s="1"/>
  <c r="J1480" i="6"/>
  <c r="E1480" i="6"/>
  <c r="G1480" i="6"/>
  <c r="D1480" i="6"/>
  <c r="B1480" i="6"/>
  <c r="AT1479" i="6"/>
  <c r="AR1479" i="6"/>
  <c r="AO1479" i="6"/>
  <c r="BA1479" i="6"/>
  <c r="AZ1479" i="6"/>
  <c r="AE1479" i="6"/>
  <c r="AD1479" i="6"/>
  <c r="L1478" i="6"/>
  <c r="AX1479" i="6" s="1"/>
  <c r="J1478" i="6"/>
  <c r="E1478" i="6"/>
  <c r="G1478" i="6"/>
  <c r="D1478" i="6"/>
  <c r="B1478" i="6"/>
  <c r="AT1477" i="6"/>
  <c r="AR1477" i="6"/>
  <c r="AO1477" i="6"/>
  <c r="BA1477" i="6"/>
  <c r="AZ1477" i="6"/>
  <c r="AE1477" i="6"/>
  <c r="AD1477" i="6"/>
  <c r="L1476" i="6"/>
  <c r="AW1477" i="6" s="1"/>
  <c r="J1476" i="6"/>
  <c r="E1476" i="6"/>
  <c r="G1476" i="6"/>
  <c r="D1476" i="6"/>
  <c r="B1476" i="6"/>
  <c r="AT1475" i="6"/>
  <c r="AR1475" i="6"/>
  <c r="AO1475" i="6"/>
  <c r="BA1475" i="6"/>
  <c r="AZ1475" i="6"/>
  <c r="AE1475" i="6"/>
  <c r="AD1475" i="6"/>
  <c r="L1474" i="6"/>
  <c r="J1474" i="6"/>
  <c r="E1474" i="6"/>
  <c r="G1474" i="6"/>
  <c r="D1474" i="6"/>
  <c r="B1474" i="6"/>
  <c r="AT1473" i="6"/>
  <c r="AR1473" i="6"/>
  <c r="AO1473" i="6"/>
  <c r="BA1473" i="6"/>
  <c r="AZ1473" i="6"/>
  <c r="AE1473" i="6"/>
  <c r="AD1473" i="6"/>
  <c r="L1472" i="6"/>
  <c r="J1472" i="6"/>
  <c r="E1472" i="6"/>
  <c r="G1472" i="6"/>
  <c r="D1472" i="6"/>
  <c r="B1472" i="6"/>
  <c r="AT1471" i="6"/>
  <c r="AR1471" i="6"/>
  <c r="AO1471" i="6"/>
  <c r="BA1471" i="6"/>
  <c r="AZ1471" i="6"/>
  <c r="AE1471" i="6"/>
  <c r="AD1471" i="6"/>
  <c r="L1470" i="6"/>
  <c r="J1470" i="6"/>
  <c r="E1470" i="6"/>
  <c r="G1470" i="6"/>
  <c r="D1470" i="6"/>
  <c r="B1470" i="6"/>
  <c r="AT1469" i="6"/>
  <c r="AR1469" i="6"/>
  <c r="AO1469" i="6"/>
  <c r="BA1469" i="6"/>
  <c r="AZ1469" i="6"/>
  <c r="AE1469" i="6"/>
  <c r="AD1469" i="6"/>
  <c r="L1468" i="6"/>
  <c r="J1468" i="6"/>
  <c r="E1468" i="6"/>
  <c r="G1468" i="6"/>
  <c r="D1468" i="6"/>
  <c r="B1468" i="6"/>
  <c r="AT1467" i="6"/>
  <c r="AR1467" i="6"/>
  <c r="AO1467" i="6"/>
  <c r="BA1467" i="6"/>
  <c r="AZ1467" i="6"/>
  <c r="AE1467" i="6"/>
  <c r="AD1467" i="6"/>
  <c r="L1466" i="6"/>
  <c r="AX1467" i="6" s="1"/>
  <c r="J1466" i="6"/>
  <c r="E1466" i="6"/>
  <c r="G1466" i="6"/>
  <c r="D1466" i="6"/>
  <c r="B1466" i="6"/>
  <c r="AT1465" i="6"/>
  <c r="AR1465" i="6"/>
  <c r="AO1465" i="6"/>
  <c r="BA1465" i="6"/>
  <c r="AZ1465" i="6"/>
  <c r="AE1465" i="6"/>
  <c r="AD1465" i="6"/>
  <c r="L1464" i="6"/>
  <c r="AW1465" i="6" s="1"/>
  <c r="J1464" i="6"/>
  <c r="E1464" i="6"/>
  <c r="G1464" i="6"/>
  <c r="D1464" i="6"/>
  <c r="B1464" i="6"/>
  <c r="AT1463" i="6"/>
  <c r="AR1463" i="6"/>
  <c r="AO1463" i="6"/>
  <c r="BA1463" i="6"/>
  <c r="AZ1463" i="6"/>
  <c r="AE1463" i="6"/>
  <c r="AD1463" i="6"/>
  <c r="L1462" i="6"/>
  <c r="AX1463" i="6" s="1"/>
  <c r="J1462" i="6"/>
  <c r="E1462" i="6"/>
  <c r="G1462" i="6"/>
  <c r="D1462" i="6"/>
  <c r="B1462" i="6"/>
  <c r="AT1461" i="6"/>
  <c r="AR1461" i="6"/>
  <c r="AO1461" i="6"/>
  <c r="BA1461" i="6"/>
  <c r="AZ1461" i="6"/>
  <c r="AE1461" i="6"/>
  <c r="AD1461" i="6"/>
  <c r="L1460" i="6"/>
  <c r="AW1461" i="6" s="1"/>
  <c r="J1460" i="6"/>
  <c r="E1460" i="6"/>
  <c r="G1460" i="6"/>
  <c r="D1460" i="6"/>
  <c r="B1460" i="6"/>
  <c r="AT1459" i="6"/>
  <c r="AR1459" i="6"/>
  <c r="AO1459" i="6"/>
  <c r="BA1459" i="6"/>
  <c r="AZ1459" i="6"/>
  <c r="AE1459" i="6"/>
  <c r="AD1459" i="6"/>
  <c r="L1458" i="6"/>
  <c r="AX1459" i="6" s="1"/>
  <c r="J1458" i="6"/>
  <c r="E1458" i="6"/>
  <c r="G1458" i="6"/>
  <c r="D1458" i="6"/>
  <c r="B1458" i="6"/>
  <c r="AT1457" i="6"/>
  <c r="AR1457" i="6"/>
  <c r="AO1457" i="6"/>
  <c r="BA1457" i="6"/>
  <c r="AZ1457" i="6"/>
  <c r="AE1457" i="6"/>
  <c r="AD1457" i="6"/>
  <c r="L1456" i="6"/>
  <c r="AW1457" i="6" s="1"/>
  <c r="J1456" i="6"/>
  <c r="E1456" i="6"/>
  <c r="G1456" i="6"/>
  <c r="D1456" i="6"/>
  <c r="B1456" i="6"/>
  <c r="AT1455" i="6"/>
  <c r="AR1455" i="6"/>
  <c r="AO1455" i="6"/>
  <c r="BA1455" i="6"/>
  <c r="AZ1455" i="6"/>
  <c r="AE1455" i="6"/>
  <c r="AD1455" i="6"/>
  <c r="L1454" i="6"/>
  <c r="J1454" i="6"/>
  <c r="E1454" i="6"/>
  <c r="G1454" i="6"/>
  <c r="D1454" i="6"/>
  <c r="B1454" i="6"/>
  <c r="AT1453" i="6"/>
  <c r="AR1453" i="6"/>
  <c r="AO1453" i="6"/>
  <c r="BA1453" i="6"/>
  <c r="AZ1453" i="6"/>
  <c r="AE1453" i="6"/>
  <c r="AD1453" i="6"/>
  <c r="L1452" i="6"/>
  <c r="J1452" i="6"/>
  <c r="E1452" i="6"/>
  <c r="G1452" i="6"/>
  <c r="D1452" i="6"/>
  <c r="B1452" i="6"/>
  <c r="AT1451" i="6"/>
  <c r="AR1451" i="6"/>
  <c r="AO1451" i="6"/>
  <c r="BA1451" i="6"/>
  <c r="AZ1451" i="6"/>
  <c r="AE1451" i="6"/>
  <c r="AD1451" i="6"/>
  <c r="L1450" i="6"/>
  <c r="J1450" i="6"/>
  <c r="E1450" i="6"/>
  <c r="G1450" i="6"/>
  <c r="D1450" i="6"/>
  <c r="B1450" i="6"/>
  <c r="AT1449" i="6"/>
  <c r="AR1449" i="6"/>
  <c r="AO1449" i="6"/>
  <c r="BA1449" i="6"/>
  <c r="AZ1449" i="6"/>
  <c r="AE1449" i="6"/>
  <c r="AD1449" i="6"/>
  <c r="L1448" i="6"/>
  <c r="AW1449" i="6" s="1"/>
  <c r="J1448" i="6"/>
  <c r="E1448" i="6"/>
  <c r="G1448" i="6"/>
  <c r="D1448" i="6"/>
  <c r="B1448" i="6"/>
  <c r="AT1447" i="6"/>
  <c r="AR1447" i="6"/>
  <c r="AO1447" i="6"/>
  <c r="BA1447" i="6"/>
  <c r="AZ1447" i="6"/>
  <c r="AE1447" i="6"/>
  <c r="AD1447" i="6"/>
  <c r="L1446" i="6"/>
  <c r="AX1447" i="6" s="1"/>
  <c r="J1446" i="6"/>
  <c r="E1446" i="6"/>
  <c r="G1446" i="6"/>
  <c r="D1446" i="6"/>
  <c r="B1446" i="6"/>
  <c r="AT1445" i="6"/>
  <c r="AR1445" i="6"/>
  <c r="AO1445" i="6"/>
  <c r="BA1445" i="6"/>
  <c r="AZ1445" i="6"/>
  <c r="AE1445" i="6"/>
  <c r="AD1445" i="6"/>
  <c r="L1444" i="6"/>
  <c r="AW1445" i="6" s="1"/>
  <c r="J1444" i="6"/>
  <c r="E1444" i="6"/>
  <c r="G1444" i="6"/>
  <c r="D1444" i="6"/>
  <c r="B1444" i="6"/>
  <c r="AT1443" i="6"/>
  <c r="AR1443" i="6"/>
  <c r="AO1443" i="6"/>
  <c r="BA1443" i="6"/>
  <c r="AZ1443" i="6"/>
  <c r="AE1443" i="6"/>
  <c r="AD1443" i="6"/>
  <c r="L1442" i="6"/>
  <c r="AX1443" i="6" s="1"/>
  <c r="J1442" i="6"/>
  <c r="E1442" i="6"/>
  <c r="G1442" i="6"/>
  <c r="D1442" i="6"/>
  <c r="B1442" i="6"/>
  <c r="AT1441" i="6"/>
  <c r="AR1441" i="6"/>
  <c r="AO1441" i="6"/>
  <c r="BA1441" i="6"/>
  <c r="AZ1441" i="6"/>
  <c r="AE1441" i="6"/>
  <c r="AD1441" i="6"/>
  <c r="L1440" i="6"/>
  <c r="AW1441" i="6" s="1"/>
  <c r="J1440" i="6"/>
  <c r="E1440" i="6"/>
  <c r="G1440" i="6"/>
  <c r="D1440" i="6"/>
  <c r="B1440" i="6"/>
  <c r="AT1439" i="6"/>
  <c r="AR1439" i="6"/>
  <c r="AO1439" i="6"/>
  <c r="BA1439" i="6"/>
  <c r="AZ1439" i="6"/>
  <c r="AE1439" i="6"/>
  <c r="AD1439" i="6"/>
  <c r="L1438" i="6"/>
  <c r="J1438" i="6"/>
  <c r="E1438" i="6"/>
  <c r="G1438" i="6"/>
  <c r="D1438" i="6"/>
  <c r="B1438" i="6"/>
  <c r="AT1437" i="6"/>
  <c r="AR1437" i="6"/>
  <c r="AO1437" i="6"/>
  <c r="BA1437" i="6"/>
  <c r="AZ1437" i="6"/>
  <c r="AE1437" i="6"/>
  <c r="AD1437" i="6"/>
  <c r="L1436" i="6"/>
  <c r="J1436" i="6"/>
  <c r="E1436" i="6"/>
  <c r="G1436" i="6"/>
  <c r="D1436" i="6"/>
  <c r="B1436" i="6"/>
  <c r="G1432" i="6"/>
  <c r="G1431" i="6"/>
  <c r="L1430" i="6"/>
  <c r="L1429" i="6"/>
  <c r="L1426" i="6"/>
  <c r="L1424" i="6"/>
  <c r="L1423" i="6"/>
  <c r="L1417" i="6"/>
  <c r="L1416" i="6"/>
  <c r="L1412" i="6"/>
  <c r="AT1402" i="6"/>
  <c r="AR1402" i="6"/>
  <c r="AO1402" i="6"/>
  <c r="BA1402" i="6"/>
  <c r="AZ1402" i="6"/>
  <c r="AE1402" i="6"/>
  <c r="AD1402" i="6"/>
  <c r="C1401" i="6"/>
  <c r="L1400" i="6"/>
  <c r="K1402" i="6" s="1"/>
  <c r="I1400" i="6"/>
  <c r="H1400" i="6"/>
  <c r="E1400" i="6"/>
  <c r="G1400" i="6"/>
  <c r="D1400" i="6"/>
  <c r="C1400" i="6"/>
  <c r="B1400" i="6"/>
  <c r="AT1399" i="6"/>
  <c r="AR1399" i="6"/>
  <c r="AO1399" i="6"/>
  <c r="BA1399" i="6"/>
  <c r="AZ1399" i="6"/>
  <c r="AE1399" i="6"/>
  <c r="AD1399" i="6"/>
  <c r="C1398" i="6"/>
  <c r="L1397" i="6"/>
  <c r="AW1399" i="6" s="1"/>
  <c r="J1397" i="6"/>
  <c r="E1397" i="6"/>
  <c r="G1397" i="6"/>
  <c r="D1397" i="6"/>
  <c r="C1397" i="6"/>
  <c r="B1397" i="6"/>
  <c r="AT1396" i="6"/>
  <c r="AR1396" i="6"/>
  <c r="AO1396" i="6"/>
  <c r="BA1396" i="6"/>
  <c r="AZ1396" i="6"/>
  <c r="AE1396" i="6"/>
  <c r="AD1396" i="6"/>
  <c r="C1395" i="6"/>
  <c r="L1394" i="6"/>
  <c r="AW1396" i="6" s="1"/>
  <c r="J1394" i="6"/>
  <c r="E1394" i="6"/>
  <c r="G1394" i="6"/>
  <c r="D1394" i="6"/>
  <c r="C1394" i="6"/>
  <c r="B1394" i="6"/>
  <c r="AT1393" i="6"/>
  <c r="AR1393" i="6"/>
  <c r="AO1393" i="6"/>
  <c r="BA1393" i="6"/>
  <c r="AZ1393" i="6"/>
  <c r="AE1393" i="6"/>
  <c r="AD1393" i="6"/>
  <c r="K1393" i="6"/>
  <c r="C1392" i="6"/>
  <c r="L1391" i="6"/>
  <c r="AW1393" i="6" s="1"/>
  <c r="I1391" i="6"/>
  <c r="H1391" i="6"/>
  <c r="E1391" i="6"/>
  <c r="G1391" i="6"/>
  <c r="D1391" i="6"/>
  <c r="C1391" i="6"/>
  <c r="B1391" i="6"/>
  <c r="G1387" i="6"/>
  <c r="G1386" i="6"/>
  <c r="L1385" i="6"/>
  <c r="L1384" i="6"/>
  <c r="L1381" i="6"/>
  <c r="L1379" i="6"/>
  <c r="L1376" i="6" s="1"/>
  <c r="L1378" i="6"/>
  <c r="L1372" i="6"/>
  <c r="L1371" i="6"/>
  <c r="L1367" i="6"/>
  <c r="AW1357" i="6"/>
  <c r="L1370" i="6" s="1"/>
  <c r="L1368" i="6" s="1"/>
  <c r="AR1357" i="6"/>
  <c r="BA1357" i="6"/>
  <c r="L1375" i="6" s="1"/>
  <c r="AZ1357" i="6"/>
  <c r="L1374" i="6" s="1"/>
  <c r="AE1357" i="6"/>
  <c r="AD1357" i="6"/>
  <c r="L1355" i="6"/>
  <c r="J1355" i="6"/>
  <c r="G1355" i="6"/>
  <c r="E1355" i="6"/>
  <c r="L1354" i="6"/>
  <c r="AO1357" i="6" s="1"/>
  <c r="L1364" i="6" s="1"/>
  <c r="I1354" i="6"/>
  <c r="H1354" i="6"/>
  <c r="E1354" i="6"/>
  <c r="G1354" i="6"/>
  <c r="D1354" i="6"/>
  <c r="B1354" i="6"/>
  <c r="L1348" i="6"/>
  <c r="L1347" i="6"/>
  <c r="L1344" i="6"/>
  <c r="L1342" i="6"/>
  <c r="L1341" i="6"/>
  <c r="L1335" i="6"/>
  <c r="L1334" i="6"/>
  <c r="L1330" i="6"/>
  <c r="AE1320" i="6"/>
  <c r="AD1320" i="6"/>
  <c r="G1319" i="6"/>
  <c r="F1319" i="6"/>
  <c r="E1319" i="6"/>
  <c r="G1318" i="6"/>
  <c r="E1318" i="6"/>
  <c r="L1315" i="6"/>
  <c r="I1315" i="6"/>
  <c r="H1315" i="6"/>
  <c r="G1315" i="6"/>
  <c r="F1315" i="6"/>
  <c r="L1314" i="6"/>
  <c r="I1314" i="6"/>
  <c r="H1314" i="6"/>
  <c r="G1314" i="6"/>
  <c r="F1314" i="6"/>
  <c r="L1312" i="6"/>
  <c r="J1312" i="6"/>
  <c r="G1312" i="6"/>
  <c r="F1312" i="6"/>
  <c r="L1311" i="6"/>
  <c r="J1311" i="6"/>
  <c r="G1311" i="6"/>
  <c r="F1311" i="6"/>
  <c r="E1311" i="6"/>
  <c r="L1310" i="6"/>
  <c r="J1310" i="6"/>
  <c r="G1310" i="6"/>
  <c r="F1310" i="6"/>
  <c r="L1309" i="6"/>
  <c r="J1309" i="6"/>
  <c r="G1309" i="6"/>
  <c r="F1309" i="6"/>
  <c r="E1309" i="6"/>
  <c r="L1308" i="6"/>
  <c r="J1308" i="6"/>
  <c r="G1308" i="6"/>
  <c r="F1308" i="6"/>
  <c r="L1307" i="6"/>
  <c r="I1307" i="6"/>
  <c r="H1307" i="6"/>
  <c r="G1307" i="6"/>
  <c r="F1307" i="6"/>
  <c r="L1304" i="6"/>
  <c r="L1303" i="6" s="1"/>
  <c r="AR1320" i="6" s="1"/>
  <c r="J1304" i="6"/>
  <c r="G1304" i="6"/>
  <c r="F1304" i="6"/>
  <c r="C1302" i="6"/>
  <c r="C1301" i="6"/>
  <c r="B1301" i="6"/>
  <c r="E1300" i="6"/>
  <c r="G1300" i="6"/>
  <c r="D1300" i="6"/>
  <c r="L1294" i="6"/>
  <c r="L1293" i="6"/>
  <c r="L1290" i="6"/>
  <c r="L1288" i="6"/>
  <c r="L1285" i="6" s="1"/>
  <c r="L1287" i="6"/>
  <c r="L1281" i="6"/>
  <c r="L1280" i="6"/>
  <c r="L1276" i="6"/>
  <c r="AE1266" i="6"/>
  <c r="AD1266" i="6"/>
  <c r="G1265" i="6"/>
  <c r="E1265" i="6"/>
  <c r="G1264" i="6"/>
  <c r="E1264" i="6"/>
  <c r="BA1262" i="6"/>
  <c r="AZ1262" i="6"/>
  <c r="AE1262" i="6"/>
  <c r="AD1262" i="6"/>
  <c r="E1262" i="6"/>
  <c r="G1262" i="6"/>
  <c r="D1262" i="6"/>
  <c r="C1262" i="6"/>
  <c r="B1262" i="6"/>
  <c r="L1260" i="6"/>
  <c r="I1260" i="6"/>
  <c r="H1260" i="6"/>
  <c r="G1260" i="6"/>
  <c r="F1260" i="6"/>
  <c r="L1259" i="6"/>
  <c r="I1259" i="6"/>
  <c r="H1259" i="6"/>
  <c r="G1259" i="6"/>
  <c r="F1259" i="6"/>
  <c r="L1258" i="6"/>
  <c r="I1258" i="6"/>
  <c r="H1258" i="6"/>
  <c r="G1258" i="6"/>
  <c r="F1258" i="6"/>
  <c r="L1256" i="6"/>
  <c r="J1256" i="6"/>
  <c r="G1256" i="6"/>
  <c r="F1256" i="6"/>
  <c r="L1255" i="6"/>
  <c r="J1255" i="6"/>
  <c r="G1255" i="6"/>
  <c r="F1255" i="6"/>
  <c r="E1255" i="6"/>
  <c r="L1254" i="6"/>
  <c r="J1254" i="6"/>
  <c r="G1254" i="6"/>
  <c r="F1254" i="6"/>
  <c r="L1253" i="6"/>
  <c r="J1253" i="6"/>
  <c r="G1253" i="6"/>
  <c r="F1253" i="6"/>
  <c r="E1253" i="6"/>
  <c r="L1252" i="6"/>
  <c r="J1252" i="6"/>
  <c r="G1252" i="6"/>
  <c r="F1252" i="6"/>
  <c r="L1249" i="6"/>
  <c r="L1248" i="6" s="1"/>
  <c r="J1249" i="6"/>
  <c r="G1249" i="6"/>
  <c r="F1249" i="6"/>
  <c r="C1247" i="6"/>
  <c r="C1246" i="6"/>
  <c r="B1246" i="6"/>
  <c r="E1245" i="6"/>
  <c r="G1245" i="6"/>
  <c r="D1245" i="6"/>
  <c r="AE1244" i="6"/>
  <c r="AD1244" i="6"/>
  <c r="G1243" i="6"/>
  <c r="E1243" i="6"/>
  <c r="G1242" i="6"/>
  <c r="E1242" i="6"/>
  <c r="BA1240" i="6"/>
  <c r="AZ1240" i="6"/>
  <c r="AE1240" i="6"/>
  <c r="AD1240" i="6"/>
  <c r="E1240" i="6"/>
  <c r="G1240" i="6"/>
  <c r="D1240" i="6"/>
  <c r="C1240" i="6"/>
  <c r="B1240" i="6"/>
  <c r="L1238" i="6"/>
  <c r="J1238" i="6"/>
  <c r="G1238" i="6"/>
  <c r="L1237" i="6"/>
  <c r="J1237" i="6"/>
  <c r="G1237" i="6"/>
  <c r="L1236" i="6"/>
  <c r="I1236" i="6"/>
  <c r="H1236" i="6"/>
  <c r="G1236" i="6"/>
  <c r="L1234" i="6"/>
  <c r="J1234" i="6"/>
  <c r="G1234" i="6"/>
  <c r="F1234" i="6"/>
  <c r="L1233" i="6"/>
  <c r="J1233" i="6"/>
  <c r="G1233" i="6"/>
  <c r="F1233" i="6"/>
  <c r="E1233" i="6"/>
  <c r="L1232" i="6"/>
  <c r="J1232" i="6"/>
  <c r="G1232" i="6"/>
  <c r="F1232" i="6"/>
  <c r="L1231" i="6"/>
  <c r="J1231" i="6"/>
  <c r="G1231" i="6"/>
  <c r="F1231" i="6"/>
  <c r="E1231" i="6"/>
  <c r="L1230" i="6"/>
  <c r="J1230" i="6"/>
  <c r="G1230" i="6"/>
  <c r="F1230" i="6"/>
  <c r="L1227" i="6"/>
  <c r="L1226" i="6" s="1"/>
  <c r="AR1244" i="6" s="1"/>
  <c r="J1227" i="6"/>
  <c r="G1227" i="6"/>
  <c r="F1227" i="6"/>
  <c r="C1225" i="6"/>
  <c r="C1224" i="6"/>
  <c r="B1224" i="6"/>
  <c r="E1223" i="6"/>
  <c r="G1223" i="6"/>
  <c r="D1223" i="6"/>
  <c r="AE1222" i="6"/>
  <c r="AD1222" i="6"/>
  <c r="G1221" i="6"/>
  <c r="E1221" i="6"/>
  <c r="G1220" i="6"/>
  <c r="E1220" i="6"/>
  <c r="L1217" i="6"/>
  <c r="J1217" i="6"/>
  <c r="G1217" i="6"/>
  <c r="L1216" i="6"/>
  <c r="I1216" i="6"/>
  <c r="H1216" i="6"/>
  <c r="G1216" i="6"/>
  <c r="L1213" i="6"/>
  <c r="L1214" i="6"/>
  <c r="J1214" i="6"/>
  <c r="G1214" i="6"/>
  <c r="F1214" i="6"/>
  <c r="L1211" i="6"/>
  <c r="L1210" i="6" s="1"/>
  <c r="J1211" i="6"/>
  <c r="G1211" i="6"/>
  <c r="F1211" i="6"/>
  <c r="C1209" i="6"/>
  <c r="B1209" i="6"/>
  <c r="E1208" i="6"/>
  <c r="G1208" i="6"/>
  <c r="D1208" i="6"/>
  <c r="L1202" i="6"/>
  <c r="L1201" i="6"/>
  <c r="L1198" i="6"/>
  <c r="L1196" i="6"/>
  <c r="L1193" i="6" s="1"/>
  <c r="L1195" i="6"/>
  <c r="L1188" i="6"/>
  <c r="L1184" i="6"/>
  <c r="AU1174" i="6"/>
  <c r="AS1174" i="6"/>
  <c r="AP1174" i="6"/>
  <c r="BA1174" i="6"/>
  <c r="AZ1174" i="6"/>
  <c r="AE1174" i="6"/>
  <c r="AD1174" i="6"/>
  <c r="L1173" i="6"/>
  <c r="BB1174" i="6" s="1"/>
  <c r="J1173" i="6"/>
  <c r="E1173" i="6"/>
  <c r="G1173" i="6"/>
  <c r="D1173" i="6"/>
  <c r="C1173" i="6"/>
  <c r="AU1172" i="6"/>
  <c r="AS1172" i="6"/>
  <c r="AP1172" i="6"/>
  <c r="BA1172" i="6"/>
  <c r="AZ1172" i="6"/>
  <c r="AE1172" i="6"/>
  <c r="AD1172" i="6"/>
  <c r="L1171" i="6"/>
  <c r="BB1172" i="6" s="1"/>
  <c r="J1171" i="6"/>
  <c r="E1171" i="6"/>
  <c r="G1171" i="6"/>
  <c r="D1171" i="6"/>
  <c r="C1171" i="6"/>
  <c r="AU1170" i="6"/>
  <c r="AS1170" i="6"/>
  <c r="AP1170" i="6"/>
  <c r="BA1170" i="6"/>
  <c r="AZ1170" i="6"/>
  <c r="AE1170" i="6"/>
  <c r="AD1170" i="6"/>
  <c r="K1170" i="6"/>
  <c r="L1169" i="6"/>
  <c r="BB1170" i="6" s="1"/>
  <c r="J1169" i="6"/>
  <c r="E1169" i="6"/>
  <c r="G1169" i="6"/>
  <c r="D1169" i="6"/>
  <c r="C1169" i="6"/>
  <c r="AU1168" i="6"/>
  <c r="AS1168" i="6"/>
  <c r="AP1168" i="6"/>
  <c r="AN1168" i="6"/>
  <c r="BA1168" i="6"/>
  <c r="AZ1168" i="6"/>
  <c r="AE1168" i="6"/>
  <c r="AD1168" i="6"/>
  <c r="L1167" i="6"/>
  <c r="K1168" i="6" s="1"/>
  <c r="J1167" i="6"/>
  <c r="E1167" i="6"/>
  <c r="G1167" i="6"/>
  <c r="D1167" i="6"/>
  <c r="C1167" i="6"/>
  <c r="AW1166" i="6"/>
  <c r="AE1166" i="6"/>
  <c r="AD1166" i="6"/>
  <c r="G1165" i="6"/>
  <c r="E1165" i="6"/>
  <c r="G1164" i="6"/>
  <c r="E1164" i="6"/>
  <c r="L1161" i="6"/>
  <c r="L1158" i="6" s="1"/>
  <c r="L1157" i="6" s="1"/>
  <c r="AO1166" i="6" s="1"/>
  <c r="J1161" i="6"/>
  <c r="G1161" i="6"/>
  <c r="F1161" i="6"/>
  <c r="E1161" i="6"/>
  <c r="L1160" i="6"/>
  <c r="J1160" i="6"/>
  <c r="G1160" i="6"/>
  <c r="F1160" i="6"/>
  <c r="L1159" i="6"/>
  <c r="J1159" i="6"/>
  <c r="G1159" i="6"/>
  <c r="F1159" i="6"/>
  <c r="L1156" i="6"/>
  <c r="L1155" i="6" s="1"/>
  <c r="J1156" i="6"/>
  <c r="G1156" i="6"/>
  <c r="F1156" i="6"/>
  <c r="C1154" i="6"/>
  <c r="B1154" i="6"/>
  <c r="E1153" i="6"/>
  <c r="G1153" i="6"/>
  <c r="D1153" i="6"/>
  <c r="AW1152" i="6"/>
  <c r="AE1152" i="6"/>
  <c r="AD1152" i="6"/>
  <c r="G1151" i="6"/>
  <c r="E1151" i="6"/>
  <c r="G1150" i="6"/>
  <c r="E1150" i="6"/>
  <c r="L1147" i="6"/>
  <c r="L1144" i="6" s="1"/>
  <c r="J1147" i="6"/>
  <c r="G1147" i="6"/>
  <c r="F1147" i="6"/>
  <c r="E1147" i="6"/>
  <c r="L1146" i="6"/>
  <c r="J1146" i="6"/>
  <c r="G1146" i="6"/>
  <c r="F1146" i="6"/>
  <c r="L1145" i="6"/>
  <c r="J1145" i="6"/>
  <c r="G1145" i="6"/>
  <c r="F1145" i="6"/>
  <c r="L1142" i="6"/>
  <c r="L1141" i="6" s="1"/>
  <c r="J1142" i="6"/>
  <c r="G1142" i="6"/>
  <c r="F1142" i="6"/>
  <c r="C1140" i="6"/>
  <c r="B1140" i="6"/>
  <c r="E1139" i="6"/>
  <c r="G1139" i="6"/>
  <c r="D1139" i="6"/>
  <c r="AW1138" i="6"/>
  <c r="AE1138" i="6"/>
  <c r="AD1138" i="6"/>
  <c r="G1137" i="6"/>
  <c r="E1137" i="6"/>
  <c r="G1136" i="6"/>
  <c r="E1136" i="6"/>
  <c r="L1133" i="6"/>
  <c r="L1130" i="6" s="1"/>
  <c r="J1133" i="6"/>
  <c r="G1133" i="6"/>
  <c r="F1133" i="6"/>
  <c r="E1133" i="6"/>
  <c r="L1132" i="6"/>
  <c r="J1132" i="6"/>
  <c r="G1132" i="6"/>
  <c r="F1132" i="6"/>
  <c r="L1131" i="6"/>
  <c r="J1131" i="6"/>
  <c r="G1131" i="6"/>
  <c r="F1131" i="6"/>
  <c r="L1128" i="6"/>
  <c r="L1127" i="6" s="1"/>
  <c r="AR1138" i="6" s="1"/>
  <c r="J1128" i="6"/>
  <c r="G1128" i="6"/>
  <c r="F1128" i="6"/>
  <c r="C1126" i="6"/>
  <c r="B1126" i="6"/>
  <c r="E1125" i="6"/>
  <c r="G1125" i="6"/>
  <c r="D1125" i="6"/>
  <c r="AW1124" i="6"/>
  <c r="AE1124" i="6"/>
  <c r="AD1124" i="6"/>
  <c r="G1123" i="6"/>
  <c r="E1123" i="6"/>
  <c r="G1122" i="6"/>
  <c r="E1122" i="6"/>
  <c r="L1119" i="6"/>
  <c r="J1119" i="6"/>
  <c r="G1119" i="6"/>
  <c r="F1119" i="6"/>
  <c r="E1119" i="6"/>
  <c r="L1118" i="6"/>
  <c r="J1118" i="6"/>
  <c r="G1118" i="6"/>
  <c r="F1118" i="6"/>
  <c r="L1117" i="6"/>
  <c r="J1117" i="6"/>
  <c r="G1117" i="6"/>
  <c r="F1117" i="6"/>
  <c r="L1116" i="6"/>
  <c r="J1116" i="6"/>
  <c r="G1116" i="6"/>
  <c r="F1116" i="6"/>
  <c r="E1116" i="6"/>
  <c r="L1115" i="6"/>
  <c r="J1115" i="6"/>
  <c r="G1115" i="6"/>
  <c r="F1115" i="6"/>
  <c r="L1112" i="6"/>
  <c r="L1111" i="6" s="1"/>
  <c r="AR1124" i="6" s="1"/>
  <c r="J1112" i="6"/>
  <c r="G1112" i="6"/>
  <c r="F1112" i="6"/>
  <c r="C1110" i="6"/>
  <c r="B1110" i="6"/>
  <c r="E1109" i="6"/>
  <c r="G1109" i="6"/>
  <c r="D1109" i="6"/>
  <c r="AE1108" i="6"/>
  <c r="AD1108" i="6"/>
  <c r="G1107" i="6"/>
  <c r="E1107" i="6"/>
  <c r="G1106" i="6"/>
  <c r="E1106" i="6"/>
  <c r="G1103" i="6"/>
  <c r="F1103" i="6"/>
  <c r="E1103" i="6"/>
  <c r="D1103" i="6"/>
  <c r="C1103" i="6"/>
  <c r="B1103" i="6"/>
  <c r="G1102" i="6"/>
  <c r="F1102" i="6"/>
  <c r="E1102" i="6"/>
  <c r="D1102" i="6"/>
  <c r="C1102" i="6"/>
  <c r="B1102" i="6"/>
  <c r="G1101" i="6"/>
  <c r="F1101" i="6"/>
  <c r="E1101" i="6"/>
  <c r="D1101" i="6"/>
  <c r="C1101" i="6"/>
  <c r="B1101" i="6"/>
  <c r="G1100" i="6"/>
  <c r="F1100" i="6"/>
  <c r="E1100" i="6"/>
  <c r="D1100" i="6"/>
  <c r="C1100" i="6"/>
  <c r="B1100" i="6"/>
  <c r="L1099" i="6"/>
  <c r="I1099" i="6"/>
  <c r="H1099" i="6"/>
  <c r="G1099" i="6"/>
  <c r="F1099" i="6"/>
  <c r="L1098" i="6"/>
  <c r="I1098" i="6"/>
  <c r="H1098" i="6"/>
  <c r="G1098" i="6"/>
  <c r="F1098" i="6"/>
  <c r="L1096" i="6"/>
  <c r="J1096" i="6"/>
  <c r="G1096" i="6"/>
  <c r="F1096" i="6"/>
  <c r="E1096" i="6"/>
  <c r="L1095" i="6"/>
  <c r="J1095" i="6"/>
  <c r="G1095" i="6"/>
  <c r="F1095" i="6"/>
  <c r="L1094" i="6"/>
  <c r="J1094" i="6"/>
  <c r="G1094" i="6"/>
  <c r="F1094" i="6"/>
  <c r="E1094" i="6"/>
  <c r="L1093" i="6"/>
  <c r="I1093" i="6"/>
  <c r="H1093" i="6"/>
  <c r="G1093" i="6"/>
  <c r="F1093" i="6"/>
  <c r="L1090" i="6"/>
  <c r="L1089" i="6" s="1"/>
  <c r="AR1108" i="6" s="1"/>
  <c r="J1090" i="6"/>
  <c r="G1090" i="6"/>
  <c r="F1090" i="6"/>
  <c r="C1088" i="6"/>
  <c r="B1088" i="6"/>
  <c r="E1087" i="6"/>
  <c r="G1087" i="6"/>
  <c r="D1087" i="6"/>
  <c r="AW1086" i="6"/>
  <c r="AE1086" i="6"/>
  <c r="AD1086" i="6"/>
  <c r="G1085" i="6"/>
  <c r="E1085" i="6"/>
  <c r="G1084" i="6"/>
  <c r="E1084" i="6"/>
  <c r="L1081" i="6"/>
  <c r="J1081" i="6"/>
  <c r="G1081" i="6"/>
  <c r="F1081" i="6"/>
  <c r="E1081" i="6"/>
  <c r="L1080" i="6"/>
  <c r="J1080" i="6"/>
  <c r="G1080" i="6"/>
  <c r="F1080" i="6"/>
  <c r="L1079" i="6"/>
  <c r="J1079" i="6"/>
  <c r="G1079" i="6"/>
  <c r="F1079" i="6"/>
  <c r="E1079" i="6"/>
  <c r="L1078" i="6"/>
  <c r="I1078" i="6"/>
  <c r="H1078" i="6"/>
  <c r="G1078" i="6"/>
  <c r="F1078" i="6"/>
  <c r="L1077" i="6"/>
  <c r="J1077" i="6"/>
  <c r="G1077" i="6"/>
  <c r="F1077" i="6"/>
  <c r="E1077" i="6"/>
  <c r="L1076" i="6"/>
  <c r="J1076" i="6"/>
  <c r="G1076" i="6"/>
  <c r="F1076" i="6"/>
  <c r="L1073" i="6"/>
  <c r="L1072" i="6" s="1"/>
  <c r="AR1086" i="6" s="1"/>
  <c r="J1073" i="6"/>
  <c r="G1073" i="6"/>
  <c r="F1073" i="6"/>
  <c r="C1071" i="6"/>
  <c r="B1071" i="6"/>
  <c r="E1070" i="6"/>
  <c r="G1070" i="6"/>
  <c r="D1070" i="6"/>
  <c r="AW1069" i="6"/>
  <c r="AE1069" i="6"/>
  <c r="AD1069" i="6"/>
  <c r="G1068" i="6"/>
  <c r="E1068" i="6"/>
  <c r="G1067" i="6"/>
  <c r="E1067" i="6"/>
  <c r="L1064" i="6"/>
  <c r="J1064" i="6"/>
  <c r="G1064" i="6"/>
  <c r="F1064" i="6"/>
  <c r="E1064" i="6"/>
  <c r="L1063" i="6"/>
  <c r="J1063" i="6"/>
  <c r="G1063" i="6"/>
  <c r="F1063" i="6"/>
  <c r="L1062" i="6"/>
  <c r="J1062" i="6"/>
  <c r="G1062" i="6"/>
  <c r="F1062" i="6"/>
  <c r="E1062" i="6"/>
  <c r="L1061" i="6"/>
  <c r="J1061" i="6"/>
  <c r="G1061" i="6"/>
  <c r="F1061" i="6"/>
  <c r="L1058" i="6"/>
  <c r="L1057" i="6" s="1"/>
  <c r="J1058" i="6"/>
  <c r="G1058" i="6"/>
  <c r="F1058" i="6"/>
  <c r="C1056" i="6"/>
  <c r="B1056" i="6"/>
  <c r="E1055" i="6"/>
  <c r="G1055" i="6"/>
  <c r="D1055" i="6"/>
  <c r="AW1054" i="6"/>
  <c r="AE1054" i="6"/>
  <c r="AD1054" i="6"/>
  <c r="G1053" i="6"/>
  <c r="E1053" i="6"/>
  <c r="G1052" i="6"/>
  <c r="E1052" i="6"/>
  <c r="L1049" i="6"/>
  <c r="J1049" i="6"/>
  <c r="G1049" i="6"/>
  <c r="F1049" i="6"/>
  <c r="E1049" i="6"/>
  <c r="L1048" i="6"/>
  <c r="J1048" i="6"/>
  <c r="G1048" i="6"/>
  <c r="F1048" i="6"/>
  <c r="L1047" i="6"/>
  <c r="J1047" i="6"/>
  <c r="G1047" i="6"/>
  <c r="F1047" i="6"/>
  <c r="E1047" i="6"/>
  <c r="L1046" i="6"/>
  <c r="J1046" i="6"/>
  <c r="G1046" i="6"/>
  <c r="F1046" i="6"/>
  <c r="L1043" i="6"/>
  <c r="L1042" i="6" s="1"/>
  <c r="AR1054" i="6" s="1"/>
  <c r="J1043" i="6"/>
  <c r="G1043" i="6"/>
  <c r="F1043" i="6"/>
  <c r="C1041" i="6"/>
  <c r="B1041" i="6"/>
  <c r="E1040" i="6"/>
  <c r="G1040" i="6"/>
  <c r="D1040" i="6"/>
  <c r="L1034" i="6"/>
  <c r="L1033" i="6"/>
  <c r="L1030" i="6"/>
  <c r="L1028" i="6"/>
  <c r="L1025" i="6" s="1"/>
  <c r="L1027" i="6"/>
  <c r="L1020" i="6"/>
  <c r="L1016" i="6"/>
  <c r="AU1006" i="6"/>
  <c r="AS1006" i="6"/>
  <c r="AP1006" i="6"/>
  <c r="BA1006" i="6"/>
  <c r="AZ1006" i="6"/>
  <c r="AE1006" i="6"/>
  <c r="AD1006" i="6"/>
  <c r="L1005" i="6"/>
  <c r="K1006" i="6" s="1"/>
  <c r="J1005" i="6"/>
  <c r="E1005" i="6"/>
  <c r="G1005" i="6"/>
  <c r="D1005" i="6"/>
  <c r="C1005" i="6"/>
  <c r="AU1004" i="6"/>
  <c r="AS1004" i="6"/>
  <c r="AP1004" i="6"/>
  <c r="BA1004" i="6"/>
  <c r="AZ1004" i="6"/>
  <c r="AE1004" i="6"/>
  <c r="AD1004" i="6"/>
  <c r="L1003" i="6"/>
  <c r="K1004" i="6" s="1"/>
  <c r="J1003" i="6"/>
  <c r="E1003" i="6"/>
  <c r="G1003" i="6"/>
  <c r="D1003" i="6"/>
  <c r="C1003" i="6"/>
  <c r="AW1002" i="6"/>
  <c r="AE1002" i="6"/>
  <c r="AD1002" i="6"/>
  <c r="G1001" i="6"/>
  <c r="E1001" i="6"/>
  <c r="G1000" i="6"/>
  <c r="E1000" i="6"/>
  <c r="L997" i="6"/>
  <c r="J997" i="6"/>
  <c r="G997" i="6"/>
  <c r="F997" i="6"/>
  <c r="E997" i="6"/>
  <c r="L996" i="6"/>
  <c r="J996" i="6"/>
  <c r="G996" i="6"/>
  <c r="F996" i="6"/>
  <c r="L995" i="6"/>
  <c r="J995" i="6"/>
  <c r="G995" i="6"/>
  <c r="F995" i="6"/>
  <c r="E995" i="6"/>
  <c r="L994" i="6"/>
  <c r="I994" i="6"/>
  <c r="H994" i="6"/>
  <c r="G994" i="6"/>
  <c r="F994" i="6"/>
  <c r="L991" i="6"/>
  <c r="L990" i="6" s="1"/>
  <c r="J991" i="6"/>
  <c r="G991" i="6"/>
  <c r="F991" i="6"/>
  <c r="C989" i="6"/>
  <c r="B989" i="6"/>
  <c r="E988" i="6"/>
  <c r="G988" i="6"/>
  <c r="D988" i="6"/>
  <c r="AW987" i="6"/>
  <c r="AE987" i="6"/>
  <c r="AD987" i="6"/>
  <c r="G986" i="6"/>
  <c r="E986" i="6"/>
  <c r="G985" i="6"/>
  <c r="E985" i="6"/>
  <c r="L982" i="6"/>
  <c r="J982" i="6"/>
  <c r="G982" i="6"/>
  <c r="F982" i="6"/>
  <c r="E982" i="6"/>
  <c r="L981" i="6"/>
  <c r="J981" i="6"/>
  <c r="G981" i="6"/>
  <c r="F981" i="6"/>
  <c r="L980" i="6"/>
  <c r="J980" i="6"/>
  <c r="G980" i="6"/>
  <c r="F980" i="6"/>
  <c r="E980" i="6"/>
  <c r="L979" i="6"/>
  <c r="I979" i="6"/>
  <c r="H979" i="6"/>
  <c r="G979" i="6"/>
  <c r="F979" i="6"/>
  <c r="L976" i="6"/>
  <c r="L975" i="6" s="1"/>
  <c r="J976" i="6"/>
  <c r="G976" i="6"/>
  <c r="F976" i="6"/>
  <c r="C974" i="6"/>
  <c r="B974" i="6"/>
  <c r="E973" i="6"/>
  <c r="G973" i="6"/>
  <c r="D973" i="6"/>
  <c r="AW972" i="6"/>
  <c r="AE972" i="6"/>
  <c r="AD972" i="6"/>
  <c r="G971" i="6"/>
  <c r="E971" i="6"/>
  <c r="G970" i="6"/>
  <c r="E970" i="6"/>
  <c r="L967" i="6"/>
  <c r="J967" i="6"/>
  <c r="G967" i="6"/>
  <c r="F967" i="6"/>
  <c r="E967" i="6"/>
  <c r="L966" i="6"/>
  <c r="J966" i="6"/>
  <c r="G966" i="6"/>
  <c r="F966" i="6"/>
  <c r="L965" i="6"/>
  <c r="J965" i="6"/>
  <c r="G965" i="6"/>
  <c r="F965" i="6"/>
  <c r="E965" i="6"/>
  <c r="L964" i="6"/>
  <c r="I964" i="6"/>
  <c r="H964" i="6"/>
  <c r="G964" i="6"/>
  <c r="F964" i="6"/>
  <c r="L961" i="6"/>
  <c r="L960" i="6" s="1"/>
  <c r="J961" i="6"/>
  <c r="G961" i="6"/>
  <c r="F961" i="6"/>
  <c r="C959" i="6"/>
  <c r="B959" i="6"/>
  <c r="E958" i="6"/>
  <c r="G958" i="6"/>
  <c r="D958" i="6"/>
  <c r="AW957" i="6"/>
  <c r="AE957" i="6"/>
  <c r="AD957" i="6"/>
  <c r="G956" i="6"/>
  <c r="E956" i="6"/>
  <c r="G955" i="6"/>
  <c r="E955" i="6"/>
  <c r="L952" i="6"/>
  <c r="J952" i="6"/>
  <c r="G952" i="6"/>
  <c r="F952" i="6"/>
  <c r="E952" i="6"/>
  <c r="L951" i="6"/>
  <c r="J951" i="6"/>
  <c r="G951" i="6"/>
  <c r="F951" i="6"/>
  <c r="L950" i="6"/>
  <c r="J950" i="6"/>
  <c r="G950" i="6"/>
  <c r="F950" i="6"/>
  <c r="E950" i="6"/>
  <c r="L949" i="6"/>
  <c r="I949" i="6"/>
  <c r="H949" i="6"/>
  <c r="G949" i="6"/>
  <c r="F949" i="6"/>
  <c r="L946" i="6"/>
  <c r="L945" i="6" s="1"/>
  <c r="J946" i="6"/>
  <c r="G946" i="6"/>
  <c r="F946" i="6"/>
  <c r="C944" i="6"/>
  <c r="B944" i="6"/>
  <c r="E943" i="6"/>
  <c r="G943" i="6"/>
  <c r="D943" i="6"/>
  <c r="AW942" i="6"/>
  <c r="AE942" i="6"/>
  <c r="AD942" i="6"/>
  <c r="G941" i="6"/>
  <c r="E941" i="6"/>
  <c r="G940" i="6"/>
  <c r="E940" i="6"/>
  <c r="L937" i="6"/>
  <c r="J937" i="6"/>
  <c r="G937" i="6"/>
  <c r="F937" i="6"/>
  <c r="E937" i="6"/>
  <c r="L936" i="6"/>
  <c r="J936" i="6"/>
  <c r="G936" i="6"/>
  <c r="F936" i="6"/>
  <c r="L935" i="6"/>
  <c r="J935" i="6"/>
  <c r="G935" i="6"/>
  <c r="F935" i="6"/>
  <c r="E935" i="6"/>
  <c r="L934" i="6"/>
  <c r="I934" i="6"/>
  <c r="H934" i="6"/>
  <c r="G934" i="6"/>
  <c r="F934" i="6"/>
  <c r="L931" i="6"/>
  <c r="L930" i="6" s="1"/>
  <c r="AR942" i="6" s="1"/>
  <c r="J931" i="6"/>
  <c r="G931" i="6"/>
  <c r="F931" i="6"/>
  <c r="C929" i="6"/>
  <c r="B929" i="6"/>
  <c r="E928" i="6"/>
  <c r="G928" i="6"/>
  <c r="D928" i="6"/>
  <c r="L922" i="6"/>
  <c r="L921" i="6"/>
  <c r="L918" i="6"/>
  <c r="L916" i="6"/>
  <c r="L915" i="6"/>
  <c r="L909" i="6"/>
  <c r="L908" i="6"/>
  <c r="L904" i="6"/>
  <c r="AW894" i="6"/>
  <c r="AE894" i="6"/>
  <c r="AD894" i="6"/>
  <c r="G893" i="6"/>
  <c r="E893" i="6"/>
  <c r="G892" i="6"/>
  <c r="E892" i="6"/>
  <c r="G889" i="6"/>
  <c r="F889" i="6"/>
  <c r="E889" i="6"/>
  <c r="D889" i="6"/>
  <c r="C889" i="6"/>
  <c r="B889" i="6"/>
  <c r="G888" i="6"/>
  <c r="F888" i="6"/>
  <c r="E888" i="6"/>
  <c r="D888" i="6"/>
  <c r="C888" i="6"/>
  <c r="B888" i="6"/>
  <c r="G887" i="6"/>
  <c r="F887" i="6"/>
  <c r="E887" i="6"/>
  <c r="D887" i="6"/>
  <c r="C887" i="6"/>
  <c r="B887" i="6"/>
  <c r="G886" i="6"/>
  <c r="F886" i="6"/>
  <c r="E886" i="6"/>
  <c r="D886" i="6"/>
  <c r="C886" i="6"/>
  <c r="B886" i="6"/>
  <c r="G885" i="6"/>
  <c r="F885" i="6"/>
  <c r="E885" i="6"/>
  <c r="D885" i="6"/>
  <c r="C885" i="6"/>
  <c r="B885" i="6"/>
  <c r="L884" i="6"/>
  <c r="J884" i="6"/>
  <c r="G884" i="6"/>
  <c r="F884" i="6"/>
  <c r="E884" i="6"/>
  <c r="L883" i="6"/>
  <c r="J883" i="6"/>
  <c r="G883" i="6"/>
  <c r="F883" i="6"/>
  <c r="L882" i="6"/>
  <c r="L880" i="6" s="1"/>
  <c r="J882" i="6"/>
  <c r="G882" i="6"/>
  <c r="F882" i="6"/>
  <c r="E882" i="6"/>
  <c r="L881" i="6"/>
  <c r="J881" i="6"/>
  <c r="I881" i="6"/>
  <c r="H881" i="6"/>
  <c r="G881" i="6"/>
  <c r="F881" i="6"/>
  <c r="L878" i="6"/>
  <c r="L877" i="6" s="1"/>
  <c r="J878" i="6"/>
  <c r="G878" i="6"/>
  <c r="F878" i="6"/>
  <c r="C876" i="6"/>
  <c r="B876" i="6"/>
  <c r="E875" i="6"/>
  <c r="G875" i="6"/>
  <c r="D875" i="6"/>
  <c r="AW874" i="6"/>
  <c r="AE874" i="6"/>
  <c r="AD874" i="6"/>
  <c r="G873" i="6"/>
  <c r="E873" i="6"/>
  <c r="G872" i="6"/>
  <c r="E872" i="6"/>
  <c r="L869" i="6"/>
  <c r="L867" i="6" s="1"/>
  <c r="AT874" i="6" s="1"/>
  <c r="J869" i="6"/>
  <c r="G869" i="6"/>
  <c r="F869" i="6"/>
  <c r="E869" i="6"/>
  <c r="L868" i="6"/>
  <c r="J868" i="6"/>
  <c r="G868" i="6"/>
  <c r="F868" i="6"/>
  <c r="L865" i="6"/>
  <c r="L864" i="6" s="1"/>
  <c r="J865" i="6"/>
  <c r="G865" i="6"/>
  <c r="F865" i="6"/>
  <c r="C863" i="6"/>
  <c r="B863" i="6"/>
  <c r="E862" i="6"/>
  <c r="G862" i="6"/>
  <c r="D862" i="6"/>
  <c r="AW861" i="6"/>
  <c r="AE861" i="6"/>
  <c r="AD861" i="6"/>
  <c r="G860" i="6"/>
  <c r="E860" i="6"/>
  <c r="G859" i="6"/>
  <c r="E859" i="6"/>
  <c r="G856" i="6"/>
  <c r="F856" i="6"/>
  <c r="E856" i="6"/>
  <c r="D856" i="6"/>
  <c r="C856" i="6"/>
  <c r="B856" i="6"/>
  <c r="G855" i="6"/>
  <c r="F855" i="6"/>
  <c r="E855" i="6"/>
  <c r="D855" i="6"/>
  <c r="C855" i="6"/>
  <c r="B855" i="6"/>
  <c r="G854" i="6"/>
  <c r="F854" i="6"/>
  <c r="E854" i="6"/>
  <c r="D854" i="6"/>
  <c r="C854" i="6"/>
  <c r="B854" i="6"/>
  <c r="G853" i="6"/>
  <c r="F853" i="6"/>
  <c r="E853" i="6"/>
  <c r="D853" i="6"/>
  <c r="C853" i="6"/>
  <c r="B853" i="6"/>
  <c r="G852" i="6"/>
  <c r="F852" i="6"/>
  <c r="E852" i="6"/>
  <c r="D852" i="6"/>
  <c r="C852" i="6"/>
  <c r="B852" i="6"/>
  <c r="L851" i="6"/>
  <c r="J851" i="6"/>
  <c r="G851" i="6"/>
  <c r="F851" i="6"/>
  <c r="E851" i="6"/>
  <c r="L850" i="6"/>
  <c r="J850" i="6"/>
  <c r="G850" i="6"/>
  <c r="F850" i="6"/>
  <c r="L849" i="6"/>
  <c r="J849" i="6"/>
  <c r="G849" i="6"/>
  <c r="F849" i="6"/>
  <c r="E849" i="6"/>
  <c r="L848" i="6"/>
  <c r="I848" i="6"/>
  <c r="H848" i="6"/>
  <c r="G848" i="6"/>
  <c r="F848" i="6"/>
  <c r="L845" i="6"/>
  <c r="L844" i="6" s="1"/>
  <c r="J845" i="6"/>
  <c r="G845" i="6"/>
  <c r="F845" i="6"/>
  <c r="C843" i="6"/>
  <c r="B843" i="6"/>
  <c r="E842" i="6"/>
  <c r="G842" i="6"/>
  <c r="D842" i="6"/>
  <c r="AW841" i="6"/>
  <c r="AE841" i="6"/>
  <c r="AD841" i="6"/>
  <c r="G840" i="6"/>
  <c r="E840" i="6"/>
  <c r="G839" i="6"/>
  <c r="E839" i="6"/>
  <c r="L836" i="6"/>
  <c r="L834" i="6" s="1"/>
  <c r="AT841" i="6" s="1"/>
  <c r="J836" i="6"/>
  <c r="G836" i="6"/>
  <c r="F836" i="6"/>
  <c r="E836" i="6"/>
  <c r="L835" i="6"/>
  <c r="J835" i="6"/>
  <c r="G835" i="6"/>
  <c r="F835" i="6"/>
  <c r="L832" i="6"/>
  <c r="L831" i="6" s="1"/>
  <c r="J832" i="6"/>
  <c r="G832" i="6"/>
  <c r="F832" i="6"/>
  <c r="C830" i="6"/>
  <c r="B830" i="6"/>
  <c r="E829" i="6"/>
  <c r="G829" i="6"/>
  <c r="D829" i="6"/>
  <c r="L823" i="6"/>
  <c r="L822" i="6"/>
  <c r="L819" i="6"/>
  <c r="L817" i="6"/>
  <c r="L816" i="6"/>
  <c r="L814" i="6" s="1"/>
  <c r="L810" i="6"/>
  <c r="L809" i="6"/>
  <c r="L805" i="6"/>
  <c r="AW795" i="6"/>
  <c r="AE795" i="6"/>
  <c r="AD795" i="6"/>
  <c r="G794" i="6"/>
  <c r="F794" i="6"/>
  <c r="E794" i="6"/>
  <c r="G793" i="6"/>
  <c r="E793" i="6"/>
  <c r="G790" i="6"/>
  <c r="F790" i="6"/>
  <c r="E790" i="6"/>
  <c r="D790" i="6"/>
  <c r="C790" i="6"/>
  <c r="B790" i="6"/>
  <c r="G789" i="6"/>
  <c r="F789" i="6"/>
  <c r="E789" i="6"/>
  <c r="D789" i="6"/>
  <c r="C789" i="6"/>
  <c r="B789" i="6"/>
  <c r="G788" i="6"/>
  <c r="F788" i="6"/>
  <c r="E788" i="6"/>
  <c r="D788" i="6"/>
  <c r="C788" i="6"/>
  <c r="B788" i="6"/>
  <c r="L787" i="6"/>
  <c r="J787" i="6"/>
  <c r="G787" i="6"/>
  <c r="F787" i="6"/>
  <c r="E787" i="6"/>
  <c r="L786" i="6"/>
  <c r="J786" i="6"/>
  <c r="G786" i="6"/>
  <c r="F786" i="6"/>
  <c r="L785" i="6"/>
  <c r="J785" i="6"/>
  <c r="G785" i="6"/>
  <c r="F785" i="6"/>
  <c r="E785" i="6"/>
  <c r="L784" i="6"/>
  <c r="J784" i="6"/>
  <c r="G784" i="6"/>
  <c r="F784" i="6"/>
  <c r="L783" i="6"/>
  <c r="J783" i="6"/>
  <c r="G783" i="6"/>
  <c r="F783" i="6"/>
  <c r="E783" i="6"/>
  <c r="L782" i="6"/>
  <c r="J782" i="6"/>
  <c r="I782" i="6"/>
  <c r="H782" i="6"/>
  <c r="G782" i="6"/>
  <c r="F782" i="6"/>
  <c r="L781" i="6"/>
  <c r="J781" i="6"/>
  <c r="G781" i="6"/>
  <c r="F781" i="6"/>
  <c r="L780" i="6"/>
  <c r="J780" i="6"/>
  <c r="G780" i="6"/>
  <c r="F780" i="6"/>
  <c r="E780" i="6"/>
  <c r="L779" i="6"/>
  <c r="J779" i="6"/>
  <c r="G779" i="6"/>
  <c r="F779" i="6"/>
  <c r="L776" i="6"/>
  <c r="J776" i="6"/>
  <c r="G776" i="6"/>
  <c r="F776" i="6"/>
  <c r="L775" i="6"/>
  <c r="J775" i="6"/>
  <c r="G775" i="6"/>
  <c r="F775" i="6"/>
  <c r="L774" i="6"/>
  <c r="J774" i="6"/>
  <c r="G774" i="6"/>
  <c r="F774" i="6"/>
  <c r="L773" i="6"/>
  <c r="L772" i="6" s="1"/>
  <c r="AR795" i="6" s="1"/>
  <c r="J773" i="6"/>
  <c r="G773" i="6"/>
  <c r="F773" i="6"/>
  <c r="C771" i="6"/>
  <c r="C770" i="6"/>
  <c r="B770" i="6"/>
  <c r="E769" i="6"/>
  <c r="G769" i="6"/>
  <c r="D769" i="6"/>
  <c r="AW768" i="6"/>
  <c r="AE768" i="6"/>
  <c r="AD768" i="6"/>
  <c r="G767" i="6"/>
  <c r="E767" i="6"/>
  <c r="G766" i="6"/>
  <c r="E766" i="6"/>
  <c r="L763" i="6"/>
  <c r="J763" i="6"/>
  <c r="G763" i="6"/>
  <c r="F763" i="6"/>
  <c r="E763" i="6"/>
  <c r="L762" i="6"/>
  <c r="J762" i="6"/>
  <c r="G762" i="6"/>
  <c r="F762" i="6"/>
  <c r="L761" i="6"/>
  <c r="J761" i="6"/>
  <c r="G761" i="6"/>
  <c r="F761" i="6"/>
  <c r="E761" i="6"/>
  <c r="L760" i="6"/>
  <c r="I760" i="6"/>
  <c r="H760" i="6"/>
  <c r="G760" i="6"/>
  <c r="F760" i="6"/>
  <c r="L757" i="6"/>
  <c r="L756" i="6" s="1"/>
  <c r="J757" i="6"/>
  <c r="G757" i="6"/>
  <c r="F757" i="6"/>
  <c r="C755" i="6"/>
  <c r="B755" i="6"/>
  <c r="E754" i="6"/>
  <c r="G754" i="6"/>
  <c r="D754" i="6"/>
  <c r="AW753" i="6"/>
  <c r="AE753" i="6"/>
  <c r="AD753" i="6"/>
  <c r="G752" i="6"/>
  <c r="E752" i="6"/>
  <c r="G751" i="6"/>
  <c r="E751" i="6"/>
  <c r="L748" i="6"/>
  <c r="J748" i="6"/>
  <c r="G748" i="6"/>
  <c r="F748" i="6"/>
  <c r="E748" i="6"/>
  <c r="L747" i="6"/>
  <c r="J747" i="6"/>
  <c r="G747" i="6"/>
  <c r="F747" i="6"/>
  <c r="L746" i="6"/>
  <c r="J746" i="6"/>
  <c r="G746" i="6"/>
  <c r="F746" i="6"/>
  <c r="E746" i="6"/>
  <c r="L745" i="6"/>
  <c r="I745" i="6"/>
  <c r="H745" i="6"/>
  <c r="G745" i="6"/>
  <c r="F745" i="6"/>
  <c r="L742" i="6"/>
  <c r="L741" i="6" s="1"/>
  <c r="AR753" i="6" s="1"/>
  <c r="J742" i="6"/>
  <c r="G742" i="6"/>
  <c r="F742" i="6"/>
  <c r="C740" i="6"/>
  <c r="B740" i="6"/>
  <c r="E739" i="6"/>
  <c r="G739" i="6"/>
  <c r="D739" i="6"/>
  <c r="AW738" i="6"/>
  <c r="AE738" i="6"/>
  <c r="AD738" i="6"/>
  <c r="G737" i="6"/>
  <c r="E737" i="6"/>
  <c r="G736" i="6"/>
  <c r="E736" i="6"/>
  <c r="L733" i="6"/>
  <c r="J733" i="6"/>
  <c r="G733" i="6"/>
  <c r="F733" i="6"/>
  <c r="E733" i="6"/>
  <c r="L732" i="6"/>
  <c r="J732" i="6"/>
  <c r="G732" i="6"/>
  <c r="F732" i="6"/>
  <c r="L731" i="6"/>
  <c r="L729" i="6" s="1"/>
  <c r="AT738" i="6" s="1"/>
  <c r="J731" i="6"/>
  <c r="G731" i="6"/>
  <c r="F731" i="6"/>
  <c r="E731" i="6"/>
  <c r="L730" i="6"/>
  <c r="I730" i="6"/>
  <c r="H730" i="6"/>
  <c r="G730" i="6"/>
  <c r="F730" i="6"/>
  <c r="L727" i="6"/>
  <c r="L726" i="6" s="1"/>
  <c r="J727" i="6"/>
  <c r="G727" i="6"/>
  <c r="F727" i="6"/>
  <c r="C725" i="6"/>
  <c r="B725" i="6"/>
  <c r="E724" i="6"/>
  <c r="G724" i="6"/>
  <c r="D724" i="6"/>
  <c r="AW723" i="6"/>
  <c r="AE723" i="6"/>
  <c r="AD723" i="6"/>
  <c r="G722" i="6"/>
  <c r="E722" i="6"/>
  <c r="G721" i="6"/>
  <c r="E721" i="6"/>
  <c r="G718" i="6"/>
  <c r="F718" i="6"/>
  <c r="E718" i="6"/>
  <c r="D718" i="6"/>
  <c r="C718" i="6"/>
  <c r="B718" i="6"/>
  <c r="G717" i="6"/>
  <c r="F717" i="6"/>
  <c r="E717" i="6"/>
  <c r="D717" i="6"/>
  <c r="C717" i="6"/>
  <c r="B717" i="6"/>
  <c r="L716" i="6"/>
  <c r="L714" i="6" s="1"/>
  <c r="AT723" i="6" s="1"/>
  <c r="J716" i="6"/>
  <c r="G716" i="6"/>
  <c r="F716" i="6"/>
  <c r="E716" i="6"/>
  <c r="L715" i="6"/>
  <c r="I715" i="6"/>
  <c r="H715" i="6"/>
  <c r="J715" i="6" s="1"/>
  <c r="G715" i="6"/>
  <c r="F715" i="6"/>
  <c r="L712" i="6"/>
  <c r="J712" i="6"/>
  <c r="G712" i="6"/>
  <c r="F712" i="6"/>
  <c r="L711" i="6"/>
  <c r="J711" i="6"/>
  <c r="G711" i="6"/>
  <c r="F711" i="6"/>
  <c r="L710" i="6"/>
  <c r="J710" i="6"/>
  <c r="G710" i="6"/>
  <c r="F710" i="6"/>
  <c r="C708" i="6"/>
  <c r="B708" i="6"/>
  <c r="E707" i="6"/>
  <c r="G707" i="6"/>
  <c r="D707" i="6"/>
  <c r="AW706" i="6"/>
  <c r="AE706" i="6"/>
  <c r="AD706" i="6"/>
  <c r="G705" i="6"/>
  <c r="F705" i="6"/>
  <c r="E705" i="6"/>
  <c r="G704" i="6"/>
  <c r="E704" i="6"/>
  <c r="G701" i="6"/>
  <c r="F701" i="6"/>
  <c r="E701" i="6"/>
  <c r="D701" i="6"/>
  <c r="C701" i="6"/>
  <c r="B701" i="6"/>
  <c r="G700" i="6"/>
  <c r="F700" i="6"/>
  <c r="E700" i="6"/>
  <c r="D700" i="6"/>
  <c r="C700" i="6"/>
  <c r="B700" i="6"/>
  <c r="G699" i="6"/>
  <c r="F699" i="6"/>
  <c r="E699" i="6"/>
  <c r="D699" i="6"/>
  <c r="C699" i="6"/>
  <c r="B699" i="6"/>
  <c r="L698" i="6"/>
  <c r="J698" i="6"/>
  <c r="G698" i="6"/>
  <c r="F698" i="6"/>
  <c r="E698" i="6"/>
  <c r="L697" i="6"/>
  <c r="J697" i="6"/>
  <c r="G697" i="6"/>
  <c r="F697" i="6"/>
  <c r="L696" i="6"/>
  <c r="L689" i="6" s="1"/>
  <c r="J696" i="6"/>
  <c r="G696" i="6"/>
  <c r="F696" i="6"/>
  <c r="E696" i="6"/>
  <c r="L695" i="6"/>
  <c r="J695" i="6"/>
  <c r="G695" i="6"/>
  <c r="F695" i="6"/>
  <c r="L694" i="6"/>
  <c r="J694" i="6"/>
  <c r="G694" i="6"/>
  <c r="F694" i="6"/>
  <c r="E694" i="6"/>
  <c r="L693" i="6"/>
  <c r="I693" i="6"/>
  <c r="H693" i="6"/>
  <c r="G693" i="6"/>
  <c r="F693" i="6"/>
  <c r="L692" i="6"/>
  <c r="J692" i="6"/>
  <c r="G692" i="6"/>
  <c r="F692" i="6"/>
  <c r="L691" i="6"/>
  <c r="J691" i="6"/>
  <c r="G691" i="6"/>
  <c r="F691" i="6"/>
  <c r="E691" i="6"/>
  <c r="L690" i="6"/>
  <c r="J690" i="6"/>
  <c r="G690" i="6"/>
  <c r="F690" i="6"/>
  <c r="L687" i="6"/>
  <c r="J687" i="6"/>
  <c r="G687" i="6"/>
  <c r="F687" i="6"/>
  <c r="L686" i="6"/>
  <c r="J686" i="6"/>
  <c r="G686" i="6"/>
  <c r="F686" i="6"/>
  <c r="L685" i="6"/>
  <c r="J685" i="6"/>
  <c r="G685" i="6"/>
  <c r="F685" i="6"/>
  <c r="L684" i="6"/>
  <c r="J684" i="6"/>
  <c r="G684" i="6"/>
  <c r="F684" i="6"/>
  <c r="C682" i="6"/>
  <c r="C681" i="6"/>
  <c r="B681" i="6"/>
  <c r="E680" i="6"/>
  <c r="G680" i="6"/>
  <c r="D680" i="6"/>
  <c r="AW679" i="6"/>
  <c r="AE679" i="6"/>
  <c r="AD679" i="6"/>
  <c r="G678" i="6"/>
  <c r="E678" i="6"/>
  <c r="G677" i="6"/>
  <c r="E677" i="6"/>
  <c r="L674" i="6"/>
  <c r="J674" i="6"/>
  <c r="G674" i="6"/>
  <c r="F674" i="6"/>
  <c r="E674" i="6"/>
  <c r="L673" i="6"/>
  <c r="J673" i="6"/>
  <c r="G673" i="6"/>
  <c r="F673" i="6"/>
  <c r="L672" i="6"/>
  <c r="L670" i="6" s="1"/>
  <c r="AT679" i="6" s="1"/>
  <c r="J672" i="6"/>
  <c r="G672" i="6"/>
  <c r="F672" i="6"/>
  <c r="E672" i="6"/>
  <c r="L671" i="6"/>
  <c r="I671" i="6"/>
  <c r="J671" i="6" s="1"/>
  <c r="H671" i="6"/>
  <c r="G671" i="6"/>
  <c r="F671" i="6"/>
  <c r="L667" i="6"/>
  <c r="AR679" i="6" s="1"/>
  <c r="L668" i="6"/>
  <c r="J668" i="6"/>
  <c r="G668" i="6"/>
  <c r="F668" i="6"/>
  <c r="C666" i="6"/>
  <c r="B666" i="6"/>
  <c r="E665" i="6"/>
  <c r="G665" i="6"/>
  <c r="D665" i="6"/>
  <c r="AW664" i="6"/>
  <c r="AE664" i="6"/>
  <c r="AD664" i="6"/>
  <c r="G663" i="6"/>
  <c r="E663" i="6"/>
  <c r="G662" i="6"/>
  <c r="E662" i="6"/>
  <c r="L659" i="6"/>
  <c r="J659" i="6"/>
  <c r="G659" i="6"/>
  <c r="F659" i="6"/>
  <c r="E659" i="6"/>
  <c r="L658" i="6"/>
  <c r="J658" i="6"/>
  <c r="G658" i="6"/>
  <c r="F658" i="6"/>
  <c r="L657" i="6"/>
  <c r="J657" i="6"/>
  <c r="G657" i="6"/>
  <c r="F657" i="6"/>
  <c r="E657" i="6"/>
  <c r="L656" i="6"/>
  <c r="I656" i="6"/>
  <c r="H656" i="6"/>
  <c r="G656" i="6"/>
  <c r="F656" i="6"/>
  <c r="L653" i="6"/>
  <c r="L652" i="6" s="1"/>
  <c r="J653" i="6"/>
  <c r="G653" i="6"/>
  <c r="F653" i="6"/>
  <c r="C651" i="6"/>
  <c r="B651" i="6"/>
  <c r="E650" i="6"/>
  <c r="G650" i="6"/>
  <c r="D650" i="6"/>
  <c r="AW649" i="6"/>
  <c r="AE649" i="6"/>
  <c r="AD649" i="6"/>
  <c r="G648" i="6"/>
  <c r="E648" i="6"/>
  <c r="G647" i="6"/>
  <c r="E647" i="6"/>
  <c r="L644" i="6"/>
  <c r="J644" i="6"/>
  <c r="G644" i="6"/>
  <c r="F644" i="6"/>
  <c r="E644" i="6"/>
  <c r="L643" i="6"/>
  <c r="J643" i="6"/>
  <c r="G643" i="6"/>
  <c r="F643" i="6"/>
  <c r="L642" i="6"/>
  <c r="J642" i="6"/>
  <c r="G642" i="6"/>
  <c r="F642" i="6"/>
  <c r="E642" i="6"/>
  <c r="L641" i="6"/>
  <c r="I641" i="6"/>
  <c r="H641" i="6"/>
  <c r="G641" i="6"/>
  <c r="F641" i="6"/>
  <c r="L638" i="6"/>
  <c r="L637" i="6" s="1"/>
  <c r="AR649" i="6" s="1"/>
  <c r="J638" i="6"/>
  <c r="G638" i="6"/>
  <c r="F638" i="6"/>
  <c r="C636" i="6"/>
  <c r="B636" i="6"/>
  <c r="E635" i="6"/>
  <c r="G635" i="6"/>
  <c r="D635" i="6"/>
  <c r="L629" i="6"/>
  <c r="L628" i="6"/>
  <c r="L625" i="6"/>
  <c r="L623" i="6"/>
  <c r="L622" i="6"/>
  <c r="L616" i="6"/>
  <c r="L615" i="6"/>
  <c r="L611" i="6"/>
  <c r="AW601" i="6"/>
  <c r="AE601" i="6"/>
  <c r="AD601" i="6"/>
  <c r="G600" i="6"/>
  <c r="E600" i="6"/>
  <c r="G599" i="6"/>
  <c r="E599" i="6"/>
  <c r="G596" i="6"/>
  <c r="F596" i="6"/>
  <c r="E596" i="6"/>
  <c r="D596" i="6"/>
  <c r="C596" i="6"/>
  <c r="B596" i="6"/>
  <c r="G595" i="6"/>
  <c r="F595" i="6"/>
  <c r="E595" i="6"/>
  <c r="D595" i="6"/>
  <c r="C595" i="6"/>
  <c r="B595" i="6"/>
  <c r="L594" i="6"/>
  <c r="L592" i="6" s="1"/>
  <c r="AT601" i="6" s="1"/>
  <c r="J594" i="6"/>
  <c r="G594" i="6"/>
  <c r="F594" i="6"/>
  <c r="E594" i="6"/>
  <c r="L593" i="6"/>
  <c r="I593" i="6"/>
  <c r="H593" i="6"/>
  <c r="J593" i="6" s="1"/>
  <c r="G593" i="6"/>
  <c r="F593" i="6"/>
  <c r="L590" i="6"/>
  <c r="J590" i="6"/>
  <c r="G590" i="6"/>
  <c r="F590" i="6"/>
  <c r="L589" i="6"/>
  <c r="J589" i="6"/>
  <c r="G589" i="6"/>
  <c r="F589" i="6"/>
  <c r="L588" i="6"/>
  <c r="L587" i="6" s="1"/>
  <c r="J588" i="6"/>
  <c r="G588" i="6"/>
  <c r="F588" i="6"/>
  <c r="C586" i="6"/>
  <c r="B586" i="6"/>
  <c r="E585" i="6"/>
  <c r="G585" i="6"/>
  <c r="D585" i="6"/>
  <c r="AW584" i="6"/>
  <c r="AE584" i="6"/>
  <c r="AD584" i="6"/>
  <c r="G583" i="6"/>
  <c r="F583" i="6"/>
  <c r="E583" i="6"/>
  <c r="G582" i="6"/>
  <c r="E582" i="6"/>
  <c r="G579" i="6"/>
  <c r="F579" i="6"/>
  <c r="E579" i="6"/>
  <c r="D579" i="6"/>
  <c r="C579" i="6"/>
  <c r="B579" i="6"/>
  <c r="G578" i="6"/>
  <c r="F578" i="6"/>
  <c r="E578" i="6"/>
  <c r="D578" i="6"/>
  <c r="C578" i="6"/>
  <c r="B578" i="6"/>
  <c r="G577" i="6"/>
  <c r="F577" i="6"/>
  <c r="E577" i="6"/>
  <c r="D577" i="6"/>
  <c r="C577" i="6"/>
  <c r="B577" i="6"/>
  <c r="L576" i="6"/>
  <c r="J576" i="6"/>
  <c r="G576" i="6"/>
  <c r="F576" i="6"/>
  <c r="E576" i="6"/>
  <c r="L575" i="6"/>
  <c r="J575" i="6"/>
  <c r="G575" i="6"/>
  <c r="F575" i="6"/>
  <c r="L574" i="6"/>
  <c r="J574" i="6"/>
  <c r="G574" i="6"/>
  <c r="F574" i="6"/>
  <c r="E574" i="6"/>
  <c r="L573" i="6"/>
  <c r="J573" i="6"/>
  <c r="G573" i="6"/>
  <c r="F573" i="6"/>
  <c r="L572" i="6"/>
  <c r="J572" i="6"/>
  <c r="G572" i="6"/>
  <c r="F572" i="6"/>
  <c r="E572" i="6"/>
  <c r="L571" i="6"/>
  <c r="I571" i="6"/>
  <c r="H571" i="6"/>
  <c r="G571" i="6"/>
  <c r="F571" i="6"/>
  <c r="L570" i="6"/>
  <c r="J570" i="6"/>
  <c r="G570" i="6"/>
  <c r="F570" i="6"/>
  <c r="L569" i="6"/>
  <c r="J569" i="6"/>
  <c r="G569" i="6"/>
  <c r="F569" i="6"/>
  <c r="E569" i="6"/>
  <c r="L568" i="6"/>
  <c r="J568" i="6"/>
  <c r="G568" i="6"/>
  <c r="F568" i="6"/>
  <c r="L565" i="6"/>
  <c r="J565" i="6"/>
  <c r="G565" i="6"/>
  <c r="F565" i="6"/>
  <c r="L564" i="6"/>
  <c r="J564" i="6"/>
  <c r="G564" i="6"/>
  <c r="F564" i="6"/>
  <c r="L563" i="6"/>
  <c r="J563" i="6"/>
  <c r="G563" i="6"/>
  <c r="F563" i="6"/>
  <c r="L562" i="6"/>
  <c r="L561" i="6" s="1"/>
  <c r="AR584" i="6" s="1"/>
  <c r="J562" i="6"/>
  <c r="G562" i="6"/>
  <c r="F562" i="6"/>
  <c r="C560" i="6"/>
  <c r="C559" i="6"/>
  <c r="B559" i="6"/>
  <c r="E558" i="6"/>
  <c r="G558" i="6"/>
  <c r="D558" i="6"/>
  <c r="AW557" i="6"/>
  <c r="AE557" i="6"/>
  <c r="AD557" i="6"/>
  <c r="G556" i="6"/>
  <c r="E556" i="6"/>
  <c r="G555" i="6"/>
  <c r="E555" i="6"/>
  <c r="L552" i="6"/>
  <c r="J552" i="6"/>
  <c r="G552" i="6"/>
  <c r="F552" i="6"/>
  <c r="E552" i="6"/>
  <c r="L551" i="6"/>
  <c r="J551" i="6"/>
  <c r="G551" i="6"/>
  <c r="F551" i="6"/>
  <c r="L550" i="6"/>
  <c r="J550" i="6"/>
  <c r="G550" i="6"/>
  <c r="F550" i="6"/>
  <c r="E550" i="6"/>
  <c r="L549" i="6"/>
  <c r="I549" i="6"/>
  <c r="H549" i="6"/>
  <c r="J549" i="6" s="1"/>
  <c r="G549" i="6"/>
  <c r="F549" i="6"/>
  <c r="L546" i="6"/>
  <c r="L545" i="6" s="1"/>
  <c r="J546" i="6"/>
  <c r="G546" i="6"/>
  <c r="F546" i="6"/>
  <c r="C544" i="6"/>
  <c r="B544" i="6"/>
  <c r="E543" i="6"/>
  <c r="G543" i="6"/>
  <c r="D543" i="6"/>
  <c r="AW542" i="6"/>
  <c r="AE542" i="6"/>
  <c r="AD542" i="6"/>
  <c r="G541" i="6"/>
  <c r="E541" i="6"/>
  <c r="G540" i="6"/>
  <c r="E540" i="6"/>
  <c r="L537" i="6"/>
  <c r="J537" i="6"/>
  <c r="G537" i="6"/>
  <c r="F537" i="6"/>
  <c r="E537" i="6"/>
  <c r="L536" i="6"/>
  <c r="J536" i="6"/>
  <c r="G536" i="6"/>
  <c r="F536" i="6"/>
  <c r="L535" i="6"/>
  <c r="L533" i="6" s="1"/>
  <c r="L532" i="6" s="1"/>
  <c r="J535" i="6"/>
  <c r="G535" i="6"/>
  <c r="F535" i="6"/>
  <c r="E535" i="6"/>
  <c r="L534" i="6"/>
  <c r="I534" i="6"/>
  <c r="H534" i="6"/>
  <c r="G534" i="6"/>
  <c r="F534" i="6"/>
  <c r="L531" i="6"/>
  <c r="L530" i="6" s="1"/>
  <c r="J531" i="6"/>
  <c r="G531" i="6"/>
  <c r="F531" i="6"/>
  <c r="C529" i="6"/>
  <c r="B529" i="6"/>
  <c r="E528" i="6"/>
  <c r="G528" i="6"/>
  <c r="D528" i="6"/>
  <c r="AW527" i="6"/>
  <c r="AE527" i="6"/>
  <c r="AD527" i="6"/>
  <c r="G526" i="6"/>
  <c r="E526" i="6"/>
  <c r="G525" i="6"/>
  <c r="E525" i="6"/>
  <c r="L522" i="6"/>
  <c r="J522" i="6"/>
  <c r="G522" i="6"/>
  <c r="F522" i="6"/>
  <c r="E522" i="6"/>
  <c r="L521" i="6"/>
  <c r="J521" i="6"/>
  <c r="G521" i="6"/>
  <c r="F521" i="6"/>
  <c r="L520" i="6"/>
  <c r="J520" i="6"/>
  <c r="G520" i="6"/>
  <c r="F520" i="6"/>
  <c r="E520" i="6"/>
  <c r="L519" i="6"/>
  <c r="I519" i="6"/>
  <c r="H519" i="6"/>
  <c r="G519" i="6"/>
  <c r="F519" i="6"/>
  <c r="L515" i="6"/>
  <c r="AR527" i="6" s="1"/>
  <c r="L516" i="6"/>
  <c r="J516" i="6"/>
  <c r="G516" i="6"/>
  <c r="F516" i="6"/>
  <c r="C514" i="6"/>
  <c r="B514" i="6"/>
  <c r="E513" i="6"/>
  <c r="G513" i="6"/>
  <c r="D513" i="6"/>
  <c r="L507" i="6"/>
  <c r="L506" i="6"/>
  <c r="L503" i="6"/>
  <c r="L501" i="6"/>
  <c r="L500" i="6"/>
  <c r="L498" i="6" s="1"/>
  <c r="L494" i="6"/>
  <c r="L493" i="6"/>
  <c r="L489" i="6"/>
  <c r="AW479" i="6"/>
  <c r="AE479" i="6"/>
  <c r="AD479" i="6"/>
  <c r="G478" i="6"/>
  <c r="E478" i="6"/>
  <c r="G477" i="6"/>
  <c r="E477" i="6"/>
  <c r="L474" i="6"/>
  <c r="L471" i="6" s="1"/>
  <c r="J474" i="6"/>
  <c r="G474" i="6"/>
  <c r="F474" i="6"/>
  <c r="E474" i="6"/>
  <c r="L473" i="6"/>
  <c r="J473" i="6"/>
  <c r="G473" i="6"/>
  <c r="F473" i="6"/>
  <c r="L472" i="6"/>
  <c r="J472" i="6"/>
  <c r="G472" i="6"/>
  <c r="F472" i="6"/>
  <c r="L469" i="6"/>
  <c r="L468" i="6" s="1"/>
  <c r="AR479" i="6" s="1"/>
  <c r="J469" i="6"/>
  <c r="G469" i="6"/>
  <c r="F469" i="6"/>
  <c r="C467" i="6"/>
  <c r="B467" i="6"/>
  <c r="E466" i="6"/>
  <c r="G466" i="6"/>
  <c r="D466" i="6"/>
  <c r="AW465" i="6"/>
  <c r="AE465" i="6"/>
  <c r="AD465" i="6"/>
  <c r="G464" i="6"/>
  <c r="E464" i="6"/>
  <c r="G463" i="6"/>
  <c r="E463" i="6"/>
  <c r="L457" i="6"/>
  <c r="AT465" i="6" s="1"/>
  <c r="L460" i="6"/>
  <c r="J460" i="6"/>
  <c r="G460" i="6"/>
  <c r="F460" i="6"/>
  <c r="E460" i="6"/>
  <c r="L459" i="6"/>
  <c r="J459" i="6"/>
  <c r="G459" i="6"/>
  <c r="F459" i="6"/>
  <c r="L458" i="6"/>
  <c r="J458" i="6"/>
  <c r="G458" i="6"/>
  <c r="F458" i="6"/>
  <c r="L455" i="6"/>
  <c r="L454" i="6" s="1"/>
  <c r="J455" i="6"/>
  <c r="G455" i="6"/>
  <c r="F455" i="6"/>
  <c r="C453" i="6"/>
  <c r="B453" i="6"/>
  <c r="E452" i="6"/>
  <c r="G452" i="6"/>
  <c r="D452" i="6"/>
  <c r="AW451" i="6"/>
  <c r="AE451" i="6"/>
  <c r="AD451" i="6"/>
  <c r="G450" i="6"/>
  <c r="E450" i="6"/>
  <c r="G449" i="6"/>
  <c r="E449" i="6"/>
  <c r="L446" i="6"/>
  <c r="J446" i="6"/>
  <c r="G446" i="6"/>
  <c r="F446" i="6"/>
  <c r="E446" i="6"/>
  <c r="L445" i="6"/>
  <c r="J445" i="6"/>
  <c r="G445" i="6"/>
  <c r="F445" i="6"/>
  <c r="L444" i="6"/>
  <c r="J444" i="6"/>
  <c r="G444" i="6"/>
  <c r="F444" i="6"/>
  <c r="L443" i="6"/>
  <c r="J443" i="6"/>
  <c r="G443" i="6"/>
  <c r="F443" i="6"/>
  <c r="E443" i="6"/>
  <c r="L442" i="6"/>
  <c r="J442" i="6"/>
  <c r="G442" i="6"/>
  <c r="F442" i="6"/>
  <c r="L439" i="6"/>
  <c r="L438" i="6" s="1"/>
  <c r="J439" i="6"/>
  <c r="G439" i="6"/>
  <c r="F439" i="6"/>
  <c r="C437" i="6"/>
  <c r="B437" i="6"/>
  <c r="E436" i="6"/>
  <c r="G436" i="6"/>
  <c r="D436" i="6"/>
  <c r="AE435" i="6"/>
  <c r="AD435" i="6"/>
  <c r="G434" i="6"/>
  <c r="E434" i="6"/>
  <c r="G433" i="6"/>
  <c r="E433" i="6"/>
  <c r="G430" i="6"/>
  <c r="F430" i="6"/>
  <c r="E430" i="6"/>
  <c r="D430" i="6"/>
  <c r="C430" i="6"/>
  <c r="B430" i="6"/>
  <c r="G429" i="6"/>
  <c r="F429" i="6"/>
  <c r="E429" i="6"/>
  <c r="D429" i="6"/>
  <c r="C429" i="6"/>
  <c r="B429" i="6"/>
  <c r="G428" i="6"/>
  <c r="F428" i="6"/>
  <c r="E428" i="6"/>
  <c r="D428" i="6"/>
  <c r="C428" i="6"/>
  <c r="B428" i="6"/>
  <c r="G427" i="6"/>
  <c r="F427" i="6"/>
  <c r="E427" i="6"/>
  <c r="D427" i="6"/>
  <c r="C427" i="6"/>
  <c r="B427" i="6"/>
  <c r="L426" i="6"/>
  <c r="I426" i="6"/>
  <c r="H426" i="6"/>
  <c r="G426" i="6"/>
  <c r="F426" i="6"/>
  <c r="L425" i="6"/>
  <c r="I425" i="6"/>
  <c r="H425" i="6"/>
  <c r="G425" i="6"/>
  <c r="F425" i="6"/>
  <c r="L423" i="6"/>
  <c r="J423" i="6"/>
  <c r="G423" i="6"/>
  <c r="F423" i="6"/>
  <c r="E423" i="6"/>
  <c r="L422" i="6"/>
  <c r="J422" i="6"/>
  <c r="G422" i="6"/>
  <c r="F422" i="6"/>
  <c r="L421" i="6"/>
  <c r="J421" i="6"/>
  <c r="G421" i="6"/>
  <c r="F421" i="6"/>
  <c r="E421" i="6"/>
  <c r="L420" i="6"/>
  <c r="I420" i="6"/>
  <c r="H420" i="6"/>
  <c r="G420" i="6"/>
  <c r="F420" i="6"/>
  <c r="L417" i="6"/>
  <c r="L416" i="6" s="1"/>
  <c r="AR435" i="6" s="1"/>
  <c r="J417" i="6"/>
  <c r="G417" i="6"/>
  <c r="F417" i="6"/>
  <c r="C415" i="6"/>
  <c r="B415" i="6"/>
  <c r="E414" i="6"/>
  <c r="G414" i="6"/>
  <c r="D414" i="6"/>
  <c r="AW413" i="6"/>
  <c r="AE413" i="6"/>
  <c r="AD413" i="6"/>
  <c r="G412" i="6"/>
  <c r="E412" i="6"/>
  <c r="G411" i="6"/>
  <c r="E411" i="6"/>
  <c r="L408" i="6"/>
  <c r="L406" i="6" s="1"/>
  <c r="AT413" i="6" s="1"/>
  <c r="J408" i="6"/>
  <c r="G408" i="6"/>
  <c r="F408" i="6"/>
  <c r="E408" i="6"/>
  <c r="L407" i="6"/>
  <c r="I407" i="6"/>
  <c r="H407" i="6"/>
  <c r="G407" i="6"/>
  <c r="F407" i="6"/>
  <c r="L404" i="6"/>
  <c r="L403" i="6" s="1"/>
  <c r="J404" i="6"/>
  <c r="G404" i="6"/>
  <c r="F404" i="6"/>
  <c r="C402" i="6"/>
  <c r="B402" i="6"/>
  <c r="E401" i="6"/>
  <c r="G401" i="6"/>
  <c r="D401" i="6"/>
  <c r="AW400" i="6"/>
  <c r="AE400" i="6"/>
  <c r="AD400" i="6"/>
  <c r="G399" i="6"/>
  <c r="E399" i="6"/>
  <c r="G398" i="6"/>
  <c r="E398" i="6"/>
  <c r="L395" i="6"/>
  <c r="L393" i="6" s="1"/>
  <c r="J395" i="6"/>
  <c r="G395" i="6"/>
  <c r="F395" i="6"/>
  <c r="E395" i="6"/>
  <c r="L394" i="6"/>
  <c r="I394" i="6"/>
  <c r="H394" i="6"/>
  <c r="G394" i="6"/>
  <c r="F394" i="6"/>
  <c r="L391" i="6"/>
  <c r="L390" i="6" s="1"/>
  <c r="J391" i="6"/>
  <c r="G391" i="6"/>
  <c r="F391" i="6"/>
  <c r="C389" i="6"/>
  <c r="B389" i="6"/>
  <c r="E388" i="6"/>
  <c r="G388" i="6"/>
  <c r="D388" i="6"/>
  <c r="AE387" i="6"/>
  <c r="AD387" i="6"/>
  <c r="G386" i="6"/>
  <c r="E386" i="6"/>
  <c r="G385" i="6"/>
  <c r="E385" i="6"/>
  <c r="G382" i="6"/>
  <c r="F382" i="6"/>
  <c r="E382" i="6"/>
  <c r="D382" i="6"/>
  <c r="C382" i="6"/>
  <c r="B382" i="6"/>
  <c r="G381" i="6"/>
  <c r="F381" i="6"/>
  <c r="E381" i="6"/>
  <c r="D381" i="6"/>
  <c r="C381" i="6"/>
  <c r="B381" i="6"/>
  <c r="G380" i="6"/>
  <c r="F380" i="6"/>
  <c r="E380" i="6"/>
  <c r="D380" i="6"/>
  <c r="C380" i="6"/>
  <c r="B380" i="6"/>
  <c r="G379" i="6"/>
  <c r="F379" i="6"/>
  <c r="E379" i="6"/>
  <c r="D379" i="6"/>
  <c r="C379" i="6"/>
  <c r="B379" i="6"/>
  <c r="G378" i="6"/>
  <c r="F378" i="6"/>
  <c r="E378" i="6"/>
  <c r="D378" i="6"/>
  <c r="C378" i="6"/>
  <c r="B378" i="6"/>
  <c r="G377" i="6"/>
  <c r="F377" i="6"/>
  <c r="E377" i="6"/>
  <c r="D377" i="6"/>
  <c r="C377" i="6"/>
  <c r="B377" i="6"/>
  <c r="G376" i="6"/>
  <c r="F376" i="6"/>
  <c r="E376" i="6"/>
  <c r="D376" i="6"/>
  <c r="C376" i="6"/>
  <c r="B376" i="6"/>
  <c r="G375" i="6"/>
  <c r="F375" i="6"/>
  <c r="E375" i="6"/>
  <c r="D375" i="6"/>
  <c r="C375" i="6"/>
  <c r="B375" i="6"/>
  <c r="G374" i="6"/>
  <c r="F374" i="6"/>
  <c r="E374" i="6"/>
  <c r="D374" i="6"/>
  <c r="C374" i="6"/>
  <c r="B374" i="6"/>
  <c r="L373" i="6"/>
  <c r="I373" i="6"/>
  <c r="H373" i="6"/>
  <c r="G373" i="6"/>
  <c r="F373" i="6"/>
  <c r="L372" i="6"/>
  <c r="I372" i="6"/>
  <c r="H372" i="6"/>
  <c r="J372" i="6" s="1"/>
  <c r="G372" i="6"/>
  <c r="F372" i="6"/>
  <c r="L371" i="6"/>
  <c r="I371" i="6"/>
  <c r="H371" i="6"/>
  <c r="G371" i="6"/>
  <c r="F371" i="6"/>
  <c r="L370" i="6"/>
  <c r="I370" i="6"/>
  <c r="H370" i="6"/>
  <c r="G370" i="6"/>
  <c r="F370" i="6"/>
  <c r="L369" i="6"/>
  <c r="I369" i="6"/>
  <c r="H369" i="6"/>
  <c r="G369" i="6"/>
  <c r="F369" i="6"/>
  <c r="L368" i="6"/>
  <c r="I368" i="6"/>
  <c r="H368" i="6"/>
  <c r="J368" i="6" s="1"/>
  <c r="G368" i="6"/>
  <c r="F368" i="6"/>
  <c r="L366" i="6"/>
  <c r="J366" i="6"/>
  <c r="G366" i="6"/>
  <c r="F366" i="6"/>
  <c r="E366" i="6"/>
  <c r="L365" i="6"/>
  <c r="J365" i="6"/>
  <c r="G365" i="6"/>
  <c r="F365" i="6"/>
  <c r="L364" i="6"/>
  <c r="J364" i="6"/>
  <c r="G364" i="6"/>
  <c r="F364" i="6"/>
  <c r="E364" i="6"/>
  <c r="L363" i="6"/>
  <c r="J363" i="6"/>
  <c r="G363" i="6"/>
  <c r="F363" i="6"/>
  <c r="L360" i="6"/>
  <c r="L359" i="6" s="1"/>
  <c r="AR387" i="6" s="1"/>
  <c r="J360" i="6"/>
  <c r="G360" i="6"/>
  <c r="F360" i="6"/>
  <c r="C358" i="6"/>
  <c r="B358" i="6"/>
  <c r="C357" i="6"/>
  <c r="E356" i="6"/>
  <c r="G356" i="6"/>
  <c r="D356" i="6"/>
  <c r="AW355" i="6"/>
  <c r="AE355" i="6"/>
  <c r="AD355" i="6"/>
  <c r="G354" i="6"/>
  <c r="E354" i="6"/>
  <c r="G353" i="6"/>
  <c r="E353" i="6"/>
  <c r="L348" i="6"/>
  <c r="L350" i="6"/>
  <c r="J350" i="6"/>
  <c r="G350" i="6"/>
  <c r="F350" i="6"/>
  <c r="E350" i="6"/>
  <c r="L349" i="6"/>
  <c r="J349" i="6"/>
  <c r="G349" i="6"/>
  <c r="F349" i="6"/>
  <c r="L346" i="6"/>
  <c r="L345" i="6" s="1"/>
  <c r="AR355" i="6" s="1"/>
  <c r="J346" i="6"/>
  <c r="G346" i="6"/>
  <c r="F346" i="6"/>
  <c r="C344" i="6"/>
  <c r="B344" i="6"/>
  <c r="E343" i="6"/>
  <c r="G343" i="6"/>
  <c r="D343" i="6"/>
  <c r="AW342" i="6"/>
  <c r="AE342" i="6"/>
  <c r="AD342" i="6"/>
  <c r="G341" i="6"/>
  <c r="E341" i="6"/>
  <c r="G340" i="6"/>
  <c r="E340" i="6"/>
  <c r="L337" i="6"/>
  <c r="L335" i="6" s="1"/>
  <c r="J337" i="6"/>
  <c r="G337" i="6"/>
  <c r="F337" i="6"/>
  <c r="E337" i="6"/>
  <c r="L336" i="6"/>
  <c r="J336" i="6"/>
  <c r="G336" i="6"/>
  <c r="F336" i="6"/>
  <c r="L333" i="6"/>
  <c r="L332" i="6" s="1"/>
  <c r="J333" i="6"/>
  <c r="G333" i="6"/>
  <c r="F333" i="6"/>
  <c r="C331" i="6"/>
  <c r="B331" i="6"/>
  <c r="E330" i="6"/>
  <c r="G330" i="6"/>
  <c r="D330" i="6"/>
  <c r="AE329" i="6"/>
  <c r="AD329" i="6"/>
  <c r="G328" i="6"/>
  <c r="E328" i="6"/>
  <c r="G327" i="6"/>
  <c r="E327" i="6"/>
  <c r="G324" i="6"/>
  <c r="F324" i="6"/>
  <c r="E324" i="6"/>
  <c r="D324" i="6"/>
  <c r="C324" i="6"/>
  <c r="B324" i="6"/>
  <c r="G323" i="6"/>
  <c r="F323" i="6"/>
  <c r="E323" i="6"/>
  <c r="D323" i="6"/>
  <c r="C323" i="6"/>
  <c r="B323" i="6"/>
  <c r="G322" i="6"/>
  <c r="F322" i="6"/>
  <c r="E322" i="6"/>
  <c r="D322" i="6"/>
  <c r="C322" i="6"/>
  <c r="B322" i="6"/>
  <c r="G321" i="6"/>
  <c r="F321" i="6"/>
  <c r="E321" i="6"/>
  <c r="D321" i="6"/>
  <c r="C321" i="6"/>
  <c r="B321" i="6"/>
  <c r="G320" i="6"/>
  <c r="F320" i="6"/>
  <c r="E320" i="6"/>
  <c r="D320" i="6"/>
  <c r="C320" i="6"/>
  <c r="B320" i="6"/>
  <c r="G319" i="6"/>
  <c r="F319" i="6"/>
  <c r="E319" i="6"/>
  <c r="D319" i="6"/>
  <c r="C319" i="6"/>
  <c r="B319" i="6"/>
  <c r="G318" i="6"/>
  <c r="F318" i="6"/>
  <c r="E318" i="6"/>
  <c r="D318" i="6"/>
  <c r="C318" i="6"/>
  <c r="B318" i="6"/>
  <c r="L317" i="6"/>
  <c r="I317" i="6"/>
  <c r="H317" i="6"/>
  <c r="G317" i="6"/>
  <c r="F317" i="6"/>
  <c r="L316" i="6"/>
  <c r="I316" i="6"/>
  <c r="H316" i="6"/>
  <c r="G316" i="6"/>
  <c r="F316" i="6"/>
  <c r="L315" i="6"/>
  <c r="I315" i="6"/>
  <c r="H315" i="6"/>
  <c r="G315" i="6"/>
  <c r="F315" i="6"/>
  <c r="L314" i="6"/>
  <c r="I314" i="6"/>
  <c r="H314" i="6"/>
  <c r="G314" i="6"/>
  <c r="F314" i="6"/>
  <c r="L313" i="6"/>
  <c r="I313" i="6"/>
  <c r="H313" i="6"/>
  <c r="G313" i="6"/>
  <c r="F313" i="6"/>
  <c r="L312" i="6"/>
  <c r="I312" i="6"/>
  <c r="H312" i="6"/>
  <c r="G312" i="6"/>
  <c r="F312" i="6"/>
  <c r="L310" i="6"/>
  <c r="J310" i="6"/>
  <c r="G310" i="6"/>
  <c r="F310" i="6"/>
  <c r="E310" i="6"/>
  <c r="L309" i="6"/>
  <c r="J309" i="6"/>
  <c r="G309" i="6"/>
  <c r="F309" i="6"/>
  <c r="L308" i="6"/>
  <c r="J308" i="6"/>
  <c r="G308" i="6"/>
  <c r="F308" i="6"/>
  <c r="E308" i="6"/>
  <c r="L307" i="6"/>
  <c r="J307" i="6"/>
  <c r="G307" i="6"/>
  <c r="F307" i="6"/>
  <c r="L304" i="6"/>
  <c r="L303" i="6" s="1"/>
  <c r="J304" i="6"/>
  <c r="G304" i="6"/>
  <c r="F304" i="6"/>
  <c r="C302" i="6"/>
  <c r="B302" i="6"/>
  <c r="C301" i="6"/>
  <c r="E300" i="6"/>
  <c r="G300" i="6"/>
  <c r="D300" i="6"/>
  <c r="L294" i="6"/>
  <c r="L293" i="6"/>
  <c r="L290" i="6"/>
  <c r="L288" i="6"/>
  <c r="L287" i="6"/>
  <c r="L281" i="6"/>
  <c r="L280" i="6"/>
  <c r="L276" i="6"/>
  <c r="AE266" i="6"/>
  <c r="AD266" i="6"/>
  <c r="G265" i="6"/>
  <c r="E265" i="6"/>
  <c r="G264" i="6"/>
  <c r="E264" i="6"/>
  <c r="BA262" i="6"/>
  <c r="AZ262" i="6"/>
  <c r="AE262" i="6"/>
  <c r="AD262" i="6"/>
  <c r="E262" i="6"/>
  <c r="G262" i="6"/>
  <c r="D262" i="6"/>
  <c r="C262" i="6"/>
  <c r="B262" i="6"/>
  <c r="L260" i="6"/>
  <c r="I260" i="6"/>
  <c r="H260" i="6"/>
  <c r="G260" i="6"/>
  <c r="F260" i="6"/>
  <c r="L259" i="6"/>
  <c r="I259" i="6"/>
  <c r="H259" i="6"/>
  <c r="G259" i="6"/>
  <c r="F259" i="6"/>
  <c r="L258" i="6"/>
  <c r="I258" i="6"/>
  <c r="J258" i="6" s="1"/>
  <c r="H258" i="6"/>
  <c r="G258" i="6"/>
  <c r="F258" i="6"/>
  <c r="L257" i="6"/>
  <c r="I257" i="6"/>
  <c r="H257" i="6"/>
  <c r="J257" i="6" s="1"/>
  <c r="G257" i="6"/>
  <c r="F257" i="6"/>
  <c r="L255" i="6"/>
  <c r="J255" i="6"/>
  <c r="G255" i="6"/>
  <c r="F255" i="6"/>
  <c r="E255" i="6"/>
  <c r="L254" i="6"/>
  <c r="J254" i="6"/>
  <c r="G254" i="6"/>
  <c r="F254" i="6"/>
  <c r="L253" i="6"/>
  <c r="I253" i="6"/>
  <c r="H253" i="6"/>
  <c r="G253" i="6"/>
  <c r="F253" i="6"/>
  <c r="L252" i="6"/>
  <c r="I252" i="6"/>
  <c r="H252" i="6"/>
  <c r="G252" i="6"/>
  <c r="F252" i="6"/>
  <c r="L251" i="6"/>
  <c r="J251" i="6"/>
  <c r="G251" i="6"/>
  <c r="F251" i="6"/>
  <c r="E251" i="6"/>
  <c r="L250" i="6"/>
  <c r="J250" i="6"/>
  <c r="G250" i="6"/>
  <c r="F250" i="6"/>
  <c r="L247" i="6"/>
  <c r="L246" i="6" s="1"/>
  <c r="AR266" i="6" s="1"/>
  <c r="J247" i="6"/>
  <c r="G247" i="6"/>
  <c r="F247" i="6"/>
  <c r="C245" i="6"/>
  <c r="C244" i="6"/>
  <c r="B244" i="6"/>
  <c r="E243" i="6"/>
  <c r="G243" i="6"/>
  <c r="D243" i="6"/>
  <c r="AE242" i="6"/>
  <c r="AD242" i="6"/>
  <c r="G241" i="6"/>
  <c r="E241" i="6"/>
  <c r="G240" i="6"/>
  <c r="E240" i="6"/>
  <c r="BA238" i="6"/>
  <c r="AZ238" i="6"/>
  <c r="AE238" i="6"/>
  <c r="AD238" i="6"/>
  <c r="E238" i="6"/>
  <c r="G238" i="6"/>
  <c r="D238" i="6"/>
  <c r="C238" i="6"/>
  <c r="B238" i="6"/>
  <c r="L236" i="6"/>
  <c r="I236" i="6"/>
  <c r="H236" i="6"/>
  <c r="G236" i="6"/>
  <c r="F236" i="6"/>
  <c r="L235" i="6"/>
  <c r="I235" i="6"/>
  <c r="H235" i="6"/>
  <c r="G235" i="6"/>
  <c r="F235" i="6"/>
  <c r="L234" i="6"/>
  <c r="I234" i="6"/>
  <c r="H234" i="6"/>
  <c r="J234" i="6" s="1"/>
  <c r="G234" i="6"/>
  <c r="F234" i="6"/>
  <c r="L233" i="6"/>
  <c r="I233" i="6"/>
  <c r="H233" i="6"/>
  <c r="G233" i="6"/>
  <c r="F233" i="6"/>
  <c r="L231" i="6"/>
  <c r="J231" i="6"/>
  <c r="G231" i="6"/>
  <c r="F231" i="6"/>
  <c r="E231" i="6"/>
  <c r="L230" i="6"/>
  <c r="J230" i="6"/>
  <c r="G230" i="6"/>
  <c r="F230" i="6"/>
  <c r="L229" i="6"/>
  <c r="I229" i="6"/>
  <c r="H229" i="6"/>
  <c r="G229" i="6"/>
  <c r="F229" i="6"/>
  <c r="L228" i="6"/>
  <c r="I228" i="6"/>
  <c r="H228" i="6"/>
  <c r="J228" i="6" s="1"/>
  <c r="G228" i="6"/>
  <c r="F228" i="6"/>
  <c r="L227" i="6"/>
  <c r="J227" i="6"/>
  <c r="G227" i="6"/>
  <c r="F227" i="6"/>
  <c r="E227" i="6"/>
  <c r="L226" i="6"/>
  <c r="J226" i="6"/>
  <c r="G226" i="6"/>
  <c r="F226" i="6"/>
  <c r="L222" i="6"/>
  <c r="AR242" i="6" s="1"/>
  <c r="L223" i="6"/>
  <c r="J223" i="6"/>
  <c r="G223" i="6"/>
  <c r="F223" i="6"/>
  <c r="C221" i="6"/>
  <c r="C220" i="6"/>
  <c r="B220" i="6"/>
  <c r="E219" i="6"/>
  <c r="G219" i="6"/>
  <c r="D219" i="6"/>
  <c r="L213" i="6"/>
  <c r="L212" i="6"/>
  <c r="L209" i="6"/>
  <c r="L207" i="6"/>
  <c r="L206" i="6"/>
  <c r="L200" i="6"/>
  <c r="L199" i="6"/>
  <c r="L195" i="6"/>
  <c r="AW185" i="6"/>
  <c r="AE185" i="6"/>
  <c r="AD185" i="6"/>
  <c r="G184" i="6"/>
  <c r="E184" i="6"/>
  <c r="G183" i="6"/>
  <c r="E183" i="6"/>
  <c r="L180" i="6"/>
  <c r="L178" i="6" s="1"/>
  <c r="J180" i="6"/>
  <c r="G180" i="6"/>
  <c r="F180" i="6"/>
  <c r="E180" i="6"/>
  <c r="L179" i="6"/>
  <c r="J179" i="6"/>
  <c r="G179" i="6"/>
  <c r="F179" i="6"/>
  <c r="L176" i="6"/>
  <c r="L175" i="6" s="1"/>
  <c r="J176" i="6"/>
  <c r="G176" i="6"/>
  <c r="F176" i="6"/>
  <c r="C174" i="6"/>
  <c r="B174" i="6"/>
  <c r="E173" i="6"/>
  <c r="G173" i="6"/>
  <c r="D173" i="6"/>
  <c r="AW172" i="6"/>
  <c r="AE172" i="6"/>
  <c r="AD172" i="6"/>
  <c r="G171" i="6"/>
  <c r="E171" i="6"/>
  <c r="G170" i="6"/>
  <c r="E170" i="6"/>
  <c r="G167" i="6"/>
  <c r="F167" i="6"/>
  <c r="E167" i="6"/>
  <c r="D167" i="6"/>
  <c r="C167" i="6"/>
  <c r="B167" i="6"/>
  <c r="G166" i="6"/>
  <c r="F166" i="6"/>
  <c r="E166" i="6"/>
  <c r="D166" i="6"/>
  <c r="C166" i="6"/>
  <c r="B166" i="6"/>
  <c r="G165" i="6"/>
  <c r="F165" i="6"/>
  <c r="E165" i="6"/>
  <c r="D165" i="6"/>
  <c r="C165" i="6"/>
  <c r="B165" i="6"/>
  <c r="G164" i="6"/>
  <c r="F164" i="6"/>
  <c r="E164" i="6"/>
  <c r="D164" i="6"/>
  <c r="C164" i="6"/>
  <c r="B164" i="6"/>
  <c r="G163" i="6"/>
  <c r="F163" i="6"/>
  <c r="E163" i="6"/>
  <c r="D163" i="6"/>
  <c r="C163" i="6"/>
  <c r="B163" i="6"/>
  <c r="L162" i="6"/>
  <c r="J162" i="6"/>
  <c r="G162" i="6"/>
  <c r="F162" i="6"/>
  <c r="E162" i="6"/>
  <c r="L161" i="6"/>
  <c r="J161" i="6"/>
  <c r="G161" i="6"/>
  <c r="F161" i="6"/>
  <c r="L160" i="6"/>
  <c r="L158" i="6" s="1"/>
  <c r="AT172" i="6" s="1"/>
  <c r="J160" i="6"/>
  <c r="G160" i="6"/>
  <c r="F160" i="6"/>
  <c r="E160" i="6"/>
  <c r="L159" i="6"/>
  <c r="I159" i="6"/>
  <c r="H159" i="6"/>
  <c r="G159" i="6"/>
  <c r="F159" i="6"/>
  <c r="L156" i="6"/>
  <c r="L155" i="6" s="1"/>
  <c r="J156" i="6"/>
  <c r="G156" i="6"/>
  <c r="F156" i="6"/>
  <c r="C154" i="6"/>
  <c r="B154" i="6"/>
  <c r="E153" i="6"/>
  <c r="G153" i="6"/>
  <c r="D153" i="6"/>
  <c r="AW152" i="6"/>
  <c r="AE152" i="6"/>
  <c r="AD152" i="6"/>
  <c r="G151" i="6"/>
  <c r="E151" i="6"/>
  <c r="G150" i="6"/>
  <c r="E150" i="6"/>
  <c r="L147" i="6"/>
  <c r="L145" i="6" s="1"/>
  <c r="L144" i="6" s="1"/>
  <c r="AO152" i="6" s="1"/>
  <c r="J147" i="6"/>
  <c r="G147" i="6"/>
  <c r="F147" i="6"/>
  <c r="E147" i="6"/>
  <c r="L146" i="6"/>
  <c r="J146" i="6"/>
  <c r="G146" i="6"/>
  <c r="F146" i="6"/>
  <c r="L143" i="6"/>
  <c r="L142" i="6" s="1"/>
  <c r="J143" i="6"/>
  <c r="G143" i="6"/>
  <c r="F143" i="6"/>
  <c r="C141" i="6"/>
  <c r="B141" i="6"/>
  <c r="E140" i="6"/>
  <c r="G140" i="6"/>
  <c r="D140" i="6"/>
  <c r="AW139" i="6"/>
  <c r="AE139" i="6"/>
  <c r="AD139" i="6"/>
  <c r="G138" i="6"/>
  <c r="E138" i="6"/>
  <c r="G137" i="6"/>
  <c r="E137" i="6"/>
  <c r="G134" i="6"/>
  <c r="F134" i="6"/>
  <c r="E134" i="6"/>
  <c r="D134" i="6"/>
  <c r="C134" i="6"/>
  <c r="B134" i="6"/>
  <c r="G133" i="6"/>
  <c r="F133" i="6"/>
  <c r="E133" i="6"/>
  <c r="D133" i="6"/>
  <c r="C133" i="6"/>
  <c r="B133" i="6"/>
  <c r="G132" i="6"/>
  <c r="F132" i="6"/>
  <c r="E132" i="6"/>
  <c r="D132" i="6"/>
  <c r="C132" i="6"/>
  <c r="B132" i="6"/>
  <c r="G131" i="6"/>
  <c r="F131" i="6"/>
  <c r="E131" i="6"/>
  <c r="D131" i="6"/>
  <c r="C131" i="6"/>
  <c r="B131" i="6"/>
  <c r="G130" i="6"/>
  <c r="F130" i="6"/>
  <c r="E130" i="6"/>
  <c r="D130" i="6"/>
  <c r="C130" i="6"/>
  <c r="B130" i="6"/>
  <c r="L129" i="6"/>
  <c r="J129" i="6"/>
  <c r="G129" i="6"/>
  <c r="F129" i="6"/>
  <c r="E129" i="6"/>
  <c r="L128" i="6"/>
  <c r="J128" i="6"/>
  <c r="G128" i="6"/>
  <c r="F128" i="6"/>
  <c r="L127" i="6"/>
  <c r="L125" i="6" s="1"/>
  <c r="J127" i="6"/>
  <c r="G127" i="6"/>
  <c r="F127" i="6"/>
  <c r="E127" i="6"/>
  <c r="L126" i="6"/>
  <c r="I126" i="6"/>
  <c r="H126" i="6"/>
  <c r="G126" i="6"/>
  <c r="F126" i="6"/>
  <c r="L123" i="6"/>
  <c r="L122" i="6" s="1"/>
  <c r="J123" i="6"/>
  <c r="G123" i="6"/>
  <c r="F123" i="6"/>
  <c r="C121" i="6"/>
  <c r="B121" i="6"/>
  <c r="E120" i="6"/>
  <c r="G120" i="6"/>
  <c r="D120" i="6"/>
  <c r="L114" i="6"/>
  <c r="L113" i="6"/>
  <c r="L110" i="6"/>
  <c r="L108" i="6"/>
  <c r="L107" i="6"/>
  <c r="L101" i="6"/>
  <c r="L100" i="6"/>
  <c r="L96" i="6"/>
  <c r="AW86" i="6"/>
  <c r="AE86" i="6"/>
  <c r="AD86" i="6"/>
  <c r="G85" i="6"/>
  <c r="E85" i="6"/>
  <c r="G84" i="6"/>
  <c r="E84" i="6"/>
  <c r="G81" i="6"/>
  <c r="F81" i="6"/>
  <c r="E81" i="6"/>
  <c r="D81" i="6"/>
  <c r="C81" i="6"/>
  <c r="B81" i="6"/>
  <c r="G80" i="6"/>
  <c r="F80" i="6"/>
  <c r="E80" i="6"/>
  <c r="D80" i="6"/>
  <c r="C80" i="6"/>
  <c r="B80" i="6"/>
  <c r="L79" i="6"/>
  <c r="L77" i="6" s="1"/>
  <c r="L76" i="6" s="1"/>
  <c r="AO86" i="6" s="1"/>
  <c r="J79" i="6"/>
  <c r="G79" i="6"/>
  <c r="F79" i="6"/>
  <c r="E79" i="6"/>
  <c r="L78" i="6"/>
  <c r="I78" i="6"/>
  <c r="H78" i="6"/>
  <c r="G78" i="6"/>
  <c r="F78" i="6"/>
  <c r="L75" i="6"/>
  <c r="J75" i="6"/>
  <c r="G75" i="6"/>
  <c r="F75" i="6"/>
  <c r="L74" i="6"/>
  <c r="J74" i="6"/>
  <c r="G74" i="6"/>
  <c r="F74" i="6"/>
  <c r="L73" i="6"/>
  <c r="J73" i="6"/>
  <c r="G73" i="6"/>
  <c r="F73" i="6"/>
  <c r="C71" i="6"/>
  <c r="B71" i="6"/>
  <c r="E70" i="6"/>
  <c r="G70" i="6"/>
  <c r="D70" i="6"/>
  <c r="AW69" i="6"/>
  <c r="AE69" i="6"/>
  <c r="AD69" i="6"/>
  <c r="G68" i="6"/>
  <c r="F68" i="6"/>
  <c r="E68" i="6"/>
  <c r="G67" i="6"/>
  <c r="E67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L61" i="6"/>
  <c r="J61" i="6"/>
  <c r="G61" i="6"/>
  <c r="F61" i="6"/>
  <c r="E61" i="6"/>
  <c r="L60" i="6"/>
  <c r="J60" i="6"/>
  <c r="G60" i="6"/>
  <c r="F60" i="6"/>
  <c r="L59" i="6"/>
  <c r="J59" i="6"/>
  <c r="G59" i="6"/>
  <c r="F59" i="6"/>
  <c r="E59" i="6"/>
  <c r="L58" i="6"/>
  <c r="J58" i="6"/>
  <c r="G58" i="6"/>
  <c r="F58" i="6"/>
  <c r="L57" i="6"/>
  <c r="J57" i="6"/>
  <c r="G57" i="6"/>
  <c r="F57" i="6"/>
  <c r="E57" i="6"/>
  <c r="L56" i="6"/>
  <c r="I56" i="6"/>
  <c r="H56" i="6"/>
  <c r="G56" i="6"/>
  <c r="F56" i="6"/>
  <c r="L55" i="6"/>
  <c r="J55" i="6"/>
  <c r="G55" i="6"/>
  <c r="F55" i="6"/>
  <c r="L54" i="6"/>
  <c r="J54" i="6"/>
  <c r="G54" i="6"/>
  <c r="F54" i="6"/>
  <c r="E54" i="6"/>
  <c r="L53" i="6"/>
  <c r="J53" i="6"/>
  <c r="G53" i="6"/>
  <c r="F53" i="6"/>
  <c r="L50" i="6"/>
  <c r="J50" i="6"/>
  <c r="G50" i="6"/>
  <c r="F50" i="6"/>
  <c r="L49" i="6"/>
  <c r="J49" i="6"/>
  <c r="G49" i="6"/>
  <c r="F49" i="6"/>
  <c r="L48" i="6"/>
  <c r="J48" i="6"/>
  <c r="G48" i="6"/>
  <c r="F48" i="6"/>
  <c r="L47" i="6"/>
  <c r="J47" i="6"/>
  <c r="G47" i="6"/>
  <c r="F47" i="6"/>
  <c r="C45" i="6"/>
  <c r="C44" i="6"/>
  <c r="B44" i="6"/>
  <c r="E43" i="6"/>
  <c r="G43" i="6"/>
  <c r="D43" i="6"/>
  <c r="A23" i="6"/>
  <c r="A20" i="6"/>
  <c r="F16" i="6"/>
  <c r="F14" i="6"/>
  <c r="CO6" i="6"/>
  <c r="F6" i="6"/>
  <c r="CO4" i="6"/>
  <c r="F4" i="6"/>
  <c r="A1" i="6"/>
  <c r="L306" i="6" l="1"/>
  <c r="J312" i="6"/>
  <c r="J371" i="6"/>
  <c r="L405" i="6"/>
  <c r="AO413" i="6" s="1"/>
  <c r="L419" i="6"/>
  <c r="J425" i="6"/>
  <c r="L744" i="6"/>
  <c r="J760" i="6"/>
  <c r="L866" i="6"/>
  <c r="AO874" i="6" s="1"/>
  <c r="I1168" i="6"/>
  <c r="AN1170" i="6"/>
  <c r="J1315" i="6"/>
  <c r="AN1357" i="6"/>
  <c r="L1421" i="6"/>
  <c r="I1006" i="6"/>
  <c r="L614" i="6"/>
  <c r="L612" i="6" s="1"/>
  <c r="L105" i="6"/>
  <c r="J126" i="6"/>
  <c r="J314" i="6"/>
  <c r="L993" i="6"/>
  <c r="AT1002" i="6" s="1"/>
  <c r="AN1006" i="6"/>
  <c r="L1060" i="6"/>
  <c r="I1393" i="6"/>
  <c r="AW1443" i="6"/>
  <c r="AW1467" i="6"/>
  <c r="L52" i="6"/>
  <c r="L51" i="6" s="1"/>
  <c r="AO69" i="6" s="1"/>
  <c r="L204" i="6"/>
  <c r="L456" i="6"/>
  <c r="AO465" i="6" s="1"/>
  <c r="J534" i="6"/>
  <c r="J571" i="6"/>
  <c r="L640" i="6"/>
  <c r="L978" i="6"/>
  <c r="J994" i="6"/>
  <c r="L1257" i="6"/>
  <c r="AW1266" i="6" s="1"/>
  <c r="J1260" i="6"/>
  <c r="L1406" i="6"/>
  <c r="AW1463" i="6"/>
  <c r="J236" i="6"/>
  <c r="J252" i="6"/>
  <c r="J313" i="6"/>
  <c r="L424" i="6"/>
  <c r="AW435" i="6" s="1"/>
  <c r="J641" i="6"/>
  <c r="J848" i="6"/>
  <c r="L963" i="6"/>
  <c r="AT972" i="6" s="1"/>
  <c r="I1004" i="6"/>
  <c r="I1170" i="6"/>
  <c r="L1418" i="6"/>
  <c r="J1400" i="6"/>
  <c r="L1490" i="6"/>
  <c r="AW1459" i="6"/>
  <c r="AW1483" i="6"/>
  <c r="L1528" i="6"/>
  <c r="J159" i="6"/>
  <c r="J253" i="6"/>
  <c r="J315" i="6"/>
  <c r="J369" i="6"/>
  <c r="J407" i="6"/>
  <c r="L441" i="6"/>
  <c r="L440" i="6" s="1"/>
  <c r="AO451" i="6" s="1"/>
  <c r="L548" i="6"/>
  <c r="L913" i="6"/>
  <c r="L933" i="6"/>
  <c r="L932" i="6" s="1"/>
  <c r="L948" i="6"/>
  <c r="L947" i="6" s="1"/>
  <c r="AO957" i="6" s="1"/>
  <c r="J964" i="6"/>
  <c r="J1258" i="6"/>
  <c r="J1307" i="6"/>
  <c r="L1487" i="6"/>
  <c r="AW1447" i="6"/>
  <c r="AW1479" i="6"/>
  <c r="AT557" i="6"/>
  <c r="L547" i="6"/>
  <c r="AO557" i="6" s="1"/>
  <c r="AT649" i="6"/>
  <c r="L639" i="6"/>
  <c r="AR451" i="6"/>
  <c r="L1420" i="6"/>
  <c r="L1411" i="6"/>
  <c r="AX1441" i="6"/>
  <c r="AX1449" i="6"/>
  <c r="AX1465" i="6"/>
  <c r="AX1481" i="6"/>
  <c r="J78" i="6"/>
  <c r="L225" i="6"/>
  <c r="J229" i="6"/>
  <c r="L232" i="6"/>
  <c r="AW242" i="6" s="1"/>
  <c r="J235" i="6"/>
  <c r="L249" i="6"/>
  <c r="AT266" i="6" s="1"/>
  <c r="L263" i="6" s="1"/>
  <c r="J260" i="6"/>
  <c r="L311" i="6"/>
  <c r="AW329" i="6" s="1"/>
  <c r="J373" i="6"/>
  <c r="J394" i="6"/>
  <c r="J519" i="6"/>
  <c r="L713" i="6"/>
  <c r="AO723" i="6" s="1"/>
  <c r="J745" i="6"/>
  <c r="L759" i="6"/>
  <c r="L833" i="6"/>
  <c r="AO841" i="6" s="1"/>
  <c r="L847" i="6"/>
  <c r="J934" i="6"/>
  <c r="J949" i="6"/>
  <c r="J979" i="6"/>
  <c r="AN1004" i="6"/>
  <c r="BB1004" i="6"/>
  <c r="L1097" i="6"/>
  <c r="AW1108" i="6" s="1"/>
  <c r="K1172" i="6"/>
  <c r="I1172" i="6" s="1"/>
  <c r="K1174" i="6"/>
  <c r="L1215" i="6"/>
  <c r="AW1222" i="6" s="1"/>
  <c r="J1236" i="6"/>
  <c r="L1251" i="6"/>
  <c r="L1250" i="6" s="1"/>
  <c r="AO1266" i="6" s="1"/>
  <c r="J1314" i="6"/>
  <c r="K1357" i="6"/>
  <c r="I1357" i="6" s="1"/>
  <c r="AT1357" i="6"/>
  <c r="L1366" i="6" s="1"/>
  <c r="L1362" i="6" s="1"/>
  <c r="AN1393" i="6"/>
  <c r="L1500" i="6"/>
  <c r="L46" i="6"/>
  <c r="J56" i="6"/>
  <c r="L72" i="6"/>
  <c r="L82" i="6" s="1"/>
  <c r="L198" i="6"/>
  <c r="L196" i="6" s="1"/>
  <c r="L367" i="6"/>
  <c r="AW387" i="6" s="1"/>
  <c r="J420" i="6"/>
  <c r="L683" i="6"/>
  <c r="L728" i="6"/>
  <c r="AO738" i="6" s="1"/>
  <c r="L907" i="6"/>
  <c r="L905" i="6" s="1"/>
  <c r="L1045" i="6"/>
  <c r="L1044" i="6" s="1"/>
  <c r="L1075" i="6"/>
  <c r="L1074" i="6" s="1"/>
  <c r="AO1086" i="6" s="1"/>
  <c r="L1092" i="6"/>
  <c r="L1091" i="6" s="1"/>
  <c r="J1098" i="6"/>
  <c r="AN1172" i="6"/>
  <c r="I1174" i="6"/>
  <c r="AN1174" i="6"/>
  <c r="L1229" i="6"/>
  <c r="AT1244" i="6" s="1"/>
  <c r="L1241" i="6" s="1"/>
  <c r="L1235" i="6"/>
  <c r="AW1244" i="6" s="1"/>
  <c r="L1409" i="6"/>
  <c r="L1407" i="6" s="1"/>
  <c r="L1419" i="6"/>
  <c r="L1501" i="6"/>
  <c r="AX1445" i="6"/>
  <c r="AX1461" i="6"/>
  <c r="AX1477" i="6"/>
  <c r="L461" i="6"/>
  <c r="L676" i="6"/>
  <c r="AT152" i="6"/>
  <c r="L157" i="6"/>
  <c r="AO172" i="6" s="1"/>
  <c r="J233" i="6"/>
  <c r="L256" i="6"/>
  <c r="AW266" i="6" s="1"/>
  <c r="J259" i="6"/>
  <c r="L285" i="6"/>
  <c r="J316" i="6"/>
  <c r="J317" i="6"/>
  <c r="L362" i="6"/>
  <c r="AT387" i="6" s="1"/>
  <c r="L384" i="6" s="1"/>
  <c r="J426" i="6"/>
  <c r="L567" i="6"/>
  <c r="AT584" i="6" s="1"/>
  <c r="L581" i="6" s="1"/>
  <c r="L620" i="6"/>
  <c r="J656" i="6"/>
  <c r="L655" i="6"/>
  <c r="J693" i="6"/>
  <c r="L709" i="6"/>
  <c r="J730" i="6"/>
  <c r="L778" i="6"/>
  <c r="L962" i="6"/>
  <c r="AO972" i="6" s="1"/>
  <c r="J1078" i="6"/>
  <c r="J1093" i="6"/>
  <c r="J1099" i="6"/>
  <c r="J1216" i="6"/>
  <c r="J1259" i="6"/>
  <c r="L1339" i="6"/>
  <c r="J1354" i="6"/>
  <c r="J1391" i="6"/>
  <c r="L1522" i="6"/>
  <c r="L1612" i="6"/>
  <c r="L1603" i="6" s="1"/>
  <c r="AO542" i="6"/>
  <c r="L1050" i="6"/>
  <c r="AO1054" i="6"/>
  <c r="L1129" i="6"/>
  <c r="AT1138" i="6"/>
  <c r="L1135" i="6" s="1"/>
  <c r="AR69" i="6"/>
  <c r="AR185" i="6"/>
  <c r="AR329" i="6"/>
  <c r="L734" i="6"/>
  <c r="AR738" i="6"/>
  <c r="L735" i="6" s="1"/>
  <c r="AR1166" i="6"/>
  <c r="L1162" i="6"/>
  <c r="AT664" i="6"/>
  <c r="L654" i="6"/>
  <c r="L1324" i="6"/>
  <c r="AR400" i="6"/>
  <c r="L124" i="6"/>
  <c r="AO139" i="6" s="1"/>
  <c r="AT139" i="6"/>
  <c r="AR86" i="6"/>
  <c r="AR342" i="6"/>
  <c r="L968" i="6"/>
  <c r="AR972" i="6"/>
  <c r="AO1108" i="6"/>
  <c r="L1187" i="6"/>
  <c r="L1185" i="6" s="1"/>
  <c r="AT69" i="6"/>
  <c r="L870" i="6"/>
  <c r="AR874" i="6"/>
  <c r="L871" i="6" s="1"/>
  <c r="L938" i="6"/>
  <c r="AO942" i="6"/>
  <c r="AR1266" i="6"/>
  <c r="L1576" i="6" s="1"/>
  <c r="AT1266" i="6"/>
  <c r="L566" i="6"/>
  <c r="AR841" i="6"/>
  <c r="AR987" i="6"/>
  <c r="L409" i="6"/>
  <c r="AR413" i="6"/>
  <c r="L410" i="6" s="1"/>
  <c r="AR706" i="6"/>
  <c r="L418" i="6"/>
  <c r="L431" i="6" s="1"/>
  <c r="AT435" i="6"/>
  <c r="L432" i="6" s="1"/>
  <c r="L719" i="6"/>
  <c r="AR723" i="6"/>
  <c r="L720" i="6" s="1"/>
  <c r="AR152" i="6"/>
  <c r="L149" i="6" s="1"/>
  <c r="L148" i="6"/>
  <c r="L248" i="6"/>
  <c r="AR768" i="6"/>
  <c r="L1059" i="6"/>
  <c r="AO1069" i="6" s="1"/>
  <c r="AT1069" i="6"/>
  <c r="L1228" i="6"/>
  <c r="AR139" i="6"/>
  <c r="AT342" i="6"/>
  <c r="L334" i="6"/>
  <c r="AO342" i="6" s="1"/>
  <c r="L758" i="6"/>
  <c r="AO768" i="6" s="1"/>
  <c r="AT768" i="6"/>
  <c r="AR1002" i="6"/>
  <c r="L999" i="6" s="1"/>
  <c r="L743" i="6"/>
  <c r="AT753" i="6"/>
  <c r="L750" i="6" s="1"/>
  <c r="AR1152" i="6"/>
  <c r="AN1437" i="6"/>
  <c r="K1437" i="6"/>
  <c r="I1437" i="6" s="1"/>
  <c r="AN1455" i="6"/>
  <c r="K1455" i="6"/>
  <c r="I1455" i="6" s="1"/>
  <c r="AN1473" i="6"/>
  <c r="K1473" i="6"/>
  <c r="I1473" i="6" s="1"/>
  <c r="L808" i="6"/>
  <c r="L806" i="6" s="1"/>
  <c r="AT942" i="6"/>
  <c r="AT542" i="6"/>
  <c r="L646" i="6"/>
  <c r="L1019" i="6"/>
  <c r="L1017" i="6" s="1"/>
  <c r="AW1402" i="6"/>
  <c r="L1415" i="6" s="1"/>
  <c r="L1413" i="6" s="1"/>
  <c r="L1404" i="6" s="1"/>
  <c r="L1427" i="6" s="1"/>
  <c r="AN1402" i="6"/>
  <c r="AN1453" i="6"/>
  <c r="K1453" i="6"/>
  <c r="I1453" i="6" s="1"/>
  <c r="AN1471" i="6"/>
  <c r="K1471" i="6"/>
  <c r="I1471" i="6" s="1"/>
  <c r="AN1439" i="6"/>
  <c r="K1439" i="6"/>
  <c r="I1439" i="6" s="1"/>
  <c r="AN1475" i="6"/>
  <c r="K1475" i="6"/>
  <c r="I1475" i="6" s="1"/>
  <c r="L591" i="6"/>
  <c r="L168" i="6"/>
  <c r="L177" i="6"/>
  <c r="AO185" i="6" s="1"/>
  <c r="AT185" i="6"/>
  <c r="L347" i="6"/>
  <c r="AT355" i="6"/>
  <c r="L352" i="6" s="1"/>
  <c r="K1396" i="6"/>
  <c r="I1396" i="6" s="1"/>
  <c r="K1399" i="6"/>
  <c r="I1399" i="6" s="1"/>
  <c r="AX1457" i="6"/>
  <c r="L518" i="6"/>
  <c r="AT706" i="6"/>
  <c r="L688" i="6"/>
  <c r="AO706" i="6" s="1"/>
  <c r="AT1054" i="6"/>
  <c r="AN1396" i="6"/>
  <c r="AN1399" i="6"/>
  <c r="L1492" i="6"/>
  <c r="L1488" i="6" s="1"/>
  <c r="AW1439" i="6"/>
  <c r="AN1447" i="6"/>
  <c r="K1447" i="6"/>
  <c r="I1447" i="6" s="1"/>
  <c r="AN1465" i="6"/>
  <c r="K1465" i="6"/>
  <c r="I1465" i="6" s="1"/>
  <c r="AW1475" i="6"/>
  <c r="AN1483" i="6"/>
  <c r="K1483" i="6"/>
  <c r="I1483" i="6" s="1"/>
  <c r="L553" i="6"/>
  <c r="AR557" i="6"/>
  <c r="L554" i="6" s="1"/>
  <c r="AR601" i="6"/>
  <c r="L598" i="6" s="1"/>
  <c r="L270" i="6"/>
  <c r="AO649" i="6"/>
  <c r="AR1069" i="6"/>
  <c r="AN1451" i="6"/>
  <c r="K1451" i="6"/>
  <c r="I1451" i="6" s="1"/>
  <c r="AN1469" i="6"/>
  <c r="K1469" i="6"/>
  <c r="I1469" i="6" s="1"/>
  <c r="L1499" i="6"/>
  <c r="L1114" i="6"/>
  <c r="AX1437" i="6"/>
  <c r="AX1455" i="6"/>
  <c r="AX1473" i="6"/>
  <c r="AR1222" i="6"/>
  <c r="L1373" i="6"/>
  <c r="L1361" i="6"/>
  <c r="AW1437" i="6"/>
  <c r="AN1445" i="6"/>
  <c r="K1445" i="6"/>
  <c r="I1445" i="6" s="1"/>
  <c r="AW1455" i="6"/>
  <c r="AN1463" i="6"/>
  <c r="K1463" i="6"/>
  <c r="I1463" i="6" s="1"/>
  <c r="AW1473" i="6"/>
  <c r="AN1481" i="6"/>
  <c r="K1481" i="6"/>
  <c r="I1481" i="6" s="1"/>
  <c r="AN1457" i="6"/>
  <c r="K1457" i="6"/>
  <c r="I1457" i="6" s="1"/>
  <c r="L977" i="6"/>
  <c r="AO987" i="6" s="1"/>
  <c r="AT987" i="6"/>
  <c r="AN1467" i="6"/>
  <c r="K1467" i="6"/>
  <c r="I1467" i="6" s="1"/>
  <c r="L645" i="6"/>
  <c r="AT957" i="6"/>
  <c r="J370" i="6"/>
  <c r="L470" i="6"/>
  <c r="L475" i="6" s="1"/>
  <c r="AT479" i="6"/>
  <c r="L476" i="6" s="1"/>
  <c r="L1306" i="6"/>
  <c r="AX1453" i="6"/>
  <c r="AX1471" i="6"/>
  <c r="L879" i="6"/>
  <c r="AO894" i="6" s="1"/>
  <c r="AT894" i="6"/>
  <c r="L939" i="6"/>
  <c r="L538" i="6"/>
  <c r="AR542" i="6"/>
  <c r="AT86" i="6"/>
  <c r="L392" i="6"/>
  <c r="AO400" i="6" s="1"/>
  <c r="AT400" i="6"/>
  <c r="L953" i="6"/>
  <c r="AR957" i="6"/>
  <c r="L1010" i="6" s="1"/>
  <c r="L992" i="6"/>
  <c r="AO1002" i="6" s="1"/>
  <c r="L1104" i="6"/>
  <c r="AT1166" i="6"/>
  <c r="AN1443" i="6"/>
  <c r="K1443" i="6"/>
  <c r="I1443" i="6" s="1"/>
  <c r="AW1453" i="6"/>
  <c r="AN1461" i="6"/>
  <c r="K1461" i="6"/>
  <c r="I1461" i="6" s="1"/>
  <c r="AW1471" i="6"/>
  <c r="AN1479" i="6"/>
  <c r="K1479" i="6"/>
  <c r="I1479" i="6" s="1"/>
  <c r="AT329" i="6"/>
  <c r="L305" i="6"/>
  <c r="AO329" i="6" s="1"/>
  <c r="AT1222" i="6"/>
  <c r="L1212" i="6"/>
  <c r="AO1222" i="6" s="1"/>
  <c r="AR861" i="6"/>
  <c r="AN1449" i="6"/>
  <c r="K1449" i="6"/>
  <c r="I1449" i="6" s="1"/>
  <c r="AT1108" i="6"/>
  <c r="L1105" i="6" s="1"/>
  <c r="AX1439" i="6"/>
  <c r="AR172" i="6"/>
  <c r="L169" i="6" s="1"/>
  <c r="AR465" i="6"/>
  <c r="L462" i="6" s="1"/>
  <c r="L669" i="6"/>
  <c r="AR894" i="6"/>
  <c r="L891" i="6" s="1"/>
  <c r="L1143" i="6"/>
  <c r="AO1152" i="6" s="1"/>
  <c r="L1313" i="6"/>
  <c r="AW1320" i="6" s="1"/>
  <c r="L1333" i="6" s="1"/>
  <c r="L1331" i="6" s="1"/>
  <c r="L1356" i="6"/>
  <c r="AX1451" i="6"/>
  <c r="AX1469" i="6"/>
  <c r="L99" i="6"/>
  <c r="L97" i="6" s="1"/>
  <c r="I1402" i="6"/>
  <c r="AX1475" i="6"/>
  <c r="AR664" i="6"/>
  <c r="L661" i="6" s="1"/>
  <c r="L846" i="6"/>
  <c r="AO861" i="6" s="1"/>
  <c r="L901" i="6" s="1"/>
  <c r="AT861" i="6"/>
  <c r="L1082" i="6"/>
  <c r="AN1441" i="6"/>
  <c r="K1441" i="6"/>
  <c r="I1441" i="6" s="1"/>
  <c r="AW1451" i="6"/>
  <c r="AN1459" i="6"/>
  <c r="K1459" i="6"/>
  <c r="I1459" i="6" s="1"/>
  <c r="AW1469" i="6"/>
  <c r="AN1477" i="6"/>
  <c r="K1477" i="6"/>
  <c r="I1477" i="6" s="1"/>
  <c r="BB1006" i="6"/>
  <c r="BB1168" i="6"/>
  <c r="L1189" i="6" s="1"/>
  <c r="AT1152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1" i="3"/>
  <c r="Y1" i="3"/>
  <c r="CV1" i="3" s="1"/>
  <c r="CU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V14" i="3" s="1"/>
  <c r="CU14" i="3"/>
  <c r="CY14" i="3"/>
  <c r="CZ14" i="3"/>
  <c r="DA14" i="3"/>
  <c r="DB14" i="3"/>
  <c r="DC14" i="3"/>
  <c r="A15" i="3"/>
  <c r="Y15" i="3"/>
  <c r="CU15" i="3"/>
  <c r="CV15" i="3"/>
  <c r="CX15" i="3"/>
  <c r="DH15" i="3" s="1"/>
  <c r="CY15" i="3"/>
  <c r="CZ15" i="3"/>
  <c r="DB15" i="3" s="1"/>
  <c r="DA15" i="3"/>
  <c r="DC15" i="3"/>
  <c r="A16" i="3"/>
  <c r="Y16" i="3"/>
  <c r="CX16" i="3" s="1"/>
  <c r="CU16" i="3"/>
  <c r="CV16" i="3"/>
  <c r="CY16" i="3"/>
  <c r="CZ16" i="3"/>
  <c r="DB16" i="3" s="1"/>
  <c r="DA16" i="3"/>
  <c r="DC16" i="3"/>
  <c r="DH16" i="3"/>
  <c r="A17" i="3"/>
  <c r="Y17" i="3"/>
  <c r="CX17" i="3" s="1"/>
  <c r="CY17" i="3"/>
  <c r="CZ17" i="3"/>
  <c r="DA17" i="3"/>
  <c r="DB17" i="3"/>
  <c r="DC17" i="3"/>
  <c r="DF17" i="3"/>
  <c r="DG17" i="3"/>
  <c r="DH17" i="3"/>
  <c r="DI17" i="3"/>
  <c r="DJ17" i="3"/>
  <c r="A18" i="3"/>
  <c r="Y18" i="3"/>
  <c r="CW18" i="3"/>
  <c r="CX18" i="3"/>
  <c r="CY18" i="3"/>
  <c r="CZ18" i="3"/>
  <c r="DB18" i="3" s="1"/>
  <c r="DA18" i="3"/>
  <c r="DC18" i="3"/>
  <c r="DH18" i="3"/>
  <c r="A19" i="3"/>
  <c r="Y19" i="3"/>
  <c r="CX19" i="3" s="1"/>
  <c r="CY19" i="3"/>
  <c r="CZ19" i="3"/>
  <c r="DB19" i="3" s="1"/>
  <c r="DA19" i="3"/>
  <c r="DC19" i="3"/>
  <c r="A20" i="3"/>
  <c r="Y20" i="3"/>
  <c r="CX20" i="3"/>
  <c r="CY20" i="3"/>
  <c r="CZ20" i="3"/>
  <c r="DB20" i="3" s="1"/>
  <c r="DA20" i="3"/>
  <c r="DC20" i="3"/>
  <c r="DF20" i="3"/>
  <c r="DJ20" i="3" s="1"/>
  <c r="DG20" i="3"/>
  <c r="DH20" i="3"/>
  <c r="DI20" i="3"/>
  <c r="A21" i="3"/>
  <c r="Y21" i="3"/>
  <c r="CU21" i="3"/>
  <c r="CY21" i="3"/>
  <c r="CZ21" i="3"/>
  <c r="DB21" i="3" s="1"/>
  <c r="DA21" i="3"/>
  <c r="DC21" i="3"/>
  <c r="A22" i="3"/>
  <c r="Y22" i="3"/>
  <c r="CX22" i="3" s="1"/>
  <c r="CY22" i="3"/>
  <c r="CZ22" i="3"/>
  <c r="DB22" i="3" s="1"/>
  <c r="DA22" i="3"/>
  <c r="DC22" i="3"/>
  <c r="A23" i="3"/>
  <c r="Y23" i="3"/>
  <c r="CX23" i="3" s="1"/>
  <c r="CW23" i="3"/>
  <c r="CY23" i="3"/>
  <c r="CZ23" i="3"/>
  <c r="DA23" i="3"/>
  <c r="DB23" i="3"/>
  <c r="DC23" i="3"/>
  <c r="A24" i="3"/>
  <c r="Y24" i="3"/>
  <c r="CW24" i="3" s="1"/>
  <c r="CY24" i="3"/>
  <c r="CZ24" i="3"/>
  <c r="DA24" i="3"/>
  <c r="DB24" i="3"/>
  <c r="DC24" i="3"/>
  <c r="A25" i="3"/>
  <c r="Y25" i="3"/>
  <c r="CX25" i="3" s="1"/>
  <c r="CU25" i="3"/>
  <c r="CV25" i="3"/>
  <c r="CY25" i="3"/>
  <c r="CZ25" i="3"/>
  <c r="DA25" i="3"/>
  <c r="DB25" i="3"/>
  <c r="DC25" i="3"/>
  <c r="A26" i="3"/>
  <c r="Y26" i="3"/>
  <c r="CX26" i="3"/>
  <c r="DG26" i="3" s="1"/>
  <c r="CY26" i="3"/>
  <c r="CZ26" i="3"/>
  <c r="DA26" i="3"/>
  <c r="DB26" i="3"/>
  <c r="DC26" i="3"/>
  <c r="DF26" i="3"/>
  <c r="DH26" i="3"/>
  <c r="DI26" i="3"/>
  <c r="DJ26" i="3"/>
  <c r="A27" i="3"/>
  <c r="Y27" i="3"/>
  <c r="CW27" i="3" s="1"/>
  <c r="CY27" i="3"/>
  <c r="CZ27" i="3"/>
  <c r="DB27" i="3" s="1"/>
  <c r="DA27" i="3"/>
  <c r="DC27" i="3"/>
  <c r="A28" i="3"/>
  <c r="Y28" i="3"/>
  <c r="CV28" i="3" s="1"/>
  <c r="CU28" i="3"/>
  <c r="CX28" i="3"/>
  <c r="CY28" i="3"/>
  <c r="CZ28" i="3"/>
  <c r="DA28" i="3"/>
  <c r="DB28" i="3"/>
  <c r="DC28" i="3"/>
  <c r="A29" i="3"/>
  <c r="Y29" i="3"/>
  <c r="CX29" i="3"/>
  <c r="DF29" i="3" s="1"/>
  <c r="CY29" i="3"/>
  <c r="CZ29" i="3"/>
  <c r="DA29" i="3"/>
  <c r="DB29" i="3"/>
  <c r="DC29" i="3"/>
  <c r="DG29" i="3"/>
  <c r="DH29" i="3"/>
  <c r="DI29" i="3"/>
  <c r="DJ29" i="3"/>
  <c r="A30" i="3"/>
  <c r="Y30" i="3"/>
  <c r="CX30" i="3" s="1"/>
  <c r="CW30" i="3"/>
  <c r="CY30" i="3"/>
  <c r="CZ30" i="3"/>
  <c r="DA30" i="3"/>
  <c r="DB30" i="3"/>
  <c r="DC30" i="3"/>
  <c r="DI30" i="3"/>
  <c r="A31" i="3"/>
  <c r="Y31" i="3"/>
  <c r="CW31" i="3"/>
  <c r="CX31" i="3"/>
  <c r="CY31" i="3"/>
  <c r="CZ31" i="3"/>
  <c r="DB31" i="3" s="1"/>
  <c r="DA31" i="3"/>
  <c r="DC31" i="3"/>
  <c r="A32" i="3"/>
  <c r="Y32" i="3"/>
  <c r="CU32" i="3"/>
  <c r="CY32" i="3"/>
  <c r="CZ32" i="3"/>
  <c r="DB32" i="3" s="1"/>
  <c r="DA32" i="3"/>
  <c r="DC32" i="3"/>
  <c r="A33" i="3"/>
  <c r="Y33" i="3"/>
  <c r="CX33" i="3"/>
  <c r="CY33" i="3"/>
  <c r="CZ33" i="3"/>
  <c r="DB33" i="3" s="1"/>
  <c r="DA33" i="3"/>
  <c r="DC33" i="3"/>
  <c r="A34" i="3"/>
  <c r="Y34" i="3"/>
  <c r="CW34" i="3"/>
  <c r="CX34" i="3"/>
  <c r="CY34" i="3"/>
  <c r="CZ34" i="3"/>
  <c r="DB34" i="3" s="1"/>
  <c r="DA34" i="3"/>
  <c r="DC34" i="3"/>
  <c r="DF34" i="3"/>
  <c r="DG34" i="3"/>
  <c r="DH34" i="3"/>
  <c r="DI34" i="3"/>
  <c r="DJ34" i="3"/>
  <c r="A35" i="3"/>
  <c r="Y35" i="3"/>
  <c r="CY35" i="3"/>
  <c r="CZ35" i="3"/>
  <c r="DB35" i="3" s="1"/>
  <c r="DA35" i="3"/>
  <c r="DC35" i="3"/>
  <c r="A36" i="3"/>
  <c r="Y36" i="3"/>
  <c r="CX36" i="3" s="1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W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X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V57" i="3" s="1"/>
  <c r="CU57" i="3"/>
  <c r="CX57" i="3"/>
  <c r="DI57" i="3" s="1"/>
  <c r="DJ57" i="3" s="1"/>
  <c r="CY57" i="3"/>
  <c r="CZ57" i="3"/>
  <c r="DA57" i="3"/>
  <c r="DB57" i="3"/>
  <c r="DC57" i="3"/>
  <c r="DF57" i="3"/>
  <c r="DG57" i="3"/>
  <c r="DH57" i="3"/>
  <c r="A58" i="3"/>
  <c r="Y58" i="3"/>
  <c r="CX58" i="3"/>
  <c r="CY58" i="3"/>
  <c r="CZ58" i="3"/>
  <c r="DB58" i="3" s="1"/>
  <c r="DA58" i="3"/>
  <c r="DC58" i="3"/>
  <c r="A59" i="3"/>
  <c r="Y59" i="3"/>
  <c r="CX59" i="3" s="1"/>
  <c r="CW59" i="3"/>
  <c r="CY59" i="3"/>
  <c r="CZ59" i="3"/>
  <c r="DA59" i="3"/>
  <c r="DB59" i="3"/>
  <c r="DC59" i="3"/>
  <c r="DF59" i="3"/>
  <c r="DG59" i="3"/>
  <c r="A60" i="3"/>
  <c r="Y60" i="3"/>
  <c r="CY60" i="3"/>
  <c r="CZ60" i="3"/>
  <c r="DB60" i="3" s="1"/>
  <c r="DA60" i="3"/>
  <c r="DC60" i="3"/>
  <c r="A61" i="3"/>
  <c r="Y61" i="3"/>
  <c r="CX61" i="3"/>
  <c r="CY61" i="3"/>
  <c r="CZ61" i="3"/>
  <c r="DB61" i="3" s="1"/>
  <c r="DA61" i="3"/>
  <c r="DC61" i="3"/>
  <c r="DG61" i="3"/>
  <c r="A62" i="3"/>
  <c r="Y62" i="3"/>
  <c r="CX62" i="3"/>
  <c r="CY62" i="3"/>
  <c r="CZ62" i="3"/>
  <c r="DB62" i="3" s="1"/>
  <c r="DA62" i="3"/>
  <c r="DC62" i="3"/>
  <c r="A63" i="3"/>
  <c r="Y63" i="3"/>
  <c r="CX63" i="3" s="1"/>
  <c r="DF63" i="3" s="1"/>
  <c r="DJ63" i="3" s="1"/>
  <c r="CY63" i="3"/>
  <c r="CZ63" i="3"/>
  <c r="DA63" i="3"/>
  <c r="DB63" i="3"/>
  <c r="DC63" i="3"/>
  <c r="A64" i="3"/>
  <c r="Y64" i="3"/>
  <c r="CX64" i="3" s="1"/>
  <c r="CY64" i="3"/>
  <c r="CZ64" i="3"/>
  <c r="DB64" i="3" s="1"/>
  <c r="DA64" i="3"/>
  <c r="DC64" i="3"/>
  <c r="A65" i="3"/>
  <c r="Y65" i="3"/>
  <c r="CX65" i="3" s="1"/>
  <c r="CY65" i="3"/>
  <c r="CZ65" i="3"/>
  <c r="DB65" i="3" s="1"/>
  <c r="DA65" i="3"/>
  <c r="DC65" i="3"/>
  <c r="A66" i="3"/>
  <c r="Y66" i="3"/>
  <c r="CX66" i="3"/>
  <c r="CY66" i="3"/>
  <c r="CZ66" i="3"/>
  <c r="DB66" i="3" s="1"/>
  <c r="DA66" i="3"/>
  <c r="DC66" i="3"/>
  <c r="DF66" i="3"/>
  <c r="DJ66" i="3" s="1"/>
  <c r="DG66" i="3"/>
  <c r="DH66" i="3"/>
  <c r="DI66" i="3"/>
  <c r="A67" i="3"/>
  <c r="Y67" i="3"/>
  <c r="CX67" i="3" s="1"/>
  <c r="CY67" i="3"/>
  <c r="CZ67" i="3"/>
  <c r="DB67" i="3" s="1"/>
  <c r="DA67" i="3"/>
  <c r="DC67" i="3"/>
  <c r="A68" i="3"/>
  <c r="Y68" i="3"/>
  <c r="CX68" i="3" s="1"/>
  <c r="CY68" i="3"/>
  <c r="CZ68" i="3"/>
  <c r="DA68" i="3"/>
  <c r="DB68" i="3"/>
  <c r="DC68" i="3"/>
  <c r="DF68" i="3"/>
  <c r="DJ68" i="3" s="1"/>
  <c r="DG68" i="3"/>
  <c r="A69" i="3"/>
  <c r="Y69" i="3"/>
  <c r="CX69" i="3" s="1"/>
  <c r="CY69" i="3"/>
  <c r="CZ69" i="3"/>
  <c r="DB69" i="3" s="1"/>
  <c r="DA69" i="3"/>
  <c r="DC69" i="3"/>
  <c r="A70" i="3"/>
  <c r="Y70" i="3"/>
  <c r="CX70" i="3" s="1"/>
  <c r="DI70" i="3" s="1"/>
  <c r="CY70" i="3"/>
  <c r="CZ70" i="3"/>
  <c r="DA70" i="3"/>
  <c r="DB70" i="3"/>
  <c r="DC70" i="3"/>
  <c r="DF70" i="3"/>
  <c r="DJ70" i="3" s="1"/>
  <c r="DG70" i="3"/>
  <c r="DH70" i="3"/>
  <c r="A71" i="3"/>
  <c r="Y71" i="3"/>
  <c r="CX71" i="3"/>
  <c r="CY71" i="3"/>
  <c r="CZ71" i="3"/>
  <c r="DA71" i="3"/>
  <c r="DB71" i="3"/>
  <c r="DC71" i="3"/>
  <c r="A72" i="3"/>
  <c r="Y72" i="3"/>
  <c r="CX72" i="3"/>
  <c r="CY72" i="3"/>
  <c r="CZ72" i="3"/>
  <c r="DB72" i="3" s="1"/>
  <c r="DA72" i="3"/>
  <c r="DC72" i="3"/>
  <c r="DH72" i="3"/>
  <c r="A73" i="3"/>
  <c r="Y73" i="3"/>
  <c r="CX73" i="3" s="1"/>
  <c r="CY73" i="3"/>
  <c r="CZ73" i="3"/>
  <c r="DA73" i="3"/>
  <c r="DB73" i="3"/>
  <c r="DC73" i="3"/>
  <c r="A74" i="3"/>
  <c r="Y74" i="3"/>
  <c r="CX74" i="3" s="1"/>
  <c r="DG74" i="3" s="1"/>
  <c r="CY74" i="3"/>
  <c r="CZ74" i="3"/>
  <c r="DA74" i="3"/>
  <c r="DB74" i="3"/>
  <c r="DC74" i="3"/>
  <c r="DF74" i="3"/>
  <c r="DJ74" i="3" s="1"/>
  <c r="DH74" i="3"/>
  <c r="DI74" i="3"/>
  <c r="A75" i="3"/>
  <c r="Y75" i="3"/>
  <c r="CV75" i="3" s="1"/>
  <c r="CU75" i="3"/>
  <c r="CY75" i="3"/>
  <c r="CZ75" i="3"/>
  <c r="DB75" i="3" s="1"/>
  <c r="DA75" i="3"/>
  <c r="DC75" i="3"/>
  <c r="A76" i="3"/>
  <c r="Y76" i="3"/>
  <c r="CX76" i="3"/>
  <c r="CY76" i="3"/>
  <c r="CZ76" i="3"/>
  <c r="DB76" i="3" s="1"/>
  <c r="DA76" i="3"/>
  <c r="DC76" i="3"/>
  <c r="DF76" i="3"/>
  <c r="DH76" i="3"/>
  <c r="A77" i="3"/>
  <c r="Y77" i="3"/>
  <c r="CY77" i="3"/>
  <c r="CZ77" i="3"/>
  <c r="DB77" i="3" s="1"/>
  <c r="DA77" i="3"/>
  <c r="DC77" i="3"/>
  <c r="A78" i="3"/>
  <c r="Y78" i="3"/>
  <c r="CU78" i="3"/>
  <c r="CY78" i="3"/>
  <c r="CZ78" i="3"/>
  <c r="DA78" i="3"/>
  <c r="DB78" i="3"/>
  <c r="DC78" i="3"/>
  <c r="A79" i="3"/>
  <c r="Y79" i="3"/>
  <c r="CX79" i="3"/>
  <c r="CY79" i="3"/>
  <c r="CZ79" i="3"/>
  <c r="DB79" i="3" s="1"/>
  <c r="DA79" i="3"/>
  <c r="DC79" i="3"/>
  <c r="DF79" i="3"/>
  <c r="DH79" i="3"/>
  <c r="A80" i="3"/>
  <c r="Y80" i="3"/>
  <c r="CY80" i="3"/>
  <c r="CZ80" i="3"/>
  <c r="DA80" i="3"/>
  <c r="DB80" i="3"/>
  <c r="DC80" i="3"/>
  <c r="A81" i="3"/>
  <c r="Y81" i="3"/>
  <c r="CV81" i="3" s="1"/>
  <c r="CU81" i="3"/>
  <c r="CX81" i="3"/>
  <c r="DF81" i="3" s="1"/>
  <c r="CY81" i="3"/>
  <c r="CZ81" i="3"/>
  <c r="DB81" i="3" s="1"/>
  <c r="DA81" i="3"/>
  <c r="DC81" i="3"/>
  <c r="A82" i="3"/>
  <c r="Y82" i="3"/>
  <c r="CX82" i="3"/>
  <c r="DF82" i="3" s="1"/>
  <c r="CY82" i="3"/>
  <c r="CZ82" i="3"/>
  <c r="DA82" i="3"/>
  <c r="DB82" i="3"/>
  <c r="DC82" i="3"/>
  <c r="DH82" i="3"/>
  <c r="A83" i="3"/>
  <c r="Y83" i="3"/>
  <c r="CW83" i="3" s="1"/>
  <c r="CX83" i="3"/>
  <c r="CY83" i="3"/>
  <c r="CZ83" i="3"/>
  <c r="DA83" i="3"/>
  <c r="DB83" i="3"/>
  <c r="DC83" i="3"/>
  <c r="DI83" i="3"/>
  <c r="A84" i="3"/>
  <c r="Y84" i="3"/>
  <c r="CX84" i="3" s="1"/>
  <c r="CW84" i="3"/>
  <c r="CY84" i="3"/>
  <c r="CZ84" i="3"/>
  <c r="DB84" i="3" s="1"/>
  <c r="DA84" i="3"/>
  <c r="DC84" i="3"/>
  <c r="DH84" i="3"/>
  <c r="A85" i="3"/>
  <c r="Y85" i="3"/>
  <c r="CX85" i="3" s="1"/>
  <c r="CY85" i="3"/>
  <c r="CZ85" i="3"/>
  <c r="DB85" i="3" s="1"/>
  <c r="DA85" i="3"/>
  <c r="DC85" i="3"/>
  <c r="A86" i="3"/>
  <c r="Y86" i="3"/>
  <c r="CX86" i="3"/>
  <c r="CY86" i="3"/>
  <c r="CZ86" i="3"/>
  <c r="DA86" i="3"/>
  <c r="DB86" i="3"/>
  <c r="DC86" i="3"/>
  <c r="DH86" i="3"/>
  <c r="A87" i="3"/>
  <c r="Y87" i="3"/>
  <c r="CX87" i="3" s="1"/>
  <c r="CY87" i="3"/>
  <c r="CZ87" i="3"/>
  <c r="DB87" i="3" s="1"/>
  <c r="DA87" i="3"/>
  <c r="DC87" i="3"/>
  <c r="DG87" i="3"/>
  <c r="DI87" i="3"/>
  <c r="A88" i="3"/>
  <c r="Y88" i="3"/>
  <c r="CX88" i="3"/>
  <c r="CY88" i="3"/>
  <c r="CZ88" i="3"/>
  <c r="DB88" i="3" s="1"/>
  <c r="DA88" i="3"/>
  <c r="DC88" i="3"/>
  <c r="A89" i="3"/>
  <c r="Y89" i="3"/>
  <c r="CX89" i="3" s="1"/>
  <c r="CY89" i="3"/>
  <c r="CZ89" i="3"/>
  <c r="DA89" i="3"/>
  <c r="DB89" i="3"/>
  <c r="DC89" i="3"/>
  <c r="DF89" i="3"/>
  <c r="DG89" i="3"/>
  <c r="DH89" i="3"/>
  <c r="DI89" i="3"/>
  <c r="DJ89" i="3"/>
  <c r="A90" i="3"/>
  <c r="Y90" i="3"/>
  <c r="CX90" i="3" s="1"/>
  <c r="CY90" i="3"/>
  <c r="CZ90" i="3"/>
  <c r="DB90" i="3" s="1"/>
  <c r="DA90" i="3"/>
  <c r="DC90" i="3"/>
  <c r="A91" i="3"/>
  <c r="Y91" i="3"/>
  <c r="CX91" i="3"/>
  <c r="CY91" i="3"/>
  <c r="CZ91" i="3"/>
  <c r="DA91" i="3"/>
  <c r="DB91" i="3"/>
  <c r="DC91" i="3"/>
  <c r="DG91" i="3"/>
  <c r="A92" i="3"/>
  <c r="Y92" i="3"/>
  <c r="CX92" i="3" s="1"/>
  <c r="CY92" i="3"/>
  <c r="CZ92" i="3"/>
  <c r="DA92" i="3"/>
  <c r="DB92" i="3"/>
  <c r="DC92" i="3"/>
  <c r="A93" i="3"/>
  <c r="Y93" i="3"/>
  <c r="CX93" i="3" s="1"/>
  <c r="CY93" i="3"/>
  <c r="CZ93" i="3"/>
  <c r="DA93" i="3"/>
  <c r="DB93" i="3"/>
  <c r="DC93" i="3"/>
  <c r="DH93" i="3"/>
  <c r="A94" i="3"/>
  <c r="Y94" i="3"/>
  <c r="CX94" i="3"/>
  <c r="CY94" i="3"/>
  <c r="CZ94" i="3"/>
  <c r="DA94" i="3"/>
  <c r="DB94" i="3"/>
  <c r="DC94" i="3"/>
  <c r="A95" i="3"/>
  <c r="Y95" i="3"/>
  <c r="CX95" i="3" s="1"/>
  <c r="DF95" i="3" s="1"/>
  <c r="DJ95" i="3" s="1"/>
  <c r="CY95" i="3"/>
  <c r="CZ95" i="3"/>
  <c r="DA95" i="3"/>
  <c r="DB95" i="3"/>
  <c r="DC95" i="3"/>
  <c r="DI95" i="3"/>
  <c r="A96" i="3"/>
  <c r="Y96" i="3"/>
  <c r="CX96" i="3"/>
  <c r="CY96" i="3"/>
  <c r="CZ96" i="3"/>
  <c r="DA96" i="3"/>
  <c r="DB96" i="3"/>
  <c r="DC96" i="3"/>
  <c r="A97" i="3"/>
  <c r="Y97" i="3"/>
  <c r="CX97" i="3"/>
  <c r="CY97" i="3"/>
  <c r="CZ97" i="3"/>
  <c r="DA97" i="3"/>
  <c r="DB97" i="3"/>
  <c r="DC97" i="3"/>
  <c r="DF97" i="3"/>
  <c r="DJ97" i="3" s="1"/>
  <c r="DG97" i="3"/>
  <c r="DH97" i="3"/>
  <c r="DI97" i="3"/>
  <c r="A98" i="3"/>
  <c r="Y98" i="3"/>
  <c r="CX98" i="3"/>
  <c r="CY98" i="3"/>
  <c r="CZ98" i="3"/>
  <c r="DB98" i="3" s="1"/>
  <c r="DA98" i="3"/>
  <c r="DC98" i="3"/>
  <c r="DF98" i="3"/>
  <c r="DJ98" i="3" s="1"/>
  <c r="DH98" i="3"/>
  <c r="A99" i="3"/>
  <c r="Y99" i="3"/>
  <c r="CX99" i="3" s="1"/>
  <c r="CY99" i="3"/>
  <c r="CZ99" i="3"/>
  <c r="DA99" i="3"/>
  <c r="DB99" i="3"/>
  <c r="DC99" i="3"/>
  <c r="A100" i="3"/>
  <c r="Y100" i="3"/>
  <c r="CX100" i="3"/>
  <c r="CY100" i="3"/>
  <c r="CZ100" i="3"/>
  <c r="DA100" i="3"/>
  <c r="DB100" i="3"/>
  <c r="DC100" i="3"/>
  <c r="DF100" i="3"/>
  <c r="DJ100" i="3" s="1"/>
  <c r="DG100" i="3"/>
  <c r="DH100" i="3"/>
  <c r="DI100" i="3"/>
  <c r="A101" i="3"/>
  <c r="Y101" i="3"/>
  <c r="CU101" i="3"/>
  <c r="CY101" i="3"/>
  <c r="CZ101" i="3"/>
  <c r="DA101" i="3"/>
  <c r="DB101" i="3"/>
  <c r="DC101" i="3"/>
  <c r="A102" i="3"/>
  <c r="Y102" i="3"/>
  <c r="CX102" i="3" s="1"/>
  <c r="CY102" i="3"/>
  <c r="CZ102" i="3"/>
  <c r="DB102" i="3" s="1"/>
  <c r="DA102" i="3"/>
  <c r="DC102" i="3"/>
  <c r="A103" i="3"/>
  <c r="Y103" i="3"/>
  <c r="CW103" i="3"/>
  <c r="CX103" i="3"/>
  <c r="CY103" i="3"/>
  <c r="CZ103" i="3"/>
  <c r="DA103" i="3"/>
  <c r="DB103" i="3"/>
  <c r="DC103" i="3"/>
  <c r="DF103" i="3"/>
  <c r="DG103" i="3"/>
  <c r="A104" i="3"/>
  <c r="Y104" i="3"/>
  <c r="CX104" i="3" s="1"/>
  <c r="CU104" i="3"/>
  <c r="CY104" i="3"/>
  <c r="CZ104" i="3"/>
  <c r="DB104" i="3" s="1"/>
  <c r="DA104" i="3"/>
  <c r="DC104" i="3"/>
  <c r="DF104" i="3"/>
  <c r="A105" i="3"/>
  <c r="Y105" i="3"/>
  <c r="CX105" i="3"/>
  <c r="CY105" i="3"/>
  <c r="CZ105" i="3"/>
  <c r="DB105" i="3" s="1"/>
  <c r="DA105" i="3"/>
  <c r="DC105" i="3"/>
  <c r="A106" i="3"/>
  <c r="Y106" i="3"/>
  <c r="CW106" i="3"/>
  <c r="CX106" i="3"/>
  <c r="DG106" i="3" s="1"/>
  <c r="CY106" i="3"/>
  <c r="CZ106" i="3"/>
  <c r="DA106" i="3"/>
  <c r="DB106" i="3"/>
  <c r="DC106" i="3"/>
  <c r="DF106" i="3"/>
  <c r="DH106" i="3"/>
  <c r="DI106" i="3"/>
  <c r="A107" i="3"/>
  <c r="Y107" i="3"/>
  <c r="CV107" i="3" s="1"/>
  <c r="CU107" i="3"/>
  <c r="CY107" i="3"/>
  <c r="CZ107" i="3"/>
  <c r="DB107" i="3" s="1"/>
  <c r="DA107" i="3"/>
  <c r="DC107" i="3"/>
  <c r="A108" i="3"/>
  <c r="Y108" i="3"/>
  <c r="CX108" i="3"/>
  <c r="CY108" i="3"/>
  <c r="CZ108" i="3"/>
  <c r="DB108" i="3" s="1"/>
  <c r="DA108" i="3"/>
  <c r="DC108" i="3"/>
  <c r="DH108" i="3"/>
  <c r="DI108" i="3"/>
  <c r="DJ108" i="3" s="1"/>
  <c r="A109" i="3"/>
  <c r="Y109" i="3"/>
  <c r="CY109" i="3"/>
  <c r="CZ109" i="3"/>
  <c r="DB109" i="3" s="1"/>
  <c r="DA109" i="3"/>
  <c r="DC109" i="3"/>
  <c r="A110" i="3"/>
  <c r="Y110" i="3"/>
  <c r="CX110" i="3" s="1"/>
  <c r="CW110" i="3"/>
  <c r="CY110" i="3"/>
  <c r="CZ110" i="3"/>
  <c r="DA110" i="3"/>
  <c r="DB110" i="3"/>
  <c r="DC110" i="3"/>
  <c r="DF110" i="3"/>
  <c r="DG110" i="3"/>
  <c r="DJ110" i="3" s="1"/>
  <c r="DH110" i="3"/>
  <c r="DI110" i="3"/>
  <c r="A111" i="3"/>
  <c r="Y111" i="3"/>
  <c r="CX111" i="3" s="1"/>
  <c r="CY111" i="3"/>
  <c r="CZ111" i="3"/>
  <c r="DA111" i="3"/>
  <c r="DB111" i="3"/>
  <c r="DC111" i="3"/>
  <c r="A112" i="3"/>
  <c r="Y112" i="3"/>
  <c r="CX112" i="3"/>
  <c r="CY112" i="3"/>
  <c r="CZ112" i="3"/>
  <c r="DB112" i="3" s="1"/>
  <c r="DA112" i="3"/>
  <c r="DC112" i="3"/>
  <c r="DG112" i="3"/>
  <c r="A113" i="3"/>
  <c r="Y113" i="3"/>
  <c r="CU113" i="3"/>
  <c r="CY113" i="3"/>
  <c r="CZ113" i="3"/>
  <c r="DB113" i="3" s="1"/>
  <c r="DA113" i="3"/>
  <c r="DC113" i="3"/>
  <c r="A114" i="3"/>
  <c r="Y114" i="3"/>
  <c r="CX114" i="3" s="1"/>
  <c r="DF114" i="3" s="1"/>
  <c r="CY114" i="3"/>
  <c r="CZ114" i="3"/>
  <c r="DA114" i="3"/>
  <c r="DB114" i="3"/>
  <c r="DC114" i="3"/>
  <c r="DG114" i="3"/>
  <c r="DH114" i="3"/>
  <c r="DI114" i="3"/>
  <c r="DJ114" i="3"/>
  <c r="A115" i="3"/>
  <c r="Y115" i="3"/>
  <c r="CW115" i="3" s="1"/>
  <c r="CY115" i="3"/>
  <c r="CZ115" i="3"/>
  <c r="DB115" i="3" s="1"/>
  <c r="DA115" i="3"/>
  <c r="DC115" i="3"/>
  <c r="A116" i="3"/>
  <c r="Y116" i="3"/>
  <c r="CW116" i="3" s="1"/>
  <c r="CX116" i="3"/>
  <c r="CY116" i="3"/>
  <c r="CZ116" i="3"/>
  <c r="DA116" i="3"/>
  <c r="DB116" i="3"/>
  <c r="DC116" i="3"/>
  <c r="DF116" i="3"/>
  <c r="DG116" i="3"/>
  <c r="A117" i="3"/>
  <c r="Y117" i="3"/>
  <c r="CW117" i="3" s="1"/>
  <c r="CX117" i="3"/>
  <c r="CY117" i="3"/>
  <c r="CZ117" i="3"/>
  <c r="DA117" i="3"/>
  <c r="DB117" i="3"/>
  <c r="DC117" i="3"/>
  <c r="DG117" i="3"/>
  <c r="A118" i="3"/>
  <c r="Y118" i="3"/>
  <c r="CX118" i="3" s="1"/>
  <c r="CU118" i="3"/>
  <c r="CV118" i="3"/>
  <c r="CY118" i="3"/>
  <c r="CZ118" i="3"/>
  <c r="DA118" i="3"/>
  <c r="DB118" i="3"/>
  <c r="DC118" i="3"/>
  <c r="A119" i="3"/>
  <c r="Y119" i="3"/>
  <c r="CX119" i="3" s="1"/>
  <c r="CY119" i="3"/>
  <c r="CZ119" i="3"/>
  <c r="DA119" i="3"/>
  <c r="DB119" i="3"/>
  <c r="DC119" i="3"/>
  <c r="DH119" i="3"/>
  <c r="DI119" i="3"/>
  <c r="DJ119" i="3"/>
  <c r="A120" i="3"/>
  <c r="Y120" i="3"/>
  <c r="CW120" i="3" s="1"/>
  <c r="CX120" i="3"/>
  <c r="CY120" i="3"/>
  <c r="CZ120" i="3"/>
  <c r="DA120" i="3"/>
  <c r="DB120" i="3"/>
  <c r="DC120" i="3"/>
  <c r="A121" i="3"/>
  <c r="Y121" i="3"/>
  <c r="CW121" i="3" s="1"/>
  <c r="CX121" i="3"/>
  <c r="CY121" i="3"/>
  <c r="CZ121" i="3"/>
  <c r="DA121" i="3"/>
  <c r="DB121" i="3"/>
  <c r="DC121" i="3"/>
  <c r="DG121" i="3"/>
  <c r="A122" i="3"/>
  <c r="Y122" i="3"/>
  <c r="CX122" i="3" s="1"/>
  <c r="CU122" i="3"/>
  <c r="CY122" i="3"/>
  <c r="CZ122" i="3"/>
  <c r="DB122" i="3" s="1"/>
  <c r="DA122" i="3"/>
  <c r="DC122" i="3"/>
  <c r="A123" i="3"/>
  <c r="Y123" i="3"/>
  <c r="CX123" i="3" s="1"/>
  <c r="DH123" i="3" s="1"/>
  <c r="CY123" i="3"/>
  <c r="CZ123" i="3"/>
  <c r="DA123" i="3"/>
  <c r="DB123" i="3"/>
  <c r="DC123" i="3"/>
  <c r="DF123" i="3"/>
  <c r="DG123" i="3"/>
  <c r="DI123" i="3"/>
  <c r="DJ123" i="3" s="1"/>
  <c r="A124" i="3"/>
  <c r="Y124" i="3"/>
  <c r="CY124" i="3"/>
  <c r="CZ124" i="3"/>
  <c r="DB124" i="3" s="1"/>
  <c r="DA124" i="3"/>
  <c r="DC124" i="3"/>
  <c r="A125" i="3"/>
  <c r="Y125" i="3"/>
  <c r="CW125" i="3" s="1"/>
  <c r="CY125" i="3"/>
  <c r="CZ125" i="3"/>
  <c r="DA125" i="3"/>
  <c r="DB125" i="3"/>
  <c r="DC125" i="3"/>
  <c r="A126" i="3"/>
  <c r="Y126" i="3"/>
  <c r="CU126" i="3"/>
  <c r="CV126" i="3"/>
  <c r="CX126" i="3"/>
  <c r="CY126" i="3"/>
  <c r="CZ126" i="3"/>
  <c r="DB126" i="3" s="1"/>
  <c r="DA126" i="3"/>
  <c r="DC126" i="3"/>
  <c r="DF126" i="3"/>
  <c r="DG126" i="3"/>
  <c r="DH126" i="3"/>
  <c r="DI126" i="3"/>
  <c r="DJ126" i="3" s="1"/>
  <c r="A127" i="3"/>
  <c r="Y127" i="3"/>
  <c r="CX127" i="3"/>
  <c r="CY127" i="3"/>
  <c r="CZ127" i="3"/>
  <c r="DA127" i="3"/>
  <c r="DB127" i="3"/>
  <c r="DC127" i="3"/>
  <c r="DF127" i="3"/>
  <c r="DG127" i="3"/>
  <c r="DH127" i="3"/>
  <c r="DI127" i="3"/>
  <c r="DJ127" i="3" s="1"/>
  <c r="A128" i="3"/>
  <c r="Y128" i="3"/>
  <c r="CW128" i="3" s="1"/>
  <c r="CX128" i="3"/>
  <c r="CY128" i="3"/>
  <c r="CZ128" i="3"/>
  <c r="DA128" i="3"/>
  <c r="DB128" i="3"/>
  <c r="DC128" i="3"/>
  <c r="A129" i="3"/>
  <c r="Y129" i="3"/>
  <c r="CW129" i="3"/>
  <c r="CX129" i="3"/>
  <c r="CY129" i="3"/>
  <c r="CZ129" i="3"/>
  <c r="DB129" i="3" s="1"/>
  <c r="DA129" i="3"/>
  <c r="DC129" i="3"/>
  <c r="A130" i="3"/>
  <c r="Y130" i="3"/>
  <c r="CV130" i="3" s="1"/>
  <c r="CU130" i="3"/>
  <c r="CX130" i="3"/>
  <c r="DI130" i="3" s="1"/>
  <c r="DJ130" i="3" s="1"/>
  <c r="CY130" i="3"/>
  <c r="CZ130" i="3"/>
  <c r="DA130" i="3"/>
  <c r="DB130" i="3"/>
  <c r="DC130" i="3"/>
  <c r="DF130" i="3"/>
  <c r="DG130" i="3"/>
  <c r="DH130" i="3"/>
  <c r="A131" i="3"/>
  <c r="Y131" i="3"/>
  <c r="CX131" i="3"/>
  <c r="CY131" i="3"/>
  <c r="CZ131" i="3"/>
  <c r="DB131" i="3" s="1"/>
  <c r="DA131" i="3"/>
  <c r="DC131" i="3"/>
  <c r="A132" i="3"/>
  <c r="Y132" i="3"/>
  <c r="CX132" i="3" s="1"/>
  <c r="CW132" i="3"/>
  <c r="CY132" i="3"/>
  <c r="CZ132" i="3"/>
  <c r="DB132" i="3" s="1"/>
  <c r="DA132" i="3"/>
  <c r="DC132" i="3"/>
  <c r="DF132" i="3"/>
  <c r="DG132" i="3"/>
  <c r="DJ132" i="3" s="1"/>
  <c r="DH132" i="3"/>
  <c r="DI132" i="3"/>
  <c r="A133" i="3"/>
  <c r="Y133" i="3"/>
  <c r="CY133" i="3"/>
  <c r="CZ133" i="3"/>
  <c r="DB133" i="3" s="1"/>
  <c r="DA133" i="3"/>
  <c r="DC133" i="3"/>
  <c r="A134" i="3"/>
  <c r="Y134" i="3"/>
  <c r="CU134" i="3"/>
  <c r="CV134" i="3"/>
  <c r="CX134" i="3"/>
  <c r="CY134" i="3"/>
  <c r="CZ134" i="3"/>
  <c r="DA134" i="3"/>
  <c r="DB134" i="3"/>
  <c r="DC134" i="3"/>
  <c r="A135" i="3"/>
  <c r="Y135" i="3"/>
  <c r="CX135" i="3"/>
  <c r="CY135" i="3"/>
  <c r="CZ135" i="3"/>
  <c r="DA135" i="3"/>
  <c r="DB135" i="3"/>
  <c r="DC135" i="3"/>
  <c r="DF135" i="3"/>
  <c r="DG135" i="3"/>
  <c r="DH135" i="3"/>
  <c r="DI135" i="3"/>
  <c r="DJ135" i="3" s="1"/>
  <c r="A136" i="3"/>
  <c r="Y136" i="3"/>
  <c r="CW136" i="3"/>
  <c r="CX136" i="3"/>
  <c r="CY136" i="3"/>
  <c r="CZ136" i="3"/>
  <c r="DB136" i="3" s="1"/>
  <c r="DA136" i="3"/>
  <c r="DC136" i="3"/>
  <c r="DF136" i="3"/>
  <c r="DG136" i="3"/>
  <c r="DH136" i="3"/>
  <c r="DI136" i="3"/>
  <c r="DJ136" i="3"/>
  <c r="A137" i="3"/>
  <c r="Y137" i="3"/>
  <c r="CX137" i="3" s="1"/>
  <c r="CY137" i="3"/>
  <c r="CZ137" i="3"/>
  <c r="DA137" i="3"/>
  <c r="DB137" i="3"/>
  <c r="DC137" i="3"/>
  <c r="DF137" i="3"/>
  <c r="DI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V140" i="3" s="1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W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U151" i="3"/>
  <c r="CV151" i="3"/>
  <c r="CX151" i="3"/>
  <c r="CY151" i="3"/>
  <c r="CZ151" i="3"/>
  <c r="DB151" i="3" s="1"/>
  <c r="DA151" i="3"/>
  <c r="DC151" i="3"/>
  <c r="A152" i="3"/>
  <c r="Y152" i="3"/>
  <c r="CV152" i="3" s="1"/>
  <c r="CU152" i="3"/>
  <c r="CY152" i="3"/>
  <c r="CZ152" i="3"/>
  <c r="DA152" i="3"/>
  <c r="DB152" i="3"/>
  <c r="DC152" i="3"/>
  <c r="A153" i="3"/>
  <c r="Y153" i="3"/>
  <c r="CX153" i="3" s="1"/>
  <c r="CU153" i="3"/>
  <c r="CY153" i="3"/>
  <c r="CZ153" i="3"/>
  <c r="DA153" i="3"/>
  <c r="DB153" i="3"/>
  <c r="DC153" i="3"/>
  <c r="A154" i="3"/>
  <c r="Y154" i="3"/>
  <c r="CX154" i="3"/>
  <c r="DI154" i="3" s="1"/>
  <c r="DJ154" i="3" s="1"/>
  <c r="CY154" i="3"/>
  <c r="CZ154" i="3"/>
  <c r="DA154" i="3"/>
  <c r="DB154" i="3"/>
  <c r="DC154" i="3"/>
  <c r="DF154" i="3"/>
  <c r="DG154" i="3"/>
  <c r="DH154" i="3"/>
  <c r="A155" i="3"/>
  <c r="Y155" i="3"/>
  <c r="CX155" i="3" s="1"/>
  <c r="CY155" i="3"/>
  <c r="CZ155" i="3"/>
  <c r="DB155" i="3" s="1"/>
  <c r="DA155" i="3"/>
  <c r="DC155" i="3"/>
  <c r="DF155" i="3"/>
  <c r="DG155" i="3"/>
  <c r="DJ155" i="3" s="1"/>
  <c r="DH155" i="3"/>
  <c r="DI155" i="3"/>
  <c r="A156" i="3"/>
  <c r="Y156" i="3"/>
  <c r="CX156" i="3"/>
  <c r="CY156" i="3"/>
  <c r="CZ156" i="3"/>
  <c r="DA156" i="3"/>
  <c r="DB156" i="3"/>
  <c r="DC156" i="3"/>
  <c r="DG156" i="3"/>
  <c r="A157" i="3"/>
  <c r="Y157" i="3"/>
  <c r="CX157" i="3" s="1"/>
  <c r="CY157" i="3"/>
  <c r="CZ157" i="3"/>
  <c r="DB157" i="3" s="1"/>
  <c r="DA157" i="3"/>
  <c r="DC157" i="3"/>
  <c r="DG157" i="3"/>
  <c r="DH157" i="3"/>
  <c r="A158" i="3"/>
  <c r="Y158" i="3"/>
  <c r="CU158" i="3"/>
  <c r="CY158" i="3"/>
  <c r="CZ158" i="3"/>
  <c r="DB158" i="3" s="1"/>
  <c r="DA158" i="3"/>
  <c r="DC158" i="3"/>
  <c r="A159" i="3"/>
  <c r="Y159" i="3"/>
  <c r="CX159" i="3" s="1"/>
  <c r="DF159" i="3" s="1"/>
  <c r="CY159" i="3"/>
  <c r="CZ159" i="3"/>
  <c r="DA159" i="3"/>
  <c r="DB159" i="3"/>
  <c r="DC159" i="3"/>
  <c r="DG159" i="3"/>
  <c r="DH159" i="3"/>
  <c r="DI159" i="3"/>
  <c r="DJ159" i="3"/>
  <c r="A160" i="3"/>
  <c r="Y160" i="3"/>
  <c r="CX160" i="3" s="1"/>
  <c r="CW160" i="3"/>
  <c r="CY160" i="3"/>
  <c r="CZ160" i="3"/>
  <c r="DB160" i="3" s="1"/>
  <c r="DA160" i="3"/>
  <c r="DC160" i="3"/>
  <c r="A161" i="3"/>
  <c r="Y161" i="3"/>
  <c r="CW161" i="3" s="1"/>
  <c r="CX161" i="3"/>
  <c r="CY161" i="3"/>
  <c r="CZ161" i="3"/>
  <c r="DA161" i="3"/>
  <c r="DB161" i="3"/>
  <c r="DC161" i="3"/>
  <c r="DF161" i="3"/>
  <c r="DG161" i="3"/>
  <c r="A162" i="3"/>
  <c r="Y162" i="3"/>
  <c r="CX162" i="3" s="1"/>
  <c r="CU162" i="3"/>
  <c r="CV162" i="3"/>
  <c r="CY162" i="3"/>
  <c r="CZ162" i="3"/>
  <c r="DB162" i="3" s="1"/>
  <c r="DA162" i="3"/>
  <c r="DC162" i="3"/>
  <c r="DF162" i="3"/>
  <c r="DG162" i="3"/>
  <c r="DH162" i="3"/>
  <c r="DI162" i="3"/>
  <c r="DJ162" i="3" s="1"/>
  <c r="A163" i="3"/>
  <c r="Y163" i="3"/>
  <c r="CX163" i="3"/>
  <c r="CY163" i="3"/>
  <c r="CZ163" i="3"/>
  <c r="DB163" i="3" s="1"/>
  <c r="DA163" i="3"/>
  <c r="DC163" i="3"/>
  <c r="A164" i="3"/>
  <c r="Y164" i="3"/>
  <c r="CW164" i="3"/>
  <c r="CX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V166" i="3" s="1"/>
  <c r="CU166" i="3"/>
  <c r="CX166" i="3"/>
  <c r="DG166" i="3" s="1"/>
  <c r="CY166" i="3"/>
  <c r="CZ166" i="3"/>
  <c r="DA166" i="3"/>
  <c r="DB166" i="3"/>
  <c r="DC166" i="3"/>
  <c r="A167" i="3"/>
  <c r="Y167" i="3"/>
  <c r="CX167" i="3"/>
  <c r="DI167" i="3" s="1"/>
  <c r="DJ167" i="3" s="1"/>
  <c r="CY167" i="3"/>
  <c r="CZ167" i="3"/>
  <c r="DA167" i="3"/>
  <c r="DB167" i="3"/>
  <c r="DC167" i="3"/>
  <c r="DF167" i="3"/>
  <c r="DG167" i="3"/>
  <c r="DH167" i="3"/>
  <c r="A168" i="3"/>
  <c r="Y168" i="3"/>
  <c r="CX168" i="3" s="1"/>
  <c r="CY168" i="3"/>
  <c r="CZ168" i="3"/>
  <c r="DA168" i="3"/>
  <c r="DB168" i="3"/>
  <c r="DC168" i="3"/>
  <c r="DF168" i="3"/>
  <c r="DG168" i="3"/>
  <c r="DJ168" i="3" s="1"/>
  <c r="DH168" i="3"/>
  <c r="DI168" i="3"/>
  <c r="A169" i="3"/>
  <c r="Y169" i="3"/>
  <c r="CX169" i="3" s="1"/>
  <c r="CW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W176" i="3" s="1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W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V183" i="3" s="1"/>
  <c r="U263" i="1" s="1"/>
  <c r="G709" i="6" s="1"/>
  <c r="CU183" i="3"/>
  <c r="CY183" i="3"/>
  <c r="CZ183" i="3"/>
  <c r="DA183" i="3"/>
  <c r="DB183" i="3"/>
  <c r="DC183" i="3"/>
  <c r="A184" i="3"/>
  <c r="Y184" i="3"/>
  <c r="CX184" i="3" s="1"/>
  <c r="CU184" i="3"/>
  <c r="CV184" i="3"/>
  <c r="CY184" i="3"/>
  <c r="CZ184" i="3"/>
  <c r="DA184" i="3"/>
  <c r="DB184" i="3"/>
  <c r="DC184" i="3"/>
  <c r="A185" i="3"/>
  <c r="Y185" i="3"/>
  <c r="CU185" i="3"/>
  <c r="CV185" i="3"/>
  <c r="CX185" i="3"/>
  <c r="CY185" i="3"/>
  <c r="CZ185" i="3"/>
  <c r="DB185" i="3" s="1"/>
  <c r="DA185" i="3"/>
  <c r="DC185" i="3"/>
  <c r="A186" i="3"/>
  <c r="Y186" i="3"/>
  <c r="CX186" i="3"/>
  <c r="CY186" i="3"/>
  <c r="CZ186" i="3"/>
  <c r="DA186" i="3"/>
  <c r="DB186" i="3"/>
  <c r="DC186" i="3"/>
  <c r="DF186" i="3"/>
  <c r="DG186" i="3"/>
  <c r="DH186" i="3"/>
  <c r="DI186" i="3"/>
  <c r="DJ186" i="3" s="1"/>
  <c r="A187" i="3"/>
  <c r="Y187" i="3"/>
  <c r="CW187" i="3" s="1"/>
  <c r="CX187" i="3"/>
  <c r="CY187" i="3"/>
  <c r="CZ187" i="3"/>
  <c r="DA187" i="3"/>
  <c r="DB187" i="3"/>
  <c r="DC187" i="3"/>
  <c r="A188" i="3"/>
  <c r="Y188" i="3"/>
  <c r="CX188" i="3"/>
  <c r="CY188" i="3"/>
  <c r="CZ188" i="3"/>
  <c r="DA188" i="3"/>
  <c r="DB188" i="3"/>
  <c r="DC188" i="3"/>
  <c r="A189" i="3"/>
  <c r="Y189" i="3"/>
  <c r="CX189" i="3" s="1"/>
  <c r="CY189" i="3"/>
  <c r="CZ189" i="3"/>
  <c r="DA189" i="3"/>
  <c r="DB189" i="3"/>
  <c r="DC189" i="3"/>
  <c r="A190" i="3"/>
  <c r="Y190" i="3"/>
  <c r="CU190" i="3"/>
  <c r="CV190" i="3"/>
  <c r="CX190" i="3"/>
  <c r="CY190" i="3"/>
  <c r="CZ190" i="3"/>
  <c r="DB190" i="3" s="1"/>
  <c r="DA190" i="3"/>
  <c r="DC190" i="3"/>
  <c r="DF190" i="3"/>
  <c r="DG190" i="3"/>
  <c r="DH190" i="3"/>
  <c r="DI190" i="3"/>
  <c r="DJ190" i="3"/>
  <c r="A191" i="3"/>
  <c r="Y191" i="3"/>
  <c r="CX191" i="3" s="1"/>
  <c r="CY191" i="3"/>
  <c r="CZ191" i="3"/>
  <c r="DA191" i="3"/>
  <c r="DB191" i="3"/>
  <c r="DC191" i="3"/>
  <c r="A192" i="3"/>
  <c r="Y192" i="3"/>
  <c r="CW192" i="3"/>
  <c r="CX192" i="3"/>
  <c r="CY192" i="3"/>
  <c r="CZ192" i="3"/>
  <c r="DA192" i="3"/>
  <c r="DB192" i="3"/>
  <c r="DC192" i="3"/>
  <c r="DH192" i="3"/>
  <c r="A193" i="3"/>
  <c r="Y193" i="3"/>
  <c r="CX193" i="3" s="1"/>
  <c r="CW193" i="3"/>
  <c r="CY193" i="3"/>
  <c r="CZ193" i="3"/>
  <c r="DB193" i="3" s="1"/>
  <c r="DA193" i="3"/>
  <c r="DC193" i="3"/>
  <c r="A194" i="3"/>
  <c r="Y194" i="3"/>
  <c r="CV194" i="3" s="1"/>
  <c r="CU194" i="3"/>
  <c r="CY194" i="3"/>
  <c r="CZ194" i="3"/>
  <c r="DB194" i="3" s="1"/>
  <c r="DA194" i="3"/>
  <c r="DC194" i="3"/>
  <c r="A195" i="3"/>
  <c r="Y195" i="3"/>
  <c r="CX195" i="3" s="1"/>
  <c r="CY195" i="3"/>
  <c r="CZ195" i="3"/>
  <c r="DB195" i="3" s="1"/>
  <c r="DA195" i="3"/>
  <c r="DC195" i="3"/>
  <c r="DH195" i="3"/>
  <c r="A196" i="3"/>
  <c r="Y196" i="3"/>
  <c r="CW196" i="3" s="1"/>
  <c r="CX196" i="3"/>
  <c r="CY196" i="3"/>
  <c r="CZ196" i="3"/>
  <c r="DB196" i="3" s="1"/>
  <c r="DA196" i="3"/>
  <c r="DC196" i="3"/>
  <c r="DF196" i="3"/>
  <c r="DI196" i="3"/>
  <c r="A197" i="3"/>
  <c r="Y197" i="3"/>
  <c r="CX197" i="3" s="1"/>
  <c r="CW197" i="3"/>
  <c r="CY197" i="3"/>
  <c r="CZ197" i="3"/>
  <c r="DB197" i="3" s="1"/>
  <c r="DA197" i="3"/>
  <c r="DC197" i="3"/>
  <c r="A198" i="3"/>
  <c r="Y198" i="3"/>
  <c r="CU198" i="3"/>
  <c r="CV198" i="3"/>
  <c r="CX198" i="3"/>
  <c r="CY198" i="3"/>
  <c r="CZ198" i="3"/>
  <c r="DB198" i="3" s="1"/>
  <c r="DA198" i="3"/>
  <c r="DC198" i="3"/>
  <c r="DF198" i="3"/>
  <c r="A199" i="3"/>
  <c r="Y199" i="3"/>
  <c r="CX199" i="3"/>
  <c r="CY199" i="3"/>
  <c r="CZ199" i="3"/>
  <c r="DA199" i="3"/>
  <c r="DB199" i="3"/>
  <c r="DC199" i="3"/>
  <c r="DF199" i="3"/>
  <c r="DG199" i="3"/>
  <c r="DH199" i="3"/>
  <c r="DI199" i="3"/>
  <c r="DJ199" i="3" s="1"/>
  <c r="A200" i="3"/>
  <c r="Y200" i="3"/>
  <c r="CW200" i="3" s="1"/>
  <c r="CX200" i="3"/>
  <c r="CY200" i="3"/>
  <c r="CZ200" i="3"/>
  <c r="DA200" i="3"/>
  <c r="DB200" i="3"/>
  <c r="DC200" i="3"/>
  <c r="A201" i="3"/>
  <c r="Y201" i="3"/>
  <c r="CX201" i="3" s="1"/>
  <c r="CW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U215" i="3"/>
  <c r="CY215" i="3"/>
  <c r="CZ215" i="3"/>
  <c r="DB215" i="3" s="1"/>
  <c r="DA215" i="3"/>
  <c r="DC215" i="3"/>
  <c r="A216" i="3"/>
  <c r="Y216" i="3"/>
  <c r="CX216" i="3" s="1"/>
  <c r="CY216" i="3"/>
  <c r="CZ216" i="3"/>
  <c r="DA216" i="3"/>
  <c r="DB216" i="3"/>
  <c r="DC216" i="3"/>
  <c r="A217" i="3"/>
  <c r="Y217" i="3"/>
  <c r="CW217" i="3" s="1"/>
  <c r="CX217" i="3"/>
  <c r="CY217" i="3"/>
  <c r="CZ217" i="3"/>
  <c r="DA217" i="3"/>
  <c r="DB217" i="3"/>
  <c r="DC217" i="3"/>
  <c r="DF217" i="3"/>
  <c r="DG217" i="3"/>
  <c r="DJ217" i="3" s="1"/>
  <c r="DH217" i="3"/>
  <c r="DI217" i="3"/>
  <c r="A218" i="3"/>
  <c r="Y218" i="3"/>
  <c r="CU218" i="3"/>
  <c r="CY218" i="3"/>
  <c r="CZ218" i="3"/>
  <c r="DB218" i="3" s="1"/>
  <c r="DA218" i="3"/>
  <c r="DC218" i="3"/>
  <c r="A219" i="3"/>
  <c r="Y219" i="3"/>
  <c r="CX219" i="3" s="1"/>
  <c r="CY219" i="3"/>
  <c r="CZ219" i="3"/>
  <c r="DB219" i="3" s="1"/>
  <c r="DA219" i="3"/>
  <c r="DC219" i="3"/>
  <c r="A220" i="3"/>
  <c r="Y220" i="3"/>
  <c r="CW220" i="3"/>
  <c r="CX220" i="3"/>
  <c r="CY220" i="3"/>
  <c r="CZ220" i="3"/>
  <c r="DA220" i="3"/>
  <c r="DB220" i="3"/>
  <c r="DC220" i="3"/>
  <c r="DF220" i="3"/>
  <c r="DG220" i="3"/>
  <c r="DH220" i="3"/>
  <c r="DI220" i="3"/>
  <c r="A221" i="3"/>
  <c r="Y221" i="3"/>
  <c r="CY221" i="3"/>
  <c r="CZ221" i="3"/>
  <c r="DA221" i="3"/>
  <c r="DB221" i="3"/>
  <c r="DC221" i="3"/>
  <c r="A222" i="3"/>
  <c r="Y222" i="3"/>
  <c r="CU222" i="3"/>
  <c r="CY222" i="3"/>
  <c r="CZ222" i="3"/>
  <c r="DA222" i="3"/>
  <c r="DB222" i="3"/>
  <c r="DC222" i="3"/>
  <c r="A223" i="3"/>
  <c r="Y223" i="3"/>
  <c r="CX223" i="3"/>
  <c r="CY223" i="3"/>
  <c r="CZ223" i="3"/>
  <c r="DB223" i="3" s="1"/>
  <c r="DA223" i="3"/>
  <c r="DC223" i="3"/>
  <c r="A224" i="3"/>
  <c r="Y224" i="3"/>
  <c r="CX224" i="3" s="1"/>
  <c r="CW224" i="3"/>
  <c r="CY224" i="3"/>
  <c r="CZ224" i="3"/>
  <c r="DB224" i="3" s="1"/>
  <c r="DA224" i="3"/>
  <c r="DC224" i="3"/>
  <c r="DG224" i="3"/>
  <c r="A225" i="3"/>
  <c r="Y225" i="3"/>
  <c r="CU225" i="3"/>
  <c r="CV225" i="3"/>
  <c r="CX225" i="3"/>
  <c r="CY225" i="3"/>
  <c r="CZ225" i="3"/>
  <c r="DA225" i="3"/>
  <c r="DB225" i="3"/>
  <c r="DC225" i="3"/>
  <c r="DG225" i="3"/>
  <c r="A226" i="3"/>
  <c r="Y226" i="3"/>
  <c r="CX226" i="3"/>
  <c r="CY226" i="3"/>
  <c r="CZ226" i="3"/>
  <c r="DA226" i="3"/>
  <c r="DB226" i="3"/>
  <c r="DC226" i="3"/>
  <c r="DF226" i="3"/>
  <c r="A227" i="3"/>
  <c r="Y227" i="3"/>
  <c r="CY227" i="3"/>
  <c r="CZ227" i="3"/>
  <c r="DA227" i="3"/>
  <c r="DB227" i="3"/>
  <c r="DC227" i="3"/>
  <c r="A228" i="3"/>
  <c r="Y228" i="3"/>
  <c r="CW228" i="3" s="1"/>
  <c r="CX228" i="3"/>
  <c r="CY228" i="3"/>
  <c r="CZ228" i="3"/>
  <c r="DA228" i="3"/>
  <c r="DB228" i="3"/>
  <c r="DC228" i="3"/>
  <c r="A229" i="3"/>
  <c r="Y229" i="3"/>
  <c r="CU229" i="3"/>
  <c r="CV229" i="3"/>
  <c r="CX229" i="3"/>
  <c r="CY229" i="3"/>
  <c r="CZ229" i="3"/>
  <c r="DA229" i="3"/>
  <c r="DB229" i="3"/>
  <c r="DC229" i="3"/>
  <c r="DG229" i="3"/>
  <c r="A230" i="3"/>
  <c r="Y230" i="3"/>
  <c r="CX230" i="3" s="1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X233" i="3" s="1"/>
  <c r="CU233" i="3"/>
  <c r="CV233" i="3"/>
  <c r="CY233" i="3"/>
  <c r="CZ233" i="3"/>
  <c r="DA233" i="3"/>
  <c r="DB233" i="3"/>
  <c r="DC233" i="3"/>
  <c r="A234" i="3"/>
  <c r="Y234" i="3"/>
  <c r="CX234" i="3"/>
  <c r="CY234" i="3"/>
  <c r="CZ234" i="3"/>
  <c r="DB234" i="3" s="1"/>
  <c r="DA234" i="3"/>
  <c r="DC234" i="3"/>
  <c r="A235" i="3"/>
  <c r="Y235" i="3"/>
  <c r="CW235" i="3"/>
  <c r="V348" i="1" s="1"/>
  <c r="G948" i="6" s="1"/>
  <c r="CX235" i="3"/>
  <c r="CY235" i="3"/>
  <c r="CZ235" i="3"/>
  <c r="DB235" i="3" s="1"/>
  <c r="DA235" i="3"/>
  <c r="DC235" i="3"/>
  <c r="A236" i="3"/>
  <c r="Y236" i="3"/>
  <c r="CW236" i="3"/>
  <c r="CX236" i="3"/>
  <c r="CY236" i="3"/>
  <c r="CZ236" i="3"/>
  <c r="DA236" i="3"/>
  <c r="DB236" i="3"/>
  <c r="DC236" i="3"/>
  <c r="DF236" i="3"/>
  <c r="DG236" i="3"/>
  <c r="DH236" i="3"/>
  <c r="DI236" i="3"/>
  <c r="A237" i="3"/>
  <c r="Y237" i="3"/>
  <c r="CU237" i="3"/>
  <c r="CV237" i="3"/>
  <c r="CX237" i="3"/>
  <c r="CY237" i="3"/>
  <c r="CZ237" i="3"/>
  <c r="DA237" i="3"/>
  <c r="DB237" i="3"/>
  <c r="DC237" i="3"/>
  <c r="DF237" i="3"/>
  <c r="DG237" i="3"/>
  <c r="DH237" i="3"/>
  <c r="DI237" i="3"/>
  <c r="DJ237" i="3"/>
  <c r="A238" i="3"/>
  <c r="Y238" i="3"/>
  <c r="CX238" i="3" s="1"/>
  <c r="CY238" i="3"/>
  <c r="CZ238" i="3"/>
  <c r="DA238" i="3"/>
  <c r="DB238" i="3"/>
  <c r="DC238" i="3"/>
  <c r="A239" i="3"/>
  <c r="Y239" i="3"/>
  <c r="CW239" i="3" s="1"/>
  <c r="CX239" i="3"/>
  <c r="CY239" i="3"/>
  <c r="CZ239" i="3"/>
  <c r="DB239" i="3" s="1"/>
  <c r="DA239" i="3"/>
  <c r="DC239" i="3"/>
  <c r="DH239" i="3"/>
  <c r="A240" i="3"/>
  <c r="Y240" i="3"/>
  <c r="CW240" i="3"/>
  <c r="CX240" i="3"/>
  <c r="CY240" i="3"/>
  <c r="CZ240" i="3"/>
  <c r="DB240" i="3" s="1"/>
  <c r="DA240" i="3"/>
  <c r="DC240" i="3"/>
  <c r="A241" i="3"/>
  <c r="Y241" i="3"/>
  <c r="CU241" i="3"/>
  <c r="CY241" i="3"/>
  <c r="CZ241" i="3"/>
  <c r="DA241" i="3"/>
  <c r="DB241" i="3"/>
  <c r="DC241" i="3"/>
  <c r="A242" i="3"/>
  <c r="Y242" i="3"/>
  <c r="CX242" i="3" s="1"/>
  <c r="DF242" i="3" s="1"/>
  <c r="CY242" i="3"/>
  <c r="CZ242" i="3"/>
  <c r="DB242" i="3" s="1"/>
  <c r="DA242" i="3"/>
  <c r="DC242" i="3"/>
  <c r="DG242" i="3"/>
  <c r="DH242" i="3"/>
  <c r="DI242" i="3"/>
  <c r="DJ242" i="3" s="1"/>
  <c r="A243" i="3"/>
  <c r="Y243" i="3"/>
  <c r="CX243" i="3" s="1"/>
  <c r="CW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U245" i="3"/>
  <c r="CV245" i="3"/>
  <c r="CX245" i="3"/>
  <c r="CY245" i="3"/>
  <c r="CZ245" i="3"/>
  <c r="DA245" i="3"/>
  <c r="DB245" i="3"/>
  <c r="DC245" i="3"/>
  <c r="A246" i="3"/>
  <c r="Y246" i="3"/>
  <c r="CX246" i="3"/>
  <c r="CY246" i="3"/>
  <c r="CZ246" i="3"/>
  <c r="DA246" i="3"/>
  <c r="DB246" i="3"/>
  <c r="DC246" i="3"/>
  <c r="DF246" i="3"/>
  <c r="A247" i="3"/>
  <c r="Y247" i="3"/>
  <c r="CX247" i="3" s="1"/>
  <c r="CW247" i="3"/>
  <c r="CY247" i="3"/>
  <c r="CZ247" i="3"/>
  <c r="DA247" i="3"/>
  <c r="DB247" i="3"/>
  <c r="DC247" i="3"/>
  <c r="DI247" i="3"/>
  <c r="A248" i="3"/>
  <c r="Y248" i="3"/>
  <c r="CY248" i="3"/>
  <c r="CZ248" i="3"/>
  <c r="DB248" i="3" s="1"/>
  <c r="DA248" i="3"/>
  <c r="DC248" i="3"/>
  <c r="A249" i="3"/>
  <c r="Y249" i="3"/>
  <c r="CU249" i="3"/>
  <c r="CV249" i="3"/>
  <c r="CX249" i="3"/>
  <c r="CY249" i="3"/>
  <c r="CZ249" i="3"/>
  <c r="DA249" i="3"/>
  <c r="DB249" i="3"/>
  <c r="DC249" i="3"/>
  <c r="DF249" i="3"/>
  <c r="DH249" i="3"/>
  <c r="A250" i="3"/>
  <c r="Y250" i="3"/>
  <c r="CX250" i="3" s="1"/>
  <c r="DF250" i="3" s="1"/>
  <c r="CY250" i="3"/>
  <c r="CZ250" i="3"/>
  <c r="DA250" i="3"/>
  <c r="DB250" i="3"/>
  <c r="DC250" i="3"/>
  <c r="DG250" i="3"/>
  <c r="DH250" i="3"/>
  <c r="DI250" i="3"/>
  <c r="DJ250" i="3" s="1"/>
  <c r="A251" i="3"/>
  <c r="Y251" i="3"/>
  <c r="CX251" i="3" s="1"/>
  <c r="CW251" i="3"/>
  <c r="CY251" i="3"/>
  <c r="CZ251" i="3"/>
  <c r="DB251" i="3" s="1"/>
  <c r="DA251" i="3"/>
  <c r="DC251" i="3"/>
  <c r="A252" i="3"/>
  <c r="Y252" i="3"/>
  <c r="CW252" i="3"/>
  <c r="CX252" i="3"/>
  <c r="CY252" i="3"/>
  <c r="CZ252" i="3"/>
  <c r="DB252" i="3" s="1"/>
  <c r="DA252" i="3"/>
  <c r="DC252" i="3"/>
  <c r="DF252" i="3"/>
  <c r="DI252" i="3"/>
  <c r="A253" i="3"/>
  <c r="Y253" i="3"/>
  <c r="CX253" i="3" s="1"/>
  <c r="CU253" i="3"/>
  <c r="CV253" i="3"/>
  <c r="CY253" i="3"/>
  <c r="CZ253" i="3"/>
  <c r="DB253" i="3" s="1"/>
  <c r="DA253" i="3"/>
  <c r="DC253" i="3"/>
  <c r="A254" i="3"/>
  <c r="Y254" i="3"/>
  <c r="CX254" i="3" s="1"/>
  <c r="CY254" i="3"/>
  <c r="CZ254" i="3"/>
  <c r="DB254" i="3" s="1"/>
  <c r="DA254" i="3"/>
  <c r="DC254" i="3"/>
  <c r="A255" i="3"/>
  <c r="Y255" i="3"/>
  <c r="CW255" i="3" s="1"/>
  <c r="CX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U257" i="3"/>
  <c r="CY257" i="3"/>
  <c r="CZ257" i="3"/>
  <c r="DB257" i="3" s="1"/>
  <c r="DA257" i="3"/>
  <c r="DC257" i="3"/>
  <c r="A258" i="3"/>
  <c r="Y258" i="3"/>
  <c r="CX258" i="3"/>
  <c r="DH258" i="3" s="1"/>
  <c r="CY258" i="3"/>
  <c r="CZ258" i="3"/>
  <c r="DA258" i="3"/>
  <c r="DB258" i="3"/>
  <c r="DC258" i="3"/>
  <c r="DF258" i="3"/>
  <c r="DG258" i="3"/>
  <c r="DI258" i="3"/>
  <c r="DJ258" i="3" s="1"/>
  <c r="A259" i="3"/>
  <c r="Y259" i="3"/>
  <c r="CY259" i="3"/>
  <c r="CZ259" i="3"/>
  <c r="DA259" i="3"/>
  <c r="DB259" i="3"/>
  <c r="DC259" i="3"/>
  <c r="A260" i="3"/>
  <c r="Y260" i="3"/>
  <c r="CX260" i="3" s="1"/>
  <c r="DF260" i="3" s="1"/>
  <c r="CW260" i="3"/>
  <c r="CY260" i="3"/>
  <c r="CZ260" i="3"/>
  <c r="DB260" i="3" s="1"/>
  <c r="DA260" i="3"/>
  <c r="DC260" i="3"/>
  <c r="DG260" i="3"/>
  <c r="DH260" i="3"/>
  <c r="DI260" i="3"/>
  <c r="A261" i="3"/>
  <c r="Y261" i="3"/>
  <c r="CW261" i="3"/>
  <c r="CX261" i="3"/>
  <c r="CY261" i="3"/>
  <c r="CZ261" i="3"/>
  <c r="DB261" i="3" s="1"/>
  <c r="DA261" i="3"/>
  <c r="DC261" i="3"/>
  <c r="DF261" i="3"/>
  <c r="DI261" i="3"/>
  <c r="A262" i="3"/>
  <c r="Y262" i="3"/>
  <c r="CU262" i="3"/>
  <c r="CV262" i="3"/>
  <c r="CX262" i="3"/>
  <c r="CY262" i="3"/>
  <c r="CZ262" i="3"/>
  <c r="DA262" i="3"/>
  <c r="DB262" i="3"/>
  <c r="DC262" i="3"/>
  <c r="A263" i="3"/>
  <c r="Y263" i="3"/>
  <c r="CX263" i="3" s="1"/>
  <c r="CY263" i="3"/>
  <c r="CZ263" i="3"/>
  <c r="DA263" i="3"/>
  <c r="DB263" i="3"/>
  <c r="DC263" i="3"/>
  <c r="DF263" i="3"/>
  <c r="DG263" i="3"/>
  <c r="DH263" i="3"/>
  <c r="DI263" i="3"/>
  <c r="DJ263" i="3" s="1"/>
  <c r="A264" i="3"/>
  <c r="Y264" i="3"/>
  <c r="CW264" i="3" s="1"/>
  <c r="CX264" i="3"/>
  <c r="CY264" i="3"/>
  <c r="CZ264" i="3"/>
  <c r="DA264" i="3"/>
  <c r="DB264" i="3"/>
  <c r="DC264" i="3"/>
  <c r="A265" i="3"/>
  <c r="Y265" i="3"/>
  <c r="CX265" i="3" s="1"/>
  <c r="CW265" i="3"/>
  <c r="CY265" i="3"/>
  <c r="CZ265" i="3"/>
  <c r="DA265" i="3"/>
  <c r="DB265" i="3"/>
  <c r="DC265" i="3"/>
  <c r="DG265" i="3"/>
  <c r="A266" i="3"/>
  <c r="Y266" i="3"/>
  <c r="CX266" i="3" s="1"/>
  <c r="CY266" i="3"/>
  <c r="CZ266" i="3"/>
  <c r="DA266" i="3"/>
  <c r="DB266" i="3"/>
  <c r="DC266" i="3"/>
  <c r="A267" i="3"/>
  <c r="Y267" i="3"/>
  <c r="CX267" i="3" s="1"/>
  <c r="CY267" i="3"/>
  <c r="CZ267" i="3"/>
  <c r="DA267" i="3"/>
  <c r="DB267" i="3"/>
  <c r="DC267" i="3"/>
  <c r="A268" i="3"/>
  <c r="Y268" i="3"/>
  <c r="CU268" i="3"/>
  <c r="CV268" i="3"/>
  <c r="CX268" i="3"/>
  <c r="CY268" i="3"/>
  <c r="CZ268" i="3"/>
  <c r="DB268" i="3" s="1"/>
  <c r="DA268" i="3"/>
  <c r="DC268" i="3"/>
  <c r="DF268" i="3"/>
  <c r="DG268" i="3"/>
  <c r="DH268" i="3"/>
  <c r="DI268" i="3"/>
  <c r="DJ268" i="3"/>
  <c r="A269" i="3"/>
  <c r="Y269" i="3"/>
  <c r="CX269" i="3" s="1"/>
  <c r="CY269" i="3"/>
  <c r="CZ269" i="3"/>
  <c r="DA269" i="3"/>
  <c r="DB269" i="3"/>
  <c r="DC269" i="3"/>
  <c r="DG269" i="3"/>
  <c r="A270" i="3"/>
  <c r="Y270" i="3"/>
  <c r="CW270" i="3"/>
  <c r="CX270" i="3"/>
  <c r="CY270" i="3"/>
  <c r="CZ270" i="3"/>
  <c r="DB270" i="3" s="1"/>
  <c r="DA270" i="3"/>
  <c r="DC270" i="3"/>
  <c r="A271" i="3"/>
  <c r="Y271" i="3"/>
  <c r="CW271" i="3" s="1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V273" i="3" s="1"/>
  <c r="CU273" i="3"/>
  <c r="CY273" i="3"/>
  <c r="CZ273" i="3"/>
  <c r="DA273" i="3"/>
  <c r="DB273" i="3"/>
  <c r="DC273" i="3"/>
  <c r="A274" i="3"/>
  <c r="Y274" i="3"/>
  <c r="CX274" i="3"/>
  <c r="CY274" i="3"/>
  <c r="CZ274" i="3"/>
  <c r="DB274" i="3" s="1"/>
  <c r="DA274" i="3"/>
  <c r="DC274" i="3"/>
  <c r="DF274" i="3"/>
  <c r="DI274" i="3"/>
  <c r="DJ274" i="3"/>
  <c r="A275" i="3"/>
  <c r="Y275" i="3"/>
  <c r="CW275" i="3"/>
  <c r="CX275" i="3"/>
  <c r="CY275" i="3"/>
  <c r="CZ275" i="3"/>
  <c r="DA275" i="3"/>
  <c r="DB275" i="3"/>
  <c r="DC275" i="3"/>
  <c r="A276" i="3"/>
  <c r="Y276" i="3"/>
  <c r="CW276" i="3"/>
  <c r="CX276" i="3"/>
  <c r="CY276" i="3"/>
  <c r="CZ276" i="3"/>
  <c r="DA276" i="3"/>
  <c r="DB276" i="3"/>
  <c r="DC276" i="3"/>
  <c r="DG276" i="3"/>
  <c r="A277" i="3"/>
  <c r="Y277" i="3"/>
  <c r="CU277" i="3"/>
  <c r="CV277" i="3"/>
  <c r="CX277" i="3"/>
  <c r="CY277" i="3"/>
  <c r="CZ277" i="3"/>
  <c r="DA277" i="3"/>
  <c r="DB277" i="3"/>
  <c r="DC277" i="3"/>
  <c r="DF277" i="3"/>
  <c r="DG277" i="3"/>
  <c r="DH277" i="3"/>
  <c r="DI277" i="3"/>
  <c r="DJ277" i="3"/>
  <c r="A278" i="3"/>
  <c r="Y278" i="3"/>
  <c r="CX278" i="3" s="1"/>
  <c r="DF278" i="3" s="1"/>
  <c r="CY278" i="3"/>
  <c r="CZ278" i="3"/>
  <c r="DA278" i="3"/>
  <c r="DB278" i="3"/>
  <c r="DC278" i="3"/>
  <c r="DH278" i="3"/>
  <c r="DI278" i="3"/>
  <c r="DJ278" i="3" s="1"/>
  <c r="A279" i="3"/>
  <c r="Y279" i="3"/>
  <c r="CX279" i="3" s="1"/>
  <c r="CY279" i="3"/>
  <c r="CZ279" i="3"/>
  <c r="DB279" i="3" s="1"/>
  <c r="DA279" i="3"/>
  <c r="DC279" i="3"/>
  <c r="A280" i="3"/>
  <c r="Y280" i="3"/>
  <c r="CX280" i="3" s="1"/>
  <c r="DH280" i="3" s="1"/>
  <c r="CW280" i="3"/>
  <c r="CY280" i="3"/>
  <c r="CZ280" i="3"/>
  <c r="DA280" i="3"/>
  <c r="DB280" i="3"/>
  <c r="DC280" i="3"/>
  <c r="DF280" i="3"/>
  <c r="DG280" i="3"/>
  <c r="DJ280" i="3" s="1"/>
  <c r="DI280" i="3"/>
  <c r="A281" i="3"/>
  <c r="Y281" i="3"/>
  <c r="CV281" i="3" s="1"/>
  <c r="CU281" i="3"/>
  <c r="CX281" i="3"/>
  <c r="CY281" i="3"/>
  <c r="CZ281" i="3"/>
  <c r="DA281" i="3"/>
  <c r="DB281" i="3"/>
  <c r="DC281" i="3"/>
  <c r="A282" i="3"/>
  <c r="Y282" i="3"/>
  <c r="CX282" i="3" s="1"/>
  <c r="DI282" i="3" s="1"/>
  <c r="DJ282" i="3" s="1"/>
  <c r="CY282" i="3"/>
  <c r="CZ282" i="3"/>
  <c r="DB282" i="3" s="1"/>
  <c r="DA282" i="3"/>
  <c r="DC282" i="3"/>
  <c r="DF282" i="3"/>
  <c r="DH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U285" i="3"/>
  <c r="CV285" i="3"/>
  <c r="CX285" i="3"/>
  <c r="CY285" i="3"/>
  <c r="CZ285" i="3"/>
  <c r="DB285" i="3" s="1"/>
  <c r="DA285" i="3"/>
  <c r="DC285" i="3"/>
  <c r="DF285" i="3"/>
  <c r="DG285" i="3"/>
  <c r="A286" i="3"/>
  <c r="Y286" i="3"/>
  <c r="CW286" i="3"/>
  <c r="CX286" i="3"/>
  <c r="CY286" i="3"/>
  <c r="CZ286" i="3"/>
  <c r="DA286" i="3"/>
  <c r="DB286" i="3"/>
  <c r="DC286" i="3"/>
  <c r="DF286" i="3"/>
  <c r="DG286" i="3"/>
  <c r="DJ286" i="3" s="1"/>
  <c r="DH286" i="3"/>
  <c r="DI286" i="3"/>
  <c r="A287" i="3"/>
  <c r="Y287" i="3"/>
  <c r="CX287" i="3" s="1"/>
  <c r="CY287" i="3"/>
  <c r="CZ287" i="3"/>
  <c r="DA287" i="3"/>
  <c r="DB287" i="3"/>
  <c r="DC287" i="3"/>
  <c r="A288" i="3"/>
  <c r="Y288" i="3"/>
  <c r="CX288" i="3" s="1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B314" i="3" s="1"/>
  <c r="DA314" i="3"/>
  <c r="DC314" i="3"/>
  <c r="A315" i="3"/>
  <c r="Y315" i="3"/>
  <c r="CX315" i="3" s="1"/>
  <c r="CY315" i="3"/>
  <c r="CZ315" i="3"/>
  <c r="DB315" i="3" s="1"/>
  <c r="DA315" i="3"/>
  <c r="DC315" i="3"/>
  <c r="DF315" i="3"/>
  <c r="DG315" i="3"/>
  <c r="DH315" i="3"/>
  <c r="DI315" i="3"/>
  <c r="DJ31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I31" i="1" s="1"/>
  <c r="K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FR28" i="1"/>
  <c r="GL28" i="1"/>
  <c r="GO28" i="1"/>
  <c r="GP28" i="1"/>
  <c r="GV28" i="1"/>
  <c r="HC28" i="1"/>
  <c r="GX28" i="1" s="1"/>
  <c r="AC29" i="1"/>
  <c r="AE29" i="1"/>
  <c r="AD29" i="1" s="1"/>
  <c r="AF29" i="1"/>
  <c r="AG29" i="1"/>
  <c r="CU29" i="1" s="1"/>
  <c r="AH29" i="1"/>
  <c r="AI29" i="1"/>
  <c r="CW29" i="1" s="1"/>
  <c r="AJ29" i="1"/>
  <c r="CQ29" i="1"/>
  <c r="CR29" i="1"/>
  <c r="CS29" i="1"/>
  <c r="CT29" i="1"/>
  <c r="CV29" i="1"/>
  <c r="CX29" i="1"/>
  <c r="FR29" i="1"/>
  <c r="GL29" i="1"/>
  <c r="GO29" i="1"/>
  <c r="GP29" i="1"/>
  <c r="GV29" i="1"/>
  <c r="HC29" i="1"/>
  <c r="AC30" i="1"/>
  <c r="AD30" i="1"/>
  <c r="AB30" i="1" s="1"/>
  <c r="AE30" i="1"/>
  <c r="AF30" i="1"/>
  <c r="AG30" i="1"/>
  <c r="AH30" i="1"/>
  <c r="AI30" i="1"/>
  <c r="AJ30" i="1"/>
  <c r="CX30" i="1" s="1"/>
  <c r="CQ30" i="1"/>
  <c r="CR30" i="1"/>
  <c r="CS30" i="1"/>
  <c r="CT30" i="1"/>
  <c r="CU30" i="1"/>
  <c r="CV30" i="1"/>
  <c r="CW30" i="1"/>
  <c r="FR30" i="1"/>
  <c r="GL30" i="1"/>
  <c r="GO30" i="1"/>
  <c r="GP30" i="1"/>
  <c r="GV30" i="1"/>
  <c r="HC30" i="1"/>
  <c r="P31" i="1"/>
  <c r="R31" i="1"/>
  <c r="AB31" i="1"/>
  <c r="AC31" i="1"/>
  <c r="AE31" i="1"/>
  <c r="AD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Q31" i="1"/>
  <c r="CR31" i="1"/>
  <c r="CS31" i="1"/>
  <c r="CT31" i="1"/>
  <c r="CX31" i="1"/>
  <c r="W31" i="1" s="1"/>
  <c r="FR31" i="1"/>
  <c r="GL31" i="1"/>
  <c r="GO31" i="1"/>
  <c r="GP31" i="1"/>
  <c r="GV31" i="1"/>
  <c r="GX31" i="1"/>
  <c r="HC31" i="1"/>
  <c r="C32" i="1"/>
  <c r="D32" i="1"/>
  <c r="U32" i="1"/>
  <c r="G72" i="6" s="1"/>
  <c r="V32" i="1"/>
  <c r="G77" i="6" s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W32" i="1" s="1"/>
  <c r="FR32" i="1"/>
  <c r="GL32" i="1"/>
  <c r="GO32" i="1"/>
  <c r="GP32" i="1"/>
  <c r="GV32" i="1"/>
  <c r="HC32" i="1"/>
  <c r="GX32" i="1" s="1"/>
  <c r="I33" i="1"/>
  <c r="S33" i="1"/>
  <c r="U33" i="1"/>
  <c r="W33" i="1"/>
  <c r="AC33" i="1"/>
  <c r="AD33" i="1"/>
  <c r="AE33" i="1"/>
  <c r="AF33" i="1"/>
  <c r="AG33" i="1"/>
  <c r="CU33" i="1" s="1"/>
  <c r="T33" i="1" s="1"/>
  <c r="AH33" i="1"/>
  <c r="AI33" i="1"/>
  <c r="CW33" i="1" s="1"/>
  <c r="V33" i="1" s="1"/>
  <c r="AJ33" i="1"/>
  <c r="CQ33" i="1"/>
  <c r="P33" i="1" s="1"/>
  <c r="CR33" i="1"/>
  <c r="Q33" i="1" s="1"/>
  <c r="CS33" i="1"/>
  <c r="R33" i="1" s="1"/>
  <c r="CT33" i="1"/>
  <c r="CV33" i="1"/>
  <c r="CX33" i="1"/>
  <c r="FR33" i="1"/>
  <c r="GL33" i="1"/>
  <c r="GO33" i="1"/>
  <c r="GP33" i="1"/>
  <c r="GV33" i="1"/>
  <c r="HC33" i="1"/>
  <c r="GX33" i="1" s="1"/>
  <c r="I34" i="1"/>
  <c r="P34" i="1"/>
  <c r="S34" i="1"/>
  <c r="T34" i="1"/>
  <c r="V34" i="1"/>
  <c r="AC34" i="1"/>
  <c r="AD34" i="1"/>
  <c r="AB34" i="1" s="1"/>
  <c r="AE34" i="1"/>
  <c r="AF34" i="1"/>
  <c r="AG34" i="1"/>
  <c r="CU34" i="1" s="1"/>
  <c r="AH34" i="1"/>
  <c r="AI34" i="1"/>
  <c r="CW34" i="1" s="1"/>
  <c r="AJ34" i="1"/>
  <c r="CQ34" i="1"/>
  <c r="CR34" i="1"/>
  <c r="Q34" i="1" s="1"/>
  <c r="CS34" i="1"/>
  <c r="R34" i="1" s="1"/>
  <c r="CT34" i="1"/>
  <c r="CV34" i="1"/>
  <c r="U34" i="1" s="1"/>
  <c r="CX34" i="1"/>
  <c r="W34" i="1" s="1"/>
  <c r="FR34" i="1"/>
  <c r="GL34" i="1"/>
  <c r="GO34" i="1"/>
  <c r="GP34" i="1"/>
  <c r="GV34" i="1"/>
  <c r="HC34" i="1"/>
  <c r="GX34" i="1" s="1"/>
  <c r="B36" i="1"/>
  <c r="B26" i="1" s="1"/>
  <c r="C36" i="1"/>
  <c r="D36" i="1"/>
  <c r="D26" i="1" s="1"/>
  <c r="F36" i="1"/>
  <c r="F26" i="1" s="1"/>
  <c r="G36" i="1"/>
  <c r="AO36" i="1"/>
  <c r="BX36" i="1"/>
  <c r="BX26" i="1" s="1"/>
  <c r="CK36" i="1"/>
  <c r="CL36" i="1"/>
  <c r="CM36" i="1"/>
  <c r="CM26" i="1" s="1"/>
  <c r="D66" i="1"/>
  <c r="B68" i="1"/>
  <c r="D68" i="1"/>
  <c r="E68" i="1"/>
  <c r="G68" i="1"/>
  <c r="Z68" i="1"/>
  <c r="AA68" i="1"/>
  <c r="AM68" i="1"/>
  <c r="AN68" i="1"/>
  <c r="BB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L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V70" i="1"/>
  <c r="G125" i="6" s="1"/>
  <c r="W70" i="1"/>
  <c r="AC70" i="1"/>
  <c r="AE70" i="1"/>
  <c r="AD70" i="1" s="1"/>
  <c r="AF70" i="1"/>
  <c r="AG70" i="1"/>
  <c r="CU70" i="1" s="1"/>
  <c r="T70" i="1" s="1"/>
  <c r="AH70" i="1"/>
  <c r="AI70" i="1"/>
  <c r="AJ70" i="1"/>
  <c r="CX70" i="1" s="1"/>
  <c r="CQ70" i="1"/>
  <c r="CR70" i="1"/>
  <c r="CS70" i="1"/>
  <c r="CT70" i="1"/>
  <c r="CV70" i="1"/>
  <c r="CW70" i="1"/>
  <c r="FR70" i="1"/>
  <c r="GL70" i="1"/>
  <c r="GO70" i="1"/>
  <c r="GP70" i="1"/>
  <c r="GV70" i="1"/>
  <c r="GX70" i="1"/>
  <c r="HC70" i="1"/>
  <c r="C71" i="1"/>
  <c r="D71" i="1"/>
  <c r="U71" i="1"/>
  <c r="G142" i="6" s="1"/>
  <c r="V71" i="1"/>
  <c r="G145" i="6" s="1"/>
  <c r="AC71" i="1"/>
  <c r="AE71" i="1"/>
  <c r="AD71" i="1" s="1"/>
  <c r="AF71" i="1"/>
  <c r="AG71" i="1"/>
  <c r="CU71" i="1" s="1"/>
  <c r="T71" i="1" s="1"/>
  <c r="AH71" i="1"/>
  <c r="AI71" i="1"/>
  <c r="AJ71" i="1"/>
  <c r="CQ71" i="1"/>
  <c r="CR71" i="1"/>
  <c r="CS71" i="1"/>
  <c r="CT71" i="1"/>
  <c r="CV71" i="1"/>
  <c r="CW71" i="1"/>
  <c r="CX71" i="1"/>
  <c r="W71" i="1" s="1"/>
  <c r="FR71" i="1"/>
  <c r="GL71" i="1"/>
  <c r="GO71" i="1"/>
  <c r="GP71" i="1"/>
  <c r="GV71" i="1"/>
  <c r="HC71" i="1" s="1"/>
  <c r="GX71" i="1" s="1"/>
  <c r="C72" i="1"/>
  <c r="D72" i="1"/>
  <c r="U72" i="1"/>
  <c r="G155" i="6" s="1"/>
  <c r="V72" i="1"/>
  <c r="G158" i="6" s="1"/>
  <c r="AC72" i="1"/>
  <c r="AE72" i="1"/>
  <c r="AD72" i="1" s="1"/>
  <c r="AB72" i="1" s="1"/>
  <c r="AF72" i="1"/>
  <c r="AG72" i="1"/>
  <c r="CU72" i="1" s="1"/>
  <c r="T72" i="1" s="1"/>
  <c r="AH72" i="1"/>
  <c r="AI72" i="1"/>
  <c r="AJ72" i="1"/>
  <c r="CQ72" i="1"/>
  <c r="CR72" i="1"/>
  <c r="CS72" i="1"/>
  <c r="CT72" i="1"/>
  <c r="CV72" i="1"/>
  <c r="CW72" i="1"/>
  <c r="CX72" i="1"/>
  <c r="W72" i="1" s="1"/>
  <c r="FR72" i="1"/>
  <c r="GL72" i="1"/>
  <c r="GO72" i="1"/>
  <c r="GP72" i="1"/>
  <c r="GV72" i="1"/>
  <c r="HC72" i="1"/>
  <c r="GX72" i="1" s="1"/>
  <c r="C73" i="1"/>
  <c r="D73" i="1"/>
  <c r="V73" i="1"/>
  <c r="G178" i="6" s="1"/>
  <c r="AC73" i="1"/>
  <c r="AE73" i="1"/>
  <c r="AD73" i="1" s="1"/>
  <c r="AF73" i="1"/>
  <c r="AG73" i="1"/>
  <c r="AH73" i="1"/>
  <c r="AI73" i="1"/>
  <c r="AJ73" i="1"/>
  <c r="CQ73" i="1"/>
  <c r="CR73" i="1"/>
  <c r="CS73" i="1"/>
  <c r="CT73" i="1"/>
  <c r="CU73" i="1"/>
  <c r="T73" i="1" s="1"/>
  <c r="CV73" i="1"/>
  <c r="CW73" i="1"/>
  <c r="CX73" i="1"/>
  <c r="W73" i="1" s="1"/>
  <c r="FR73" i="1"/>
  <c r="GL73" i="1"/>
  <c r="GO73" i="1"/>
  <c r="GP73" i="1"/>
  <c r="GV73" i="1"/>
  <c r="HC73" i="1" s="1"/>
  <c r="GX73" i="1" s="1"/>
  <c r="B75" i="1"/>
  <c r="C75" i="1"/>
  <c r="C68" i="1" s="1"/>
  <c r="D75" i="1"/>
  <c r="F75" i="1"/>
  <c r="F68" i="1" s="1"/>
  <c r="G75" i="1"/>
  <c r="AO75" i="1"/>
  <c r="BB75" i="1"/>
  <c r="BC75" i="1"/>
  <c r="BD75" i="1"/>
  <c r="BX75" i="1"/>
  <c r="BX68" i="1" s="1"/>
  <c r="CK75" i="1"/>
  <c r="CK68" i="1" s="1"/>
  <c r="CL75" i="1"/>
  <c r="CM75" i="1"/>
  <c r="CM68" i="1" s="1"/>
  <c r="F88" i="1"/>
  <c r="D105" i="1"/>
  <c r="D107" i="1"/>
  <c r="E107" i="1"/>
  <c r="F107" i="1"/>
  <c r="Z107" i="1"/>
  <c r="AA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CK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C109" i="1"/>
  <c r="D109" i="1"/>
  <c r="I109" i="1"/>
  <c r="K109" i="1"/>
  <c r="AC109" i="1"/>
  <c r="AE109" i="1"/>
  <c r="AD109" i="1" s="1"/>
  <c r="AB109" i="1" s="1"/>
  <c r="AF109" i="1"/>
  <c r="AG109" i="1"/>
  <c r="AH109" i="1"/>
  <c r="AI109" i="1"/>
  <c r="AJ109" i="1"/>
  <c r="CX109" i="1" s="1"/>
  <c r="W109" i="1" s="1"/>
  <c r="CQ109" i="1"/>
  <c r="CR109" i="1"/>
  <c r="CS109" i="1"/>
  <c r="CT109" i="1"/>
  <c r="CU109" i="1"/>
  <c r="T109" i="1" s="1"/>
  <c r="CV109" i="1"/>
  <c r="CW109" i="1"/>
  <c r="FR109" i="1"/>
  <c r="GL109" i="1"/>
  <c r="GN109" i="1"/>
  <c r="GP109" i="1"/>
  <c r="GV109" i="1"/>
  <c r="HC109" i="1"/>
  <c r="GX109" i="1" s="1"/>
  <c r="I110" i="1"/>
  <c r="V110" i="1" s="1"/>
  <c r="Q110" i="1"/>
  <c r="T110" i="1"/>
  <c r="W110" i="1"/>
  <c r="AC110" i="1"/>
  <c r="AE110" i="1"/>
  <c r="AD110" i="1" s="1"/>
  <c r="AF110" i="1"/>
  <c r="AG110" i="1"/>
  <c r="AH110" i="1"/>
  <c r="AI110" i="1"/>
  <c r="AJ110" i="1"/>
  <c r="CP110" i="1"/>
  <c r="CQ110" i="1"/>
  <c r="CR110" i="1"/>
  <c r="CS110" i="1"/>
  <c r="R110" i="1" s="1"/>
  <c r="CT110" i="1"/>
  <c r="S110" i="1" s="1"/>
  <c r="CU110" i="1"/>
  <c r="CV110" i="1"/>
  <c r="U110" i="1" s="1"/>
  <c r="CW110" i="1"/>
  <c r="CX110" i="1"/>
  <c r="CY110" i="1"/>
  <c r="X110" i="1" s="1"/>
  <c r="CZ110" i="1"/>
  <c r="Y110" i="1" s="1"/>
  <c r="FR110" i="1"/>
  <c r="GL110" i="1"/>
  <c r="GN110" i="1"/>
  <c r="GP110" i="1"/>
  <c r="GV110" i="1"/>
  <c r="HC110" i="1"/>
  <c r="GX110" i="1" s="1"/>
  <c r="C111" i="1"/>
  <c r="D111" i="1"/>
  <c r="I111" i="1"/>
  <c r="K111" i="1"/>
  <c r="AC111" i="1"/>
  <c r="AE111" i="1"/>
  <c r="AD111" i="1" s="1"/>
  <c r="AF111" i="1"/>
  <c r="AG111" i="1"/>
  <c r="AH111" i="1"/>
  <c r="AI111" i="1"/>
  <c r="AJ111" i="1"/>
  <c r="CQ111" i="1"/>
  <c r="CR111" i="1"/>
  <c r="CS111" i="1"/>
  <c r="CT111" i="1"/>
  <c r="CU111" i="1"/>
  <c r="CV111" i="1"/>
  <c r="CW111" i="1"/>
  <c r="CX111" i="1"/>
  <c r="FR111" i="1"/>
  <c r="GL111" i="1"/>
  <c r="GN111" i="1"/>
  <c r="GP111" i="1"/>
  <c r="GV111" i="1"/>
  <c r="HC111" i="1"/>
  <c r="I112" i="1"/>
  <c r="Q112" i="1"/>
  <c r="R112" i="1"/>
  <c r="T112" i="1"/>
  <c r="X112" i="1"/>
  <c r="Y112" i="1"/>
  <c r="AB112" i="1"/>
  <c r="AC112" i="1"/>
  <c r="AD112" i="1"/>
  <c r="AE112" i="1"/>
  <c r="AF112" i="1"/>
  <c r="AG112" i="1"/>
  <c r="AH112" i="1"/>
  <c r="AI112" i="1"/>
  <c r="AJ112" i="1"/>
  <c r="CP112" i="1"/>
  <c r="CQ112" i="1"/>
  <c r="CR112" i="1"/>
  <c r="CS112" i="1"/>
  <c r="CT112" i="1"/>
  <c r="CU112" i="1"/>
  <c r="CV112" i="1"/>
  <c r="CW112" i="1"/>
  <c r="CX112" i="1"/>
  <c r="CY112" i="1"/>
  <c r="CZ112" i="1"/>
  <c r="FR112" i="1"/>
  <c r="GL112" i="1"/>
  <c r="GN112" i="1"/>
  <c r="GP112" i="1"/>
  <c r="GV112" i="1"/>
  <c r="HC112" i="1"/>
  <c r="GX112" i="1" s="1"/>
  <c r="B114" i="1"/>
  <c r="B107" i="1" s="1"/>
  <c r="C114" i="1"/>
  <c r="C107" i="1" s="1"/>
  <c r="D114" i="1"/>
  <c r="F114" i="1"/>
  <c r="G114" i="1"/>
  <c r="G107" i="1" s="1"/>
  <c r="BX114" i="1"/>
  <c r="CK114" i="1"/>
  <c r="BB114" i="1" s="1"/>
  <c r="F127" i="1" s="1"/>
  <c r="CL114" i="1"/>
  <c r="CM114" i="1"/>
  <c r="D144" i="1"/>
  <c r="C146" i="1"/>
  <c r="E146" i="1"/>
  <c r="Z146" i="1"/>
  <c r="AA146" i="1"/>
  <c r="AM146" i="1"/>
  <c r="AN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CK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C148" i="1"/>
  <c r="D148" i="1"/>
  <c r="U148" i="1"/>
  <c r="G303" i="6" s="1"/>
  <c r="AC148" i="1"/>
  <c r="AE148" i="1"/>
  <c r="AD148" i="1" s="1"/>
  <c r="AF148" i="1"/>
  <c r="AG148" i="1"/>
  <c r="AH148" i="1"/>
  <c r="AI148" i="1"/>
  <c r="AJ148" i="1"/>
  <c r="CQ148" i="1"/>
  <c r="CR148" i="1"/>
  <c r="CS148" i="1"/>
  <c r="CT148" i="1"/>
  <c r="CU148" i="1"/>
  <c r="T148" i="1" s="1"/>
  <c r="CV148" i="1"/>
  <c r="CW148" i="1"/>
  <c r="CX148" i="1"/>
  <c r="W148" i="1" s="1"/>
  <c r="FR148" i="1"/>
  <c r="GL148" i="1"/>
  <c r="GO148" i="1"/>
  <c r="GP148" i="1"/>
  <c r="GV148" i="1"/>
  <c r="HC148" i="1"/>
  <c r="GX148" i="1" s="1"/>
  <c r="I149" i="1"/>
  <c r="S149" i="1" s="1"/>
  <c r="Q149" i="1"/>
  <c r="T149" i="1"/>
  <c r="AC149" i="1"/>
  <c r="AB149" i="1" s="1"/>
  <c r="AD149" i="1"/>
  <c r="AE149" i="1"/>
  <c r="AF149" i="1"/>
  <c r="AG149" i="1"/>
  <c r="CU149" i="1" s="1"/>
  <c r="AH149" i="1"/>
  <c r="CV149" i="1" s="1"/>
  <c r="AI149" i="1"/>
  <c r="AJ149" i="1"/>
  <c r="CX149" i="1" s="1"/>
  <c r="CQ149" i="1"/>
  <c r="P149" i="1" s="1"/>
  <c r="CR149" i="1"/>
  <c r="CS149" i="1"/>
  <c r="R149" i="1" s="1"/>
  <c r="CT149" i="1"/>
  <c r="CW149" i="1"/>
  <c r="V149" i="1" s="1"/>
  <c r="FR149" i="1"/>
  <c r="GL149" i="1"/>
  <c r="GO149" i="1"/>
  <c r="GP149" i="1"/>
  <c r="GV149" i="1"/>
  <c r="HC149" i="1"/>
  <c r="GX149" i="1" s="1"/>
  <c r="I150" i="1"/>
  <c r="R150" i="1" s="1"/>
  <c r="S150" i="1"/>
  <c r="AC150" i="1"/>
  <c r="AD150" i="1"/>
  <c r="AB150" i="1" s="1"/>
  <c r="AE150" i="1"/>
  <c r="AF150" i="1"/>
  <c r="AG150" i="1"/>
  <c r="CU150" i="1" s="1"/>
  <c r="T150" i="1" s="1"/>
  <c r="AH150" i="1"/>
  <c r="AI150" i="1"/>
  <c r="CW150" i="1" s="1"/>
  <c r="V150" i="1" s="1"/>
  <c r="AJ150" i="1"/>
  <c r="CQ150" i="1"/>
  <c r="P150" i="1" s="1"/>
  <c r="CR150" i="1"/>
  <c r="Q150" i="1" s="1"/>
  <c r="CS150" i="1"/>
  <c r="CT150" i="1"/>
  <c r="CV150" i="1"/>
  <c r="U150" i="1" s="1"/>
  <c r="CX150" i="1"/>
  <c r="W150" i="1" s="1"/>
  <c r="CY150" i="1"/>
  <c r="X150" i="1" s="1"/>
  <c r="CZ150" i="1"/>
  <c r="Y150" i="1" s="1"/>
  <c r="FR150" i="1"/>
  <c r="GL150" i="1"/>
  <c r="GO150" i="1"/>
  <c r="GP150" i="1"/>
  <c r="GV150" i="1"/>
  <c r="HC150" i="1"/>
  <c r="GX150" i="1" s="1"/>
  <c r="I151" i="1"/>
  <c r="AB151" i="1"/>
  <c r="AC151" i="1"/>
  <c r="AD151" i="1"/>
  <c r="AE151" i="1"/>
  <c r="AF151" i="1"/>
  <c r="AG151" i="1"/>
  <c r="AH151" i="1"/>
  <c r="AI151" i="1"/>
  <c r="AJ151" i="1"/>
  <c r="CQ151" i="1"/>
  <c r="P151" i="1" s="1"/>
  <c r="CP151" i="1" s="1"/>
  <c r="O151" i="1" s="1"/>
  <c r="CR151" i="1"/>
  <c r="Q151" i="1" s="1"/>
  <c r="CS151" i="1"/>
  <c r="R151" i="1" s="1"/>
  <c r="CT151" i="1"/>
  <c r="S151" i="1" s="1"/>
  <c r="CU151" i="1"/>
  <c r="T151" i="1" s="1"/>
  <c r="CV151" i="1"/>
  <c r="U151" i="1" s="1"/>
  <c r="CW151" i="1"/>
  <c r="V151" i="1" s="1"/>
  <c r="CX151" i="1"/>
  <c r="W151" i="1" s="1"/>
  <c r="CY151" i="1"/>
  <c r="X151" i="1" s="1"/>
  <c r="FR151" i="1"/>
  <c r="GL151" i="1"/>
  <c r="GO151" i="1"/>
  <c r="GP151" i="1"/>
  <c r="GV151" i="1"/>
  <c r="HC151" i="1" s="1"/>
  <c r="GX151" i="1" s="1"/>
  <c r="I152" i="1"/>
  <c r="P152" i="1"/>
  <c r="CP152" i="1" s="1"/>
  <c r="O152" i="1" s="1"/>
  <c r="Q152" i="1"/>
  <c r="R152" i="1"/>
  <c r="AC152" i="1"/>
  <c r="AE152" i="1"/>
  <c r="AD152" i="1" s="1"/>
  <c r="AF152" i="1"/>
  <c r="AG152" i="1"/>
  <c r="CU152" i="1" s="1"/>
  <c r="T152" i="1" s="1"/>
  <c r="AH152" i="1"/>
  <c r="CV152" i="1" s="1"/>
  <c r="U152" i="1" s="1"/>
  <c r="AI152" i="1"/>
  <c r="CW152" i="1" s="1"/>
  <c r="V152" i="1" s="1"/>
  <c r="AJ152" i="1"/>
  <c r="CX152" i="1" s="1"/>
  <c r="W152" i="1" s="1"/>
  <c r="CQ152" i="1"/>
  <c r="CR152" i="1"/>
  <c r="CS152" i="1"/>
  <c r="CT152" i="1"/>
  <c r="S152" i="1" s="1"/>
  <c r="FR152" i="1"/>
  <c r="GL152" i="1"/>
  <c r="GO152" i="1"/>
  <c r="GP152" i="1"/>
  <c r="GV152" i="1"/>
  <c r="HC152" i="1"/>
  <c r="GX152" i="1" s="1"/>
  <c r="I153" i="1"/>
  <c r="Q153" i="1" s="1"/>
  <c r="R153" i="1"/>
  <c r="AC153" i="1"/>
  <c r="AE153" i="1"/>
  <c r="AD153" i="1" s="1"/>
  <c r="AF153" i="1"/>
  <c r="AG153" i="1"/>
  <c r="CU153" i="1" s="1"/>
  <c r="T153" i="1" s="1"/>
  <c r="AH153" i="1"/>
  <c r="CV153" i="1" s="1"/>
  <c r="AI153" i="1"/>
  <c r="CW153" i="1" s="1"/>
  <c r="V153" i="1" s="1"/>
  <c r="AJ153" i="1"/>
  <c r="CX153" i="1" s="1"/>
  <c r="CQ153" i="1"/>
  <c r="CR153" i="1"/>
  <c r="CS153" i="1"/>
  <c r="CT153" i="1"/>
  <c r="FR153" i="1"/>
  <c r="GL153" i="1"/>
  <c r="GO153" i="1"/>
  <c r="GP153" i="1"/>
  <c r="GV153" i="1"/>
  <c r="HC153" i="1" s="1"/>
  <c r="GX153" i="1" s="1"/>
  <c r="I154" i="1"/>
  <c r="P154" i="1"/>
  <c r="Q154" i="1"/>
  <c r="CP154" i="1" s="1"/>
  <c r="O154" i="1" s="1"/>
  <c r="S154" i="1"/>
  <c r="V154" i="1"/>
  <c r="AC154" i="1"/>
  <c r="AE154" i="1"/>
  <c r="AD154" i="1" s="1"/>
  <c r="AF154" i="1"/>
  <c r="AG154" i="1"/>
  <c r="AH154" i="1"/>
  <c r="AI154" i="1"/>
  <c r="AJ154" i="1"/>
  <c r="CQ154" i="1"/>
  <c r="CR154" i="1"/>
  <c r="CS154" i="1"/>
  <c r="R154" i="1" s="1"/>
  <c r="CZ154" i="1" s="1"/>
  <c r="Y154" i="1" s="1"/>
  <c r="CT154" i="1"/>
  <c r="CU154" i="1"/>
  <c r="T154" i="1" s="1"/>
  <c r="CV154" i="1"/>
  <c r="U154" i="1" s="1"/>
  <c r="CW154" i="1"/>
  <c r="CX154" i="1"/>
  <c r="W154" i="1" s="1"/>
  <c r="FR154" i="1"/>
  <c r="GL154" i="1"/>
  <c r="GO154" i="1"/>
  <c r="GP154" i="1"/>
  <c r="GV154" i="1"/>
  <c r="HC154" i="1" s="1"/>
  <c r="GX154" i="1" s="1"/>
  <c r="I155" i="1"/>
  <c r="AC155" i="1"/>
  <c r="AE155" i="1"/>
  <c r="AD155" i="1" s="1"/>
  <c r="AB155" i="1" s="1"/>
  <c r="AF155" i="1"/>
  <c r="AG155" i="1"/>
  <c r="AH155" i="1"/>
  <c r="CV155" i="1" s="1"/>
  <c r="AI155" i="1"/>
  <c r="CW155" i="1" s="1"/>
  <c r="AJ155" i="1"/>
  <c r="CX155" i="1" s="1"/>
  <c r="CQ155" i="1"/>
  <c r="P155" i="1" s="1"/>
  <c r="CR155" i="1"/>
  <c r="CS155" i="1"/>
  <c r="CT155" i="1"/>
  <c r="CU155" i="1"/>
  <c r="T155" i="1" s="1"/>
  <c r="FR155" i="1"/>
  <c r="GL155" i="1"/>
  <c r="GO155" i="1"/>
  <c r="GP155" i="1"/>
  <c r="GV155" i="1"/>
  <c r="HC155" i="1" s="1"/>
  <c r="I156" i="1"/>
  <c r="P156" i="1"/>
  <c r="Q156" i="1"/>
  <c r="S156" i="1"/>
  <c r="AC156" i="1"/>
  <c r="AE156" i="1"/>
  <c r="AD156" i="1" s="1"/>
  <c r="AF156" i="1"/>
  <c r="AG156" i="1"/>
  <c r="CU156" i="1" s="1"/>
  <c r="T156" i="1" s="1"/>
  <c r="AH156" i="1"/>
  <c r="CV156" i="1" s="1"/>
  <c r="U156" i="1" s="1"/>
  <c r="AI156" i="1"/>
  <c r="CW156" i="1" s="1"/>
  <c r="V156" i="1" s="1"/>
  <c r="AJ156" i="1"/>
  <c r="CX156" i="1" s="1"/>
  <c r="W156" i="1" s="1"/>
  <c r="CQ156" i="1"/>
  <c r="CR156" i="1"/>
  <c r="CS156" i="1"/>
  <c r="CT156" i="1"/>
  <c r="FR156" i="1"/>
  <c r="GL156" i="1"/>
  <c r="GO156" i="1"/>
  <c r="GP156" i="1"/>
  <c r="GV156" i="1"/>
  <c r="GX156" i="1"/>
  <c r="HC156" i="1"/>
  <c r="C157" i="1"/>
  <c r="D157" i="1"/>
  <c r="U157" i="1"/>
  <c r="G332" i="6" s="1"/>
  <c r="AC157" i="1"/>
  <c r="AE157" i="1"/>
  <c r="AD157" i="1" s="1"/>
  <c r="AB157" i="1" s="1"/>
  <c r="AF157" i="1"/>
  <c r="AG157" i="1"/>
  <c r="AH157" i="1"/>
  <c r="AI157" i="1"/>
  <c r="AJ157" i="1"/>
  <c r="CQ157" i="1"/>
  <c r="CR157" i="1"/>
  <c r="CS157" i="1"/>
  <c r="CT157" i="1"/>
  <c r="CU157" i="1"/>
  <c r="T157" i="1" s="1"/>
  <c r="CV157" i="1"/>
  <c r="CW157" i="1"/>
  <c r="CX157" i="1"/>
  <c r="W157" i="1" s="1"/>
  <c r="FR157" i="1"/>
  <c r="GL157" i="1"/>
  <c r="GO157" i="1"/>
  <c r="GP157" i="1"/>
  <c r="GV157" i="1"/>
  <c r="HC157" i="1"/>
  <c r="GX157" i="1" s="1"/>
  <c r="C158" i="1"/>
  <c r="D158" i="1"/>
  <c r="T158" i="1"/>
  <c r="AC158" i="1"/>
  <c r="AE158" i="1"/>
  <c r="AD158" i="1" s="1"/>
  <c r="AF158" i="1"/>
  <c r="AG158" i="1"/>
  <c r="CU158" i="1" s="1"/>
  <c r="AH158" i="1"/>
  <c r="AI158" i="1"/>
  <c r="AJ158" i="1"/>
  <c r="CX158" i="1" s="1"/>
  <c r="W158" i="1" s="1"/>
  <c r="CQ158" i="1"/>
  <c r="CR158" i="1"/>
  <c r="CS158" i="1"/>
  <c r="CT158" i="1"/>
  <c r="CV158" i="1"/>
  <c r="CW158" i="1"/>
  <c r="FR158" i="1"/>
  <c r="GL158" i="1"/>
  <c r="GO158" i="1"/>
  <c r="GP158" i="1"/>
  <c r="GV158" i="1"/>
  <c r="HC158" i="1"/>
  <c r="GX158" i="1" s="1"/>
  <c r="C159" i="1"/>
  <c r="D159" i="1"/>
  <c r="T159" i="1"/>
  <c r="U159" i="1"/>
  <c r="G359" i="6" s="1"/>
  <c r="V159" i="1"/>
  <c r="G362" i="6" s="1"/>
  <c r="AC159" i="1"/>
  <c r="AE159" i="1"/>
  <c r="AD159" i="1" s="1"/>
  <c r="AF159" i="1"/>
  <c r="AG159" i="1"/>
  <c r="CU159" i="1" s="1"/>
  <c r="AH159" i="1"/>
  <c r="AI159" i="1"/>
  <c r="AJ159" i="1"/>
  <c r="CQ159" i="1"/>
  <c r="CR159" i="1"/>
  <c r="CS159" i="1"/>
  <c r="CT159" i="1"/>
  <c r="CV159" i="1"/>
  <c r="CW159" i="1"/>
  <c r="CX159" i="1"/>
  <c r="W159" i="1" s="1"/>
  <c r="FR159" i="1"/>
  <c r="GL159" i="1"/>
  <c r="GO159" i="1"/>
  <c r="GP159" i="1"/>
  <c r="GV159" i="1"/>
  <c r="HC159" i="1"/>
  <c r="GX159" i="1" s="1"/>
  <c r="I160" i="1"/>
  <c r="P160" i="1"/>
  <c r="AC160" i="1"/>
  <c r="AE160" i="1"/>
  <c r="AD160" i="1" s="1"/>
  <c r="AB160" i="1" s="1"/>
  <c r="AF160" i="1"/>
  <c r="AG160" i="1"/>
  <c r="CU160" i="1" s="1"/>
  <c r="AH160" i="1"/>
  <c r="AI160" i="1"/>
  <c r="CW160" i="1" s="1"/>
  <c r="AJ160" i="1"/>
  <c r="CQ160" i="1"/>
  <c r="CR160" i="1"/>
  <c r="CS160" i="1"/>
  <c r="CT160" i="1"/>
  <c r="CV160" i="1"/>
  <c r="U160" i="1" s="1"/>
  <c r="CX160" i="1"/>
  <c r="W160" i="1" s="1"/>
  <c r="FR160" i="1"/>
  <c r="GL160" i="1"/>
  <c r="GO160" i="1"/>
  <c r="GP160" i="1"/>
  <c r="GV160" i="1"/>
  <c r="HC160" i="1" s="1"/>
  <c r="I161" i="1"/>
  <c r="AC161" i="1"/>
  <c r="AE161" i="1"/>
  <c r="AD161" i="1" s="1"/>
  <c r="AF161" i="1"/>
  <c r="AG161" i="1"/>
  <c r="CU161" i="1" s="1"/>
  <c r="AH161" i="1"/>
  <c r="CV161" i="1" s="1"/>
  <c r="AI161" i="1"/>
  <c r="CW161" i="1" s="1"/>
  <c r="AJ161" i="1"/>
  <c r="CQ161" i="1"/>
  <c r="CR161" i="1"/>
  <c r="CS161" i="1"/>
  <c r="CT161" i="1"/>
  <c r="CX161" i="1"/>
  <c r="FR161" i="1"/>
  <c r="GL161" i="1"/>
  <c r="GO161" i="1"/>
  <c r="GP161" i="1"/>
  <c r="GV161" i="1"/>
  <c r="HC161" i="1"/>
  <c r="I162" i="1"/>
  <c r="AC162" i="1"/>
  <c r="AB162" i="1" s="1"/>
  <c r="AD162" i="1"/>
  <c r="AE162" i="1"/>
  <c r="AF162" i="1"/>
  <c r="AG162" i="1"/>
  <c r="CU162" i="1" s="1"/>
  <c r="T162" i="1" s="1"/>
  <c r="AH162" i="1"/>
  <c r="AI162" i="1"/>
  <c r="CW162" i="1" s="1"/>
  <c r="AJ162" i="1"/>
  <c r="CX162" i="1" s="1"/>
  <c r="CQ162" i="1"/>
  <c r="CR162" i="1"/>
  <c r="CS162" i="1"/>
  <c r="R162" i="1" s="1"/>
  <c r="CT162" i="1"/>
  <c r="S162" i="1" s="1"/>
  <c r="CV162" i="1"/>
  <c r="U162" i="1" s="1"/>
  <c r="FR162" i="1"/>
  <c r="GL162" i="1"/>
  <c r="GO162" i="1"/>
  <c r="GP162" i="1"/>
  <c r="GV162" i="1"/>
  <c r="HC162" i="1" s="1"/>
  <c r="GX162" i="1" s="1"/>
  <c r="I163" i="1"/>
  <c r="R163" i="1" s="1"/>
  <c r="P163" i="1"/>
  <c r="S163" i="1"/>
  <c r="AC163" i="1"/>
  <c r="AB163" i="1" s="1"/>
  <c r="AE163" i="1"/>
  <c r="AD163" i="1" s="1"/>
  <c r="AF163" i="1"/>
  <c r="AG163" i="1"/>
  <c r="CU163" i="1" s="1"/>
  <c r="T163" i="1" s="1"/>
  <c r="AH163" i="1"/>
  <c r="AI163" i="1"/>
  <c r="AJ163" i="1"/>
  <c r="CX163" i="1" s="1"/>
  <c r="W163" i="1" s="1"/>
  <c r="CQ163" i="1"/>
  <c r="CR163" i="1"/>
  <c r="Q163" i="1" s="1"/>
  <c r="CS163" i="1"/>
  <c r="CT163" i="1"/>
  <c r="CV163" i="1"/>
  <c r="U163" i="1" s="1"/>
  <c r="CW163" i="1"/>
  <c r="V163" i="1" s="1"/>
  <c r="FR163" i="1"/>
  <c r="GL163" i="1"/>
  <c r="GO163" i="1"/>
  <c r="GP163" i="1"/>
  <c r="GV163" i="1"/>
  <c r="HC163" i="1" s="1"/>
  <c r="GX163" i="1" s="1"/>
  <c r="I164" i="1"/>
  <c r="AC164" i="1"/>
  <c r="AE164" i="1"/>
  <c r="AD164" i="1" s="1"/>
  <c r="AB164" i="1" s="1"/>
  <c r="AF164" i="1"/>
  <c r="AG164" i="1"/>
  <c r="CU164" i="1" s="1"/>
  <c r="AH164" i="1"/>
  <c r="CV164" i="1" s="1"/>
  <c r="AI164" i="1"/>
  <c r="CW164" i="1" s="1"/>
  <c r="AJ164" i="1"/>
  <c r="CX164" i="1" s="1"/>
  <c r="CQ164" i="1"/>
  <c r="CR164" i="1"/>
  <c r="CS164" i="1"/>
  <c r="CT164" i="1"/>
  <c r="FR164" i="1"/>
  <c r="GL164" i="1"/>
  <c r="GO164" i="1"/>
  <c r="GP164" i="1"/>
  <c r="GV164" i="1"/>
  <c r="HC164" i="1" s="1"/>
  <c r="I165" i="1"/>
  <c r="R165" i="1" s="1"/>
  <c r="AC165" i="1"/>
  <c r="AB165" i="1" s="1"/>
  <c r="AE165" i="1"/>
  <c r="AD165" i="1" s="1"/>
  <c r="AF165" i="1"/>
  <c r="AG165" i="1"/>
  <c r="CU165" i="1" s="1"/>
  <c r="AH165" i="1"/>
  <c r="CV165" i="1" s="1"/>
  <c r="U165" i="1" s="1"/>
  <c r="AI165" i="1"/>
  <c r="CW165" i="1" s="1"/>
  <c r="AJ165" i="1"/>
  <c r="CX165" i="1" s="1"/>
  <c r="W165" i="1" s="1"/>
  <c r="CQ165" i="1"/>
  <c r="P165" i="1" s="1"/>
  <c r="CP165" i="1" s="1"/>
  <c r="O165" i="1" s="1"/>
  <c r="GM165" i="1" s="1"/>
  <c r="GN165" i="1" s="1"/>
  <c r="CR165" i="1"/>
  <c r="Q165" i="1" s="1"/>
  <c r="CS165" i="1"/>
  <c r="CT165" i="1"/>
  <c r="S165" i="1" s="1"/>
  <c r="CZ165" i="1" s="1"/>
  <c r="Y165" i="1" s="1"/>
  <c r="CY165" i="1"/>
  <c r="X165" i="1" s="1"/>
  <c r="FR165" i="1"/>
  <c r="GL165" i="1"/>
  <c r="GO165" i="1"/>
  <c r="GP165" i="1"/>
  <c r="GV165" i="1"/>
  <c r="HC165" i="1"/>
  <c r="GX165" i="1" s="1"/>
  <c r="I166" i="1"/>
  <c r="P166" i="1"/>
  <c r="W166" i="1"/>
  <c r="AC166" i="1"/>
  <c r="AB166" i="1" s="1"/>
  <c r="AD166" i="1"/>
  <c r="AE166" i="1"/>
  <c r="AF166" i="1"/>
  <c r="AG166" i="1"/>
  <c r="AH166" i="1"/>
  <c r="AI166" i="1"/>
  <c r="AJ166" i="1"/>
  <c r="CQ166" i="1"/>
  <c r="CR166" i="1"/>
  <c r="Q166" i="1" s="1"/>
  <c r="CS166" i="1"/>
  <c r="R166" i="1" s="1"/>
  <c r="CT166" i="1"/>
  <c r="S166" i="1" s="1"/>
  <c r="CZ166" i="1" s="1"/>
  <c r="Y166" i="1" s="1"/>
  <c r="CU166" i="1"/>
  <c r="T166" i="1" s="1"/>
  <c r="CV166" i="1"/>
  <c r="U166" i="1" s="1"/>
  <c r="CW166" i="1"/>
  <c r="V166" i="1" s="1"/>
  <c r="CX166" i="1"/>
  <c r="CY166" i="1"/>
  <c r="X166" i="1" s="1"/>
  <c r="FR166" i="1"/>
  <c r="GL166" i="1"/>
  <c r="GO166" i="1"/>
  <c r="GP166" i="1"/>
  <c r="GV166" i="1"/>
  <c r="HC166" i="1" s="1"/>
  <c r="I167" i="1"/>
  <c r="R167" i="1"/>
  <c r="V167" i="1"/>
  <c r="AB167" i="1"/>
  <c r="AC167" i="1"/>
  <c r="AE167" i="1"/>
  <c r="AD167" i="1" s="1"/>
  <c r="AF167" i="1"/>
  <c r="AG167" i="1"/>
  <c r="AH167" i="1"/>
  <c r="AI167" i="1"/>
  <c r="AJ167" i="1"/>
  <c r="CQ167" i="1"/>
  <c r="P167" i="1" s="1"/>
  <c r="CR167" i="1"/>
  <c r="Q167" i="1" s="1"/>
  <c r="CS167" i="1"/>
  <c r="CT167" i="1"/>
  <c r="S167" i="1" s="1"/>
  <c r="CU167" i="1"/>
  <c r="T167" i="1" s="1"/>
  <c r="CV167" i="1"/>
  <c r="U167" i="1" s="1"/>
  <c r="CW167" i="1"/>
  <c r="CX167" i="1"/>
  <c r="W167" i="1" s="1"/>
  <c r="FR167" i="1"/>
  <c r="GL167" i="1"/>
  <c r="GO167" i="1"/>
  <c r="GP167" i="1"/>
  <c r="GV167" i="1"/>
  <c r="HC167" i="1"/>
  <c r="GX167" i="1" s="1"/>
  <c r="I168" i="1"/>
  <c r="T168" i="1"/>
  <c r="V168" i="1"/>
  <c r="AC168" i="1"/>
  <c r="AB168" i="1" s="1"/>
  <c r="AE168" i="1"/>
  <c r="AD168" i="1" s="1"/>
  <c r="AF168" i="1"/>
  <c r="AG168" i="1"/>
  <c r="AH168" i="1"/>
  <c r="CV168" i="1" s="1"/>
  <c r="AI168" i="1"/>
  <c r="AJ168" i="1"/>
  <c r="CX168" i="1" s="1"/>
  <c r="CQ168" i="1"/>
  <c r="CR168" i="1"/>
  <c r="CS168" i="1"/>
  <c r="CT168" i="1"/>
  <c r="CU168" i="1"/>
  <c r="CW168" i="1"/>
  <c r="FR168" i="1"/>
  <c r="GL168" i="1"/>
  <c r="GO168" i="1"/>
  <c r="GP168" i="1"/>
  <c r="GV168" i="1"/>
  <c r="HC168" i="1" s="1"/>
  <c r="GX168" i="1" s="1"/>
  <c r="I169" i="1"/>
  <c r="P169" i="1"/>
  <c r="S169" i="1"/>
  <c r="AC169" i="1"/>
  <c r="AD169" i="1"/>
  <c r="AE169" i="1"/>
  <c r="AF169" i="1"/>
  <c r="AG169" i="1"/>
  <c r="AH169" i="1"/>
  <c r="CV169" i="1" s="1"/>
  <c r="AI169" i="1"/>
  <c r="AJ169" i="1"/>
  <c r="CQ169" i="1"/>
  <c r="CR169" i="1"/>
  <c r="Q169" i="1" s="1"/>
  <c r="CS169" i="1"/>
  <c r="R169" i="1" s="1"/>
  <c r="CY169" i="1" s="1"/>
  <c r="X169" i="1" s="1"/>
  <c r="CT169" i="1"/>
  <c r="CU169" i="1"/>
  <c r="T169" i="1" s="1"/>
  <c r="CW169" i="1"/>
  <c r="V169" i="1" s="1"/>
  <c r="CX169" i="1"/>
  <c r="W169" i="1" s="1"/>
  <c r="FR169" i="1"/>
  <c r="GL169" i="1"/>
  <c r="GO169" i="1"/>
  <c r="GP169" i="1"/>
  <c r="GV169" i="1"/>
  <c r="HC169" i="1" s="1"/>
  <c r="GX169" i="1" s="1"/>
  <c r="C170" i="1"/>
  <c r="D170" i="1"/>
  <c r="T170" i="1"/>
  <c r="V170" i="1"/>
  <c r="G393" i="6" s="1"/>
  <c r="W170" i="1"/>
  <c r="AC170" i="1"/>
  <c r="AE170" i="1"/>
  <c r="AD170" i="1" s="1"/>
  <c r="AF170" i="1"/>
  <c r="AG170" i="1"/>
  <c r="AH170" i="1"/>
  <c r="AI170" i="1"/>
  <c r="AJ170" i="1"/>
  <c r="CQ170" i="1"/>
  <c r="CR170" i="1"/>
  <c r="CS170" i="1"/>
  <c r="CT170" i="1"/>
  <c r="CU170" i="1"/>
  <c r="CV170" i="1"/>
  <c r="CW170" i="1"/>
  <c r="CX170" i="1"/>
  <c r="FR170" i="1"/>
  <c r="GL170" i="1"/>
  <c r="GO170" i="1"/>
  <c r="GP170" i="1"/>
  <c r="GV170" i="1"/>
  <c r="HC170" i="1"/>
  <c r="GX170" i="1" s="1"/>
  <c r="C171" i="1"/>
  <c r="D171" i="1"/>
  <c r="V171" i="1"/>
  <c r="G406" i="6" s="1"/>
  <c r="AC171" i="1"/>
  <c r="AE171" i="1"/>
  <c r="AD171" i="1" s="1"/>
  <c r="AF171" i="1"/>
  <c r="AG171" i="1"/>
  <c r="AH171" i="1"/>
  <c r="AI171" i="1"/>
  <c r="AJ171" i="1"/>
  <c r="CX171" i="1" s="1"/>
  <c r="W171" i="1" s="1"/>
  <c r="CQ171" i="1"/>
  <c r="CR171" i="1"/>
  <c r="CS171" i="1"/>
  <c r="CT171" i="1"/>
  <c r="CU171" i="1"/>
  <c r="T171" i="1" s="1"/>
  <c r="CV171" i="1"/>
  <c r="CW171" i="1"/>
  <c r="FR171" i="1"/>
  <c r="GL171" i="1"/>
  <c r="GO171" i="1"/>
  <c r="GP171" i="1"/>
  <c r="GV171" i="1"/>
  <c r="HC171" i="1"/>
  <c r="GX171" i="1" s="1"/>
  <c r="C172" i="1"/>
  <c r="D172" i="1"/>
  <c r="U172" i="1"/>
  <c r="G416" i="6" s="1"/>
  <c r="AC172" i="1"/>
  <c r="AE172" i="1"/>
  <c r="AD172" i="1" s="1"/>
  <c r="AF172" i="1"/>
  <c r="AG172" i="1"/>
  <c r="AH172" i="1"/>
  <c r="AI172" i="1"/>
  <c r="AJ172" i="1"/>
  <c r="CX172" i="1" s="1"/>
  <c r="W172" i="1" s="1"/>
  <c r="CQ172" i="1"/>
  <c r="CR172" i="1"/>
  <c r="CS172" i="1"/>
  <c r="CT172" i="1"/>
  <c r="CU172" i="1"/>
  <c r="T172" i="1" s="1"/>
  <c r="CV172" i="1"/>
  <c r="CW172" i="1"/>
  <c r="FR172" i="1"/>
  <c r="GL172" i="1"/>
  <c r="GO172" i="1"/>
  <c r="GP172" i="1"/>
  <c r="GV172" i="1"/>
  <c r="HC172" i="1" s="1"/>
  <c r="GX172" i="1" s="1"/>
  <c r="C173" i="1"/>
  <c r="D173" i="1"/>
  <c r="T173" i="1"/>
  <c r="V173" i="1"/>
  <c r="G441" i="6" s="1"/>
  <c r="W173" i="1"/>
  <c r="AC173" i="1"/>
  <c r="AE173" i="1"/>
  <c r="AD173" i="1" s="1"/>
  <c r="AF173" i="1"/>
  <c r="AG173" i="1"/>
  <c r="CU173" i="1" s="1"/>
  <c r="AH173" i="1"/>
  <c r="AI173" i="1"/>
  <c r="AJ173" i="1"/>
  <c r="CX173" i="1" s="1"/>
  <c r="CQ173" i="1"/>
  <c r="CR173" i="1"/>
  <c r="CS173" i="1"/>
  <c r="CT173" i="1"/>
  <c r="CV173" i="1"/>
  <c r="CW173" i="1"/>
  <c r="FR173" i="1"/>
  <c r="GL173" i="1"/>
  <c r="GO173" i="1"/>
  <c r="GP173" i="1"/>
  <c r="GV173" i="1"/>
  <c r="HC173" i="1" s="1"/>
  <c r="GX173" i="1" s="1"/>
  <c r="C174" i="1"/>
  <c r="D174" i="1"/>
  <c r="U174" i="1"/>
  <c r="G454" i="6" s="1"/>
  <c r="V174" i="1"/>
  <c r="G457" i="6" s="1"/>
  <c r="AC174" i="1"/>
  <c r="AE174" i="1"/>
  <c r="AD174" i="1" s="1"/>
  <c r="AF174" i="1"/>
  <c r="AG174" i="1"/>
  <c r="CU174" i="1" s="1"/>
  <c r="T174" i="1" s="1"/>
  <c r="AH174" i="1"/>
  <c r="AI174" i="1"/>
  <c r="AJ174" i="1"/>
  <c r="CX174" i="1" s="1"/>
  <c r="W174" i="1" s="1"/>
  <c r="CQ174" i="1"/>
  <c r="CR174" i="1"/>
  <c r="CS174" i="1"/>
  <c r="CT174" i="1"/>
  <c r="CV174" i="1"/>
  <c r="CW174" i="1"/>
  <c r="FR174" i="1"/>
  <c r="GL174" i="1"/>
  <c r="GO174" i="1"/>
  <c r="GP174" i="1"/>
  <c r="GV174" i="1"/>
  <c r="HC174" i="1"/>
  <c r="GX174" i="1" s="1"/>
  <c r="C175" i="1"/>
  <c r="D175" i="1"/>
  <c r="AC175" i="1"/>
  <c r="AE175" i="1"/>
  <c r="AD175" i="1" s="1"/>
  <c r="AF175" i="1"/>
  <c r="AG175" i="1"/>
  <c r="CU175" i="1" s="1"/>
  <c r="T175" i="1" s="1"/>
  <c r="AH175" i="1"/>
  <c r="AI175" i="1"/>
  <c r="AJ175" i="1"/>
  <c r="CX175" i="1" s="1"/>
  <c r="W175" i="1" s="1"/>
  <c r="CQ175" i="1"/>
  <c r="CR175" i="1"/>
  <c r="CS175" i="1"/>
  <c r="CT175" i="1"/>
  <c r="CV175" i="1"/>
  <c r="CW175" i="1"/>
  <c r="FR175" i="1"/>
  <c r="GL175" i="1"/>
  <c r="GO175" i="1"/>
  <c r="GP175" i="1"/>
  <c r="GV175" i="1"/>
  <c r="HC175" i="1" s="1"/>
  <c r="GX175" i="1" s="1"/>
  <c r="B177" i="1"/>
  <c r="B146" i="1" s="1"/>
  <c r="C177" i="1"/>
  <c r="D177" i="1"/>
  <c r="D146" i="1" s="1"/>
  <c r="F177" i="1"/>
  <c r="F146" i="1" s="1"/>
  <c r="G177" i="1"/>
  <c r="G146" i="1" s="1"/>
  <c r="BB177" i="1"/>
  <c r="BD177" i="1"/>
  <c r="BD146" i="1" s="1"/>
  <c r="BX177" i="1"/>
  <c r="CK177" i="1"/>
  <c r="CL177" i="1"/>
  <c r="CM177" i="1"/>
  <c r="CM146" i="1" s="1"/>
  <c r="F202" i="1"/>
  <c r="D207" i="1"/>
  <c r="E209" i="1"/>
  <c r="Z209" i="1"/>
  <c r="AA209" i="1"/>
  <c r="AM209" i="1"/>
  <c r="AN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CL209" i="1"/>
  <c r="CM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G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GX209" i="1"/>
  <c r="C211" i="1"/>
  <c r="D211" i="1"/>
  <c r="U211" i="1"/>
  <c r="G515" i="6" s="1"/>
  <c r="V211" i="1"/>
  <c r="G518" i="6" s="1"/>
  <c r="W211" i="1"/>
  <c r="AC211" i="1"/>
  <c r="AE211" i="1"/>
  <c r="AD211" i="1" s="1"/>
  <c r="AB211" i="1" s="1"/>
  <c r="AF211" i="1"/>
  <c r="AG211" i="1"/>
  <c r="AH211" i="1"/>
  <c r="AI211" i="1"/>
  <c r="AJ211" i="1"/>
  <c r="CQ211" i="1"/>
  <c r="CR211" i="1"/>
  <c r="CS211" i="1"/>
  <c r="CT211" i="1"/>
  <c r="CU211" i="1"/>
  <c r="T211" i="1" s="1"/>
  <c r="CV211" i="1"/>
  <c r="CW211" i="1"/>
  <c r="CX211" i="1"/>
  <c r="FR211" i="1"/>
  <c r="GL211" i="1"/>
  <c r="GO211" i="1"/>
  <c r="GP211" i="1"/>
  <c r="GV211" i="1"/>
  <c r="HC211" i="1" s="1"/>
  <c r="GX211" i="1" s="1"/>
  <c r="C212" i="1"/>
  <c r="D212" i="1"/>
  <c r="T212" i="1"/>
  <c r="U212" i="1"/>
  <c r="G530" i="6" s="1"/>
  <c r="AC212" i="1"/>
  <c r="AE212" i="1"/>
  <c r="AD212" i="1" s="1"/>
  <c r="AB212" i="1" s="1"/>
  <c r="AF212" i="1"/>
  <c r="AG212" i="1"/>
  <c r="AH212" i="1"/>
  <c r="AI212" i="1"/>
  <c r="AJ212" i="1"/>
  <c r="CQ212" i="1"/>
  <c r="CR212" i="1"/>
  <c r="CS212" i="1"/>
  <c r="CT212" i="1"/>
  <c r="CU212" i="1"/>
  <c r="CV212" i="1"/>
  <c r="CW212" i="1"/>
  <c r="CX212" i="1"/>
  <c r="W212" i="1" s="1"/>
  <c r="FR212" i="1"/>
  <c r="GL212" i="1"/>
  <c r="GO212" i="1"/>
  <c r="GP212" i="1"/>
  <c r="GV212" i="1"/>
  <c r="HC212" i="1" s="1"/>
  <c r="GX212" i="1" s="1"/>
  <c r="C213" i="1"/>
  <c r="D213" i="1"/>
  <c r="U213" i="1"/>
  <c r="G545" i="6" s="1"/>
  <c r="AC213" i="1"/>
  <c r="AE213" i="1"/>
  <c r="AD213" i="1" s="1"/>
  <c r="AF213" i="1"/>
  <c r="AG213" i="1"/>
  <c r="CU213" i="1" s="1"/>
  <c r="T213" i="1" s="1"/>
  <c r="AH213" i="1"/>
  <c r="AI213" i="1"/>
  <c r="AJ213" i="1"/>
  <c r="CX213" i="1" s="1"/>
  <c r="W213" i="1" s="1"/>
  <c r="CQ213" i="1"/>
  <c r="CR213" i="1"/>
  <c r="CS213" i="1"/>
  <c r="CT213" i="1"/>
  <c r="CV213" i="1"/>
  <c r="CW213" i="1"/>
  <c r="FR213" i="1"/>
  <c r="GL213" i="1"/>
  <c r="GO213" i="1"/>
  <c r="GP213" i="1"/>
  <c r="GV213" i="1"/>
  <c r="HC213" i="1" s="1"/>
  <c r="GX213" i="1" s="1"/>
  <c r="C214" i="1"/>
  <c r="D214" i="1"/>
  <c r="I214" i="1"/>
  <c r="CW147" i="3" s="1"/>
  <c r="K214" i="1"/>
  <c r="AC214" i="1"/>
  <c r="AE214" i="1"/>
  <c r="AD214" i="1" s="1"/>
  <c r="AF214" i="1"/>
  <c r="AG214" i="1"/>
  <c r="AH214" i="1"/>
  <c r="AI214" i="1"/>
  <c r="AJ214" i="1"/>
  <c r="CQ214" i="1"/>
  <c r="CR214" i="1"/>
  <c r="CS214" i="1"/>
  <c r="CT214" i="1"/>
  <c r="CU214" i="1"/>
  <c r="T214" i="1" s="1"/>
  <c r="CV214" i="1"/>
  <c r="CW214" i="1"/>
  <c r="CX214" i="1"/>
  <c r="W214" i="1" s="1"/>
  <c r="FR214" i="1"/>
  <c r="GL214" i="1"/>
  <c r="GO214" i="1"/>
  <c r="GP214" i="1"/>
  <c r="GV214" i="1"/>
  <c r="HC214" i="1"/>
  <c r="GX214" i="1" s="1"/>
  <c r="I215" i="1"/>
  <c r="R215" i="1"/>
  <c r="T215" i="1"/>
  <c r="V215" i="1"/>
  <c r="AC215" i="1"/>
  <c r="AD215" i="1"/>
  <c r="AE215" i="1"/>
  <c r="AF215" i="1"/>
  <c r="AG215" i="1"/>
  <c r="AH215" i="1"/>
  <c r="CV215" i="1" s="1"/>
  <c r="U215" i="1" s="1"/>
  <c r="AI215" i="1"/>
  <c r="AJ215" i="1"/>
  <c r="CQ215" i="1"/>
  <c r="P215" i="1" s="1"/>
  <c r="CR215" i="1"/>
  <c r="Q215" i="1" s="1"/>
  <c r="CS215" i="1"/>
  <c r="CT215" i="1"/>
  <c r="S215" i="1" s="1"/>
  <c r="CY215" i="1" s="1"/>
  <c r="X215" i="1" s="1"/>
  <c r="CU215" i="1"/>
  <c r="CW215" i="1"/>
  <c r="CX215" i="1"/>
  <c r="W215" i="1" s="1"/>
  <c r="FR215" i="1"/>
  <c r="GL215" i="1"/>
  <c r="GO215" i="1"/>
  <c r="GP215" i="1"/>
  <c r="GV215" i="1"/>
  <c r="HC215" i="1"/>
  <c r="GX215" i="1" s="1"/>
  <c r="I216" i="1"/>
  <c r="Q216" i="1"/>
  <c r="S216" i="1"/>
  <c r="V216" i="1"/>
  <c r="AC216" i="1"/>
  <c r="AE216" i="1"/>
  <c r="AD216" i="1" s="1"/>
  <c r="AB216" i="1" s="1"/>
  <c r="AF216" i="1"/>
  <c r="AG216" i="1"/>
  <c r="AH216" i="1"/>
  <c r="CV216" i="1" s="1"/>
  <c r="AI216" i="1"/>
  <c r="CW216" i="1" s="1"/>
  <c r="AJ216" i="1"/>
  <c r="CQ216" i="1"/>
  <c r="P216" i="1" s="1"/>
  <c r="CR216" i="1"/>
  <c r="CS216" i="1"/>
  <c r="R216" i="1" s="1"/>
  <c r="CT216" i="1"/>
  <c r="CU216" i="1"/>
  <c r="T216" i="1" s="1"/>
  <c r="CX216" i="1"/>
  <c r="W216" i="1" s="1"/>
  <c r="FR216" i="1"/>
  <c r="GL216" i="1"/>
  <c r="GO216" i="1"/>
  <c r="GP216" i="1"/>
  <c r="GV216" i="1"/>
  <c r="HC216" i="1"/>
  <c r="GX216" i="1" s="1"/>
  <c r="I217" i="1"/>
  <c r="Q217" i="1" s="1"/>
  <c r="T217" i="1"/>
  <c r="V217" i="1"/>
  <c r="W217" i="1"/>
  <c r="AC217" i="1"/>
  <c r="AD217" i="1"/>
  <c r="AB217" i="1" s="1"/>
  <c r="AE217" i="1"/>
  <c r="AF217" i="1"/>
  <c r="AG217" i="1"/>
  <c r="AH217" i="1"/>
  <c r="AI217" i="1"/>
  <c r="AJ217" i="1"/>
  <c r="CQ217" i="1"/>
  <c r="P217" i="1" s="1"/>
  <c r="CR217" i="1"/>
  <c r="CS217" i="1"/>
  <c r="R217" i="1" s="1"/>
  <c r="CT217" i="1"/>
  <c r="S217" i="1" s="1"/>
  <c r="CY217" i="1" s="1"/>
  <c r="X217" i="1" s="1"/>
  <c r="CU217" i="1"/>
  <c r="CV217" i="1"/>
  <c r="U217" i="1" s="1"/>
  <c r="CW217" i="1"/>
  <c r="CX217" i="1"/>
  <c r="CZ217" i="1"/>
  <c r="Y217" i="1" s="1"/>
  <c r="FR217" i="1"/>
  <c r="GL217" i="1"/>
  <c r="GO217" i="1"/>
  <c r="GP217" i="1"/>
  <c r="GV217" i="1"/>
  <c r="GX217" i="1"/>
  <c r="HC217" i="1"/>
  <c r="C218" i="1"/>
  <c r="D218" i="1"/>
  <c r="AC218" i="1"/>
  <c r="AE218" i="1"/>
  <c r="AD218" i="1" s="1"/>
  <c r="AF218" i="1"/>
  <c r="AG218" i="1"/>
  <c r="AH218" i="1"/>
  <c r="AI218" i="1"/>
  <c r="AJ218" i="1"/>
  <c r="CX218" i="1" s="1"/>
  <c r="W218" i="1" s="1"/>
  <c r="CQ218" i="1"/>
  <c r="CR218" i="1"/>
  <c r="CS218" i="1"/>
  <c r="CT218" i="1"/>
  <c r="CU218" i="1"/>
  <c r="T218" i="1" s="1"/>
  <c r="CV218" i="1"/>
  <c r="CW218" i="1"/>
  <c r="FR218" i="1"/>
  <c r="GL218" i="1"/>
  <c r="GO218" i="1"/>
  <c r="GP218" i="1"/>
  <c r="GV218" i="1"/>
  <c r="HC218" i="1"/>
  <c r="GX218" i="1" s="1"/>
  <c r="I219" i="1"/>
  <c r="P219" i="1"/>
  <c r="Q219" i="1"/>
  <c r="R219" i="1"/>
  <c r="T219" i="1"/>
  <c r="U219" i="1"/>
  <c r="AC219" i="1"/>
  <c r="AE219" i="1"/>
  <c r="AD219" i="1" s="1"/>
  <c r="AF219" i="1"/>
  <c r="AG219" i="1"/>
  <c r="AH219" i="1"/>
  <c r="CV219" i="1" s="1"/>
  <c r="AI219" i="1"/>
  <c r="AJ219" i="1"/>
  <c r="CX219" i="1" s="1"/>
  <c r="W219" i="1" s="1"/>
  <c r="CQ219" i="1"/>
  <c r="CR219" i="1"/>
  <c r="CS219" i="1"/>
  <c r="CT219" i="1"/>
  <c r="S219" i="1" s="1"/>
  <c r="CU219" i="1"/>
  <c r="CW219" i="1"/>
  <c r="V219" i="1" s="1"/>
  <c r="FR219" i="1"/>
  <c r="GL219" i="1"/>
  <c r="GO219" i="1"/>
  <c r="GP219" i="1"/>
  <c r="GV219" i="1"/>
  <c r="HC219" i="1"/>
  <c r="GX219" i="1" s="1"/>
  <c r="I220" i="1"/>
  <c r="P220" i="1" s="1"/>
  <c r="AC220" i="1"/>
  <c r="AE220" i="1"/>
  <c r="AD220" i="1" s="1"/>
  <c r="AF220" i="1"/>
  <c r="AG220" i="1"/>
  <c r="AH220" i="1"/>
  <c r="AI220" i="1"/>
  <c r="AJ220" i="1"/>
  <c r="CX220" i="1" s="1"/>
  <c r="CQ220" i="1"/>
  <c r="CR220" i="1"/>
  <c r="CS220" i="1"/>
  <c r="CT220" i="1"/>
  <c r="CU220" i="1"/>
  <c r="CV220" i="1"/>
  <c r="CW220" i="1"/>
  <c r="FR220" i="1"/>
  <c r="GL220" i="1"/>
  <c r="GO220" i="1"/>
  <c r="GP220" i="1"/>
  <c r="GV220" i="1"/>
  <c r="HC220" i="1" s="1"/>
  <c r="GX220" i="1" s="1"/>
  <c r="B222" i="1"/>
  <c r="B209" i="1" s="1"/>
  <c r="C222" i="1"/>
  <c r="C209" i="1" s="1"/>
  <c r="D222" i="1"/>
  <c r="D209" i="1" s="1"/>
  <c r="F222" i="1"/>
  <c r="F209" i="1" s="1"/>
  <c r="G222" i="1"/>
  <c r="G209" i="1" s="1"/>
  <c r="BD222" i="1"/>
  <c r="BX222" i="1"/>
  <c r="AO222" i="1" s="1"/>
  <c r="CK222" i="1"/>
  <c r="CL222" i="1"/>
  <c r="BC222" i="1" s="1"/>
  <c r="BC209" i="1" s="1"/>
  <c r="CM222" i="1"/>
  <c r="F238" i="1"/>
  <c r="D252" i="1"/>
  <c r="D254" i="1"/>
  <c r="E254" i="1"/>
  <c r="Z254" i="1"/>
  <c r="AA254" i="1"/>
  <c r="AM254" i="1"/>
  <c r="AN254" i="1"/>
  <c r="BB254" i="1"/>
  <c r="BE254" i="1"/>
  <c r="BF254" i="1"/>
  <c r="BG254" i="1"/>
  <c r="BH254" i="1"/>
  <c r="BI254" i="1"/>
  <c r="BJ254" i="1"/>
  <c r="BK254" i="1"/>
  <c r="BL254" i="1"/>
  <c r="BM254" i="1"/>
  <c r="BN254" i="1"/>
  <c r="BO254" i="1"/>
  <c r="BP254" i="1"/>
  <c r="BQ254" i="1"/>
  <c r="BR254" i="1"/>
  <c r="BS254" i="1"/>
  <c r="BT254" i="1"/>
  <c r="BU254" i="1"/>
  <c r="BV254" i="1"/>
  <c r="BW254" i="1"/>
  <c r="CK254" i="1"/>
  <c r="CN254" i="1"/>
  <c r="CO254" i="1"/>
  <c r="CP254" i="1"/>
  <c r="CQ254" i="1"/>
  <c r="CR254" i="1"/>
  <c r="CS254" i="1"/>
  <c r="CT254" i="1"/>
  <c r="CU254" i="1"/>
  <c r="CV254" i="1"/>
  <c r="CW254" i="1"/>
  <c r="CX254" i="1"/>
  <c r="CY254" i="1"/>
  <c r="CZ254" i="1"/>
  <c r="DA254" i="1"/>
  <c r="DB254" i="1"/>
  <c r="DC254" i="1"/>
  <c r="DD254" i="1"/>
  <c r="DE254" i="1"/>
  <c r="DF254" i="1"/>
  <c r="DG254" i="1"/>
  <c r="DH254" i="1"/>
  <c r="DI254" i="1"/>
  <c r="DJ254" i="1"/>
  <c r="DK254" i="1"/>
  <c r="DL254" i="1"/>
  <c r="DM254" i="1"/>
  <c r="DN254" i="1"/>
  <c r="DO254" i="1"/>
  <c r="DP254" i="1"/>
  <c r="DQ254" i="1"/>
  <c r="DR254" i="1"/>
  <c r="DS254" i="1"/>
  <c r="DT254" i="1"/>
  <c r="DU254" i="1"/>
  <c r="DV254" i="1"/>
  <c r="DW254" i="1"/>
  <c r="DX254" i="1"/>
  <c r="DY254" i="1"/>
  <c r="DZ254" i="1"/>
  <c r="EA254" i="1"/>
  <c r="EB254" i="1"/>
  <c r="EC254" i="1"/>
  <c r="ED254" i="1"/>
  <c r="EE254" i="1"/>
  <c r="EF254" i="1"/>
  <c r="EG254" i="1"/>
  <c r="EH254" i="1"/>
  <c r="EI254" i="1"/>
  <c r="EJ254" i="1"/>
  <c r="EK254" i="1"/>
  <c r="EL254" i="1"/>
  <c r="EM254" i="1"/>
  <c r="EN254" i="1"/>
  <c r="EO254" i="1"/>
  <c r="EP254" i="1"/>
  <c r="EQ254" i="1"/>
  <c r="ER254" i="1"/>
  <c r="ES254" i="1"/>
  <c r="ET254" i="1"/>
  <c r="EU254" i="1"/>
  <c r="EV254" i="1"/>
  <c r="EW254" i="1"/>
  <c r="EX254" i="1"/>
  <c r="EY254" i="1"/>
  <c r="EZ254" i="1"/>
  <c r="FA254" i="1"/>
  <c r="FB254" i="1"/>
  <c r="FC254" i="1"/>
  <c r="FD254" i="1"/>
  <c r="FE254" i="1"/>
  <c r="FF254" i="1"/>
  <c r="FG254" i="1"/>
  <c r="FH254" i="1"/>
  <c r="FI254" i="1"/>
  <c r="FJ254" i="1"/>
  <c r="FK254" i="1"/>
  <c r="FL254" i="1"/>
  <c r="FM254" i="1"/>
  <c r="FN254" i="1"/>
  <c r="FO254" i="1"/>
  <c r="FP254" i="1"/>
  <c r="FQ254" i="1"/>
  <c r="FR254" i="1"/>
  <c r="FS254" i="1"/>
  <c r="FT254" i="1"/>
  <c r="FU254" i="1"/>
  <c r="FV254" i="1"/>
  <c r="FW254" i="1"/>
  <c r="FX254" i="1"/>
  <c r="FY254" i="1"/>
  <c r="FZ254" i="1"/>
  <c r="GA254" i="1"/>
  <c r="GB254" i="1"/>
  <c r="GC254" i="1"/>
  <c r="GD254" i="1"/>
  <c r="GE254" i="1"/>
  <c r="GF254" i="1"/>
  <c r="GG254" i="1"/>
  <c r="GH254" i="1"/>
  <c r="GI254" i="1"/>
  <c r="GJ254" i="1"/>
  <c r="GK254" i="1"/>
  <c r="GL254" i="1"/>
  <c r="GM254" i="1"/>
  <c r="GN254" i="1"/>
  <c r="GO254" i="1"/>
  <c r="GP254" i="1"/>
  <c r="GQ254" i="1"/>
  <c r="GR254" i="1"/>
  <c r="GS254" i="1"/>
  <c r="GT254" i="1"/>
  <c r="GU254" i="1"/>
  <c r="GV254" i="1"/>
  <c r="GW254" i="1"/>
  <c r="GX254" i="1"/>
  <c r="C256" i="1"/>
  <c r="D256" i="1"/>
  <c r="V256" i="1"/>
  <c r="G640" i="6" s="1"/>
  <c r="AC256" i="1"/>
  <c r="AE256" i="1"/>
  <c r="AD256" i="1" s="1"/>
  <c r="AF256" i="1"/>
  <c r="AG256" i="1"/>
  <c r="CU256" i="1" s="1"/>
  <c r="T256" i="1" s="1"/>
  <c r="AH256" i="1"/>
  <c r="AI256" i="1"/>
  <c r="AJ256" i="1"/>
  <c r="CX256" i="1" s="1"/>
  <c r="W256" i="1" s="1"/>
  <c r="CQ256" i="1"/>
  <c r="CR256" i="1"/>
  <c r="CS256" i="1"/>
  <c r="CT256" i="1"/>
  <c r="CV256" i="1"/>
  <c r="CW256" i="1"/>
  <c r="FR256" i="1"/>
  <c r="GL256" i="1"/>
  <c r="GO256" i="1"/>
  <c r="GP256" i="1"/>
  <c r="GV256" i="1"/>
  <c r="HC256" i="1"/>
  <c r="GX256" i="1" s="1"/>
  <c r="C257" i="1"/>
  <c r="D257" i="1"/>
  <c r="U257" i="1"/>
  <c r="G652" i="6" s="1"/>
  <c r="AC257" i="1"/>
  <c r="AE257" i="1"/>
  <c r="AD257" i="1" s="1"/>
  <c r="AF257" i="1"/>
  <c r="AG257" i="1"/>
  <c r="CU257" i="1" s="1"/>
  <c r="T257" i="1" s="1"/>
  <c r="AH257" i="1"/>
  <c r="AI257" i="1"/>
  <c r="AJ257" i="1"/>
  <c r="CX257" i="1" s="1"/>
  <c r="W257" i="1" s="1"/>
  <c r="CQ257" i="1"/>
  <c r="CR257" i="1"/>
  <c r="CS257" i="1"/>
  <c r="CT257" i="1"/>
  <c r="CV257" i="1"/>
  <c r="CW257" i="1"/>
  <c r="FR257" i="1"/>
  <c r="GL257" i="1"/>
  <c r="GO257" i="1"/>
  <c r="GP257" i="1"/>
  <c r="GV257" i="1"/>
  <c r="HC257" i="1" s="1"/>
  <c r="GX257" i="1" s="1"/>
  <c r="C258" i="1"/>
  <c r="D258" i="1"/>
  <c r="T258" i="1"/>
  <c r="U258" i="1"/>
  <c r="G667" i="6" s="1"/>
  <c r="AC258" i="1"/>
  <c r="AE258" i="1"/>
  <c r="AD258" i="1" s="1"/>
  <c r="AF258" i="1"/>
  <c r="AG258" i="1"/>
  <c r="AH258" i="1"/>
  <c r="AI258" i="1"/>
  <c r="AJ258" i="1"/>
  <c r="CX258" i="1" s="1"/>
  <c r="W258" i="1" s="1"/>
  <c r="CQ258" i="1"/>
  <c r="CR258" i="1"/>
  <c r="CS258" i="1"/>
  <c r="CT258" i="1"/>
  <c r="CU258" i="1"/>
  <c r="CV258" i="1"/>
  <c r="CW258" i="1"/>
  <c r="FR258" i="1"/>
  <c r="GL258" i="1"/>
  <c r="GO258" i="1"/>
  <c r="GP258" i="1"/>
  <c r="GV258" i="1"/>
  <c r="HC258" i="1" s="1"/>
  <c r="GX258" i="1" s="1"/>
  <c r="C259" i="1"/>
  <c r="D259" i="1"/>
  <c r="I259" i="1"/>
  <c r="CU171" i="3" s="1"/>
  <c r="K259" i="1"/>
  <c r="AC259" i="1"/>
  <c r="AE259" i="1"/>
  <c r="AD259" i="1" s="1"/>
  <c r="AF259" i="1"/>
  <c r="AG259" i="1"/>
  <c r="AH259" i="1"/>
  <c r="AI259" i="1"/>
  <c r="AJ259" i="1"/>
  <c r="CQ259" i="1"/>
  <c r="CR259" i="1"/>
  <c r="CS259" i="1"/>
  <c r="CT259" i="1"/>
  <c r="CU259" i="1"/>
  <c r="T259" i="1" s="1"/>
  <c r="CV259" i="1"/>
  <c r="CW259" i="1"/>
  <c r="CX259" i="1"/>
  <c r="W259" i="1" s="1"/>
  <c r="FR259" i="1"/>
  <c r="GL259" i="1"/>
  <c r="GO259" i="1"/>
  <c r="GP259" i="1"/>
  <c r="GV259" i="1"/>
  <c r="HC259" i="1" s="1"/>
  <c r="GX259" i="1" s="1"/>
  <c r="AB260" i="1"/>
  <c r="AC260" i="1"/>
  <c r="AE260" i="1"/>
  <c r="AD260" i="1" s="1"/>
  <c r="AF260" i="1"/>
  <c r="AG260" i="1"/>
  <c r="CU260" i="1" s="1"/>
  <c r="AH260" i="1"/>
  <c r="CV260" i="1" s="1"/>
  <c r="AI260" i="1"/>
  <c r="CW260" i="1" s="1"/>
  <c r="AJ260" i="1"/>
  <c r="CQ260" i="1"/>
  <c r="CR260" i="1"/>
  <c r="CS260" i="1"/>
  <c r="CT260" i="1"/>
  <c r="CX260" i="1"/>
  <c r="FR260" i="1"/>
  <c r="GL260" i="1"/>
  <c r="GO260" i="1"/>
  <c r="GP260" i="1"/>
  <c r="GV260" i="1"/>
  <c r="HC260" i="1" s="1"/>
  <c r="AC261" i="1"/>
  <c r="AD261" i="1"/>
  <c r="AE261" i="1"/>
  <c r="AF261" i="1"/>
  <c r="AG261" i="1"/>
  <c r="AH261" i="1"/>
  <c r="AI261" i="1"/>
  <c r="AJ261" i="1"/>
  <c r="CQ261" i="1"/>
  <c r="CR261" i="1"/>
  <c r="CS261" i="1"/>
  <c r="CT261" i="1"/>
  <c r="CU261" i="1"/>
  <c r="CV261" i="1"/>
  <c r="CW261" i="1"/>
  <c r="CX261" i="1"/>
  <c r="FR261" i="1"/>
  <c r="GL261" i="1"/>
  <c r="GO261" i="1"/>
  <c r="GP261" i="1"/>
  <c r="GV261" i="1"/>
  <c r="HC261" i="1" s="1"/>
  <c r="AC262" i="1"/>
  <c r="AD262" i="1"/>
  <c r="AE262" i="1"/>
  <c r="AF262" i="1"/>
  <c r="AG262" i="1"/>
  <c r="AH262" i="1"/>
  <c r="AI262" i="1"/>
  <c r="AJ262" i="1"/>
  <c r="CQ262" i="1"/>
  <c r="CR262" i="1"/>
  <c r="CS262" i="1"/>
  <c r="CT262" i="1"/>
  <c r="CU262" i="1"/>
  <c r="CV262" i="1"/>
  <c r="CW262" i="1"/>
  <c r="CX262" i="1"/>
  <c r="FR262" i="1"/>
  <c r="GL262" i="1"/>
  <c r="GO262" i="1"/>
  <c r="GP262" i="1"/>
  <c r="GV262" i="1"/>
  <c r="HC262" i="1"/>
  <c r="C263" i="1"/>
  <c r="D263" i="1"/>
  <c r="V263" i="1"/>
  <c r="G714" i="6" s="1"/>
  <c r="W263" i="1"/>
  <c r="AC263" i="1"/>
  <c r="AE263" i="1"/>
  <c r="AD263" i="1" s="1"/>
  <c r="AF263" i="1"/>
  <c r="AG263" i="1"/>
  <c r="AH263" i="1"/>
  <c r="AI263" i="1"/>
  <c r="AJ263" i="1"/>
  <c r="CX263" i="1" s="1"/>
  <c r="CQ263" i="1"/>
  <c r="CR263" i="1"/>
  <c r="CS263" i="1"/>
  <c r="CT263" i="1"/>
  <c r="CU263" i="1"/>
  <c r="T263" i="1" s="1"/>
  <c r="CV263" i="1"/>
  <c r="CW263" i="1"/>
  <c r="FR263" i="1"/>
  <c r="GL263" i="1"/>
  <c r="GO263" i="1"/>
  <c r="GP263" i="1"/>
  <c r="GV263" i="1"/>
  <c r="HC263" i="1"/>
  <c r="GX263" i="1" s="1"/>
  <c r="I264" i="1"/>
  <c r="Q264" i="1"/>
  <c r="R264" i="1"/>
  <c r="S264" i="1"/>
  <c r="CY264" i="1" s="1"/>
  <c r="X264" i="1" s="1"/>
  <c r="U264" i="1"/>
  <c r="V264" i="1"/>
  <c r="AC264" i="1"/>
  <c r="AE264" i="1"/>
  <c r="AD264" i="1" s="1"/>
  <c r="AF264" i="1"/>
  <c r="AG264" i="1"/>
  <c r="AH264" i="1"/>
  <c r="AI264" i="1"/>
  <c r="AJ264" i="1"/>
  <c r="CQ264" i="1"/>
  <c r="P264" i="1" s="1"/>
  <c r="CR264" i="1"/>
  <c r="CS264" i="1"/>
  <c r="CT264" i="1"/>
  <c r="CU264" i="1"/>
  <c r="T264" i="1" s="1"/>
  <c r="CV264" i="1"/>
  <c r="CW264" i="1"/>
  <c r="CX264" i="1"/>
  <c r="W264" i="1" s="1"/>
  <c r="CZ264" i="1"/>
  <c r="Y264" i="1" s="1"/>
  <c r="FR264" i="1"/>
  <c r="GL264" i="1"/>
  <c r="GO264" i="1"/>
  <c r="GP264" i="1"/>
  <c r="GV264" i="1"/>
  <c r="HC264" i="1"/>
  <c r="GX264" i="1" s="1"/>
  <c r="I265" i="1"/>
  <c r="R265" i="1"/>
  <c r="U265" i="1"/>
  <c r="AC265" i="1"/>
  <c r="AE265" i="1"/>
  <c r="AD265" i="1" s="1"/>
  <c r="AB265" i="1" s="1"/>
  <c r="AF265" i="1"/>
  <c r="AG265" i="1"/>
  <c r="CU265" i="1" s="1"/>
  <c r="T265" i="1" s="1"/>
  <c r="AH265" i="1"/>
  <c r="CV265" i="1" s="1"/>
  <c r="AI265" i="1"/>
  <c r="AJ265" i="1"/>
  <c r="CX265" i="1" s="1"/>
  <c r="W265" i="1" s="1"/>
  <c r="CQ265" i="1"/>
  <c r="P265" i="1" s="1"/>
  <c r="CP265" i="1" s="1"/>
  <c r="O265" i="1" s="1"/>
  <c r="CR265" i="1"/>
  <c r="Q265" i="1" s="1"/>
  <c r="CS265" i="1"/>
  <c r="CT265" i="1"/>
  <c r="S265" i="1" s="1"/>
  <c r="CW265" i="1"/>
  <c r="V265" i="1" s="1"/>
  <c r="FR265" i="1"/>
  <c r="GL265" i="1"/>
  <c r="GO265" i="1"/>
  <c r="GP265" i="1"/>
  <c r="GV265" i="1"/>
  <c r="HC265" i="1" s="1"/>
  <c r="GX265" i="1" s="1"/>
  <c r="C266" i="1"/>
  <c r="D266" i="1"/>
  <c r="U266" i="1"/>
  <c r="G726" i="6" s="1"/>
  <c r="V266" i="1"/>
  <c r="G729" i="6" s="1"/>
  <c r="AC266" i="1"/>
  <c r="AE266" i="1"/>
  <c r="AD266" i="1" s="1"/>
  <c r="AF266" i="1"/>
  <c r="AG266" i="1"/>
  <c r="CU266" i="1" s="1"/>
  <c r="T266" i="1" s="1"/>
  <c r="AH266" i="1"/>
  <c r="AI266" i="1"/>
  <c r="AJ266" i="1"/>
  <c r="CX266" i="1" s="1"/>
  <c r="W266" i="1" s="1"/>
  <c r="CQ266" i="1"/>
  <c r="CR266" i="1"/>
  <c r="CS266" i="1"/>
  <c r="CT266" i="1"/>
  <c r="CV266" i="1"/>
  <c r="CW266" i="1"/>
  <c r="FR266" i="1"/>
  <c r="GL266" i="1"/>
  <c r="GO266" i="1"/>
  <c r="GP266" i="1"/>
  <c r="GV266" i="1"/>
  <c r="HC266" i="1"/>
  <c r="GX266" i="1" s="1"/>
  <c r="C267" i="1"/>
  <c r="D267" i="1"/>
  <c r="U267" i="1"/>
  <c r="G741" i="6" s="1"/>
  <c r="V267" i="1"/>
  <c r="G744" i="6" s="1"/>
  <c r="AC267" i="1"/>
  <c r="AE267" i="1"/>
  <c r="AD267" i="1" s="1"/>
  <c r="AF267" i="1"/>
  <c r="AG267" i="1"/>
  <c r="CU267" i="1" s="1"/>
  <c r="T267" i="1" s="1"/>
  <c r="AH267" i="1"/>
  <c r="AI267" i="1"/>
  <c r="AJ267" i="1"/>
  <c r="CQ267" i="1"/>
  <c r="CR267" i="1"/>
  <c r="CS267" i="1"/>
  <c r="CT267" i="1"/>
  <c r="CV267" i="1"/>
  <c r="CW267" i="1"/>
  <c r="CX267" i="1"/>
  <c r="W267" i="1" s="1"/>
  <c r="FR267" i="1"/>
  <c r="GL267" i="1"/>
  <c r="GO267" i="1"/>
  <c r="GP267" i="1"/>
  <c r="GV267" i="1"/>
  <c r="HC267" i="1" s="1"/>
  <c r="GX267" i="1" s="1"/>
  <c r="C268" i="1"/>
  <c r="D268" i="1"/>
  <c r="U268" i="1"/>
  <c r="G756" i="6" s="1"/>
  <c r="V268" i="1"/>
  <c r="G759" i="6" s="1"/>
  <c r="AC268" i="1"/>
  <c r="AE268" i="1"/>
  <c r="AD268" i="1" s="1"/>
  <c r="AF268" i="1"/>
  <c r="AG268" i="1"/>
  <c r="AH268" i="1"/>
  <c r="AI268" i="1"/>
  <c r="AJ268" i="1"/>
  <c r="CQ268" i="1"/>
  <c r="CR268" i="1"/>
  <c r="CS268" i="1"/>
  <c r="CT268" i="1"/>
  <c r="CU268" i="1"/>
  <c r="T268" i="1" s="1"/>
  <c r="CV268" i="1"/>
  <c r="CW268" i="1"/>
  <c r="CX268" i="1"/>
  <c r="W268" i="1" s="1"/>
  <c r="FR268" i="1"/>
  <c r="GL268" i="1"/>
  <c r="GO268" i="1"/>
  <c r="GP268" i="1"/>
  <c r="GV268" i="1"/>
  <c r="GX268" i="1"/>
  <c r="HC268" i="1"/>
  <c r="C269" i="1"/>
  <c r="D269" i="1"/>
  <c r="I269" i="1"/>
  <c r="K269" i="1"/>
  <c r="AC269" i="1"/>
  <c r="AE269" i="1"/>
  <c r="AD269" i="1" s="1"/>
  <c r="AF269" i="1"/>
  <c r="AG269" i="1"/>
  <c r="AH269" i="1"/>
  <c r="AI269" i="1"/>
  <c r="AJ269" i="1"/>
  <c r="CX269" i="1" s="1"/>
  <c r="CQ269" i="1"/>
  <c r="CR269" i="1"/>
  <c r="CS269" i="1"/>
  <c r="CT269" i="1"/>
  <c r="CU269" i="1"/>
  <c r="T269" i="1" s="1"/>
  <c r="CV269" i="1"/>
  <c r="CW269" i="1"/>
  <c r="FR269" i="1"/>
  <c r="GL269" i="1"/>
  <c r="GO269" i="1"/>
  <c r="GP269" i="1"/>
  <c r="GV269" i="1"/>
  <c r="HC269" i="1" s="1"/>
  <c r="I270" i="1"/>
  <c r="AC270" i="1"/>
  <c r="AD270" i="1"/>
  <c r="AB270" i="1" s="1"/>
  <c r="AE270" i="1"/>
  <c r="AF270" i="1"/>
  <c r="AG270" i="1"/>
  <c r="CU270" i="1" s="1"/>
  <c r="AH270" i="1"/>
  <c r="CV270" i="1" s="1"/>
  <c r="AI270" i="1"/>
  <c r="CW270" i="1" s="1"/>
  <c r="AJ270" i="1"/>
  <c r="CQ270" i="1"/>
  <c r="CR270" i="1"/>
  <c r="CS270" i="1"/>
  <c r="CT270" i="1"/>
  <c r="CX270" i="1"/>
  <c r="FR270" i="1"/>
  <c r="GL270" i="1"/>
  <c r="GO270" i="1"/>
  <c r="GP270" i="1"/>
  <c r="GV270" i="1"/>
  <c r="HC270" i="1"/>
  <c r="AC271" i="1"/>
  <c r="AB271" i="1" s="1"/>
  <c r="AD271" i="1"/>
  <c r="AE271" i="1"/>
  <c r="AF271" i="1"/>
  <c r="AG271" i="1"/>
  <c r="AH271" i="1"/>
  <c r="CV271" i="1" s="1"/>
  <c r="AI271" i="1"/>
  <c r="AJ271" i="1"/>
  <c r="CQ271" i="1"/>
  <c r="CR271" i="1"/>
  <c r="CS271" i="1"/>
  <c r="CT271" i="1"/>
  <c r="CU271" i="1"/>
  <c r="CW271" i="1"/>
  <c r="CX271" i="1"/>
  <c r="FR271" i="1"/>
  <c r="GL271" i="1"/>
  <c r="GO271" i="1"/>
  <c r="GP271" i="1"/>
  <c r="GV271" i="1"/>
  <c r="HC271" i="1"/>
  <c r="AC272" i="1"/>
  <c r="AB272" i="1" s="1"/>
  <c r="AD272" i="1"/>
  <c r="AE272" i="1"/>
  <c r="AF272" i="1"/>
  <c r="AG272" i="1"/>
  <c r="AH272" i="1"/>
  <c r="CV272" i="1" s="1"/>
  <c r="AI272" i="1"/>
  <c r="CW272" i="1" s="1"/>
  <c r="AJ272" i="1"/>
  <c r="CX272" i="1" s="1"/>
  <c r="CQ272" i="1"/>
  <c r="CR272" i="1"/>
  <c r="CS272" i="1"/>
  <c r="CT272" i="1"/>
  <c r="CU272" i="1"/>
  <c r="FR272" i="1"/>
  <c r="GL272" i="1"/>
  <c r="GO272" i="1"/>
  <c r="GP272" i="1"/>
  <c r="GV272" i="1"/>
  <c r="HC272" i="1" s="1"/>
  <c r="B274" i="1"/>
  <c r="B254" i="1" s="1"/>
  <c r="C274" i="1"/>
  <c r="C254" i="1" s="1"/>
  <c r="D274" i="1"/>
  <c r="F274" i="1"/>
  <c r="F254" i="1" s="1"/>
  <c r="G274" i="1"/>
  <c r="G254" i="1" s="1"/>
  <c r="BB274" i="1"/>
  <c r="F287" i="1" s="1"/>
  <c r="BX274" i="1"/>
  <c r="BX254" i="1" s="1"/>
  <c r="CK274" i="1"/>
  <c r="CL274" i="1"/>
  <c r="CM274" i="1"/>
  <c r="D304" i="1"/>
  <c r="D306" i="1"/>
  <c r="E306" i="1"/>
  <c r="G306" i="1"/>
  <c r="Z306" i="1"/>
  <c r="AA306" i="1"/>
  <c r="AM306" i="1"/>
  <c r="AN306" i="1"/>
  <c r="BB306" i="1"/>
  <c r="BE306" i="1"/>
  <c r="BF306" i="1"/>
  <c r="BG306" i="1"/>
  <c r="BH306" i="1"/>
  <c r="BI306" i="1"/>
  <c r="BJ306" i="1"/>
  <c r="BK306" i="1"/>
  <c r="BL306" i="1"/>
  <c r="BM306" i="1"/>
  <c r="BN306" i="1"/>
  <c r="BO306" i="1"/>
  <c r="BP306" i="1"/>
  <c r="BQ306" i="1"/>
  <c r="BR306" i="1"/>
  <c r="BS306" i="1"/>
  <c r="BT306" i="1"/>
  <c r="BU306" i="1"/>
  <c r="BV306" i="1"/>
  <c r="BW306" i="1"/>
  <c r="CN306" i="1"/>
  <c r="CO306" i="1"/>
  <c r="CP306" i="1"/>
  <c r="CQ306" i="1"/>
  <c r="CR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DG306" i="1"/>
  <c r="DH306" i="1"/>
  <c r="DI306" i="1"/>
  <c r="DJ306" i="1"/>
  <c r="DK306" i="1"/>
  <c r="DL306" i="1"/>
  <c r="DM306" i="1"/>
  <c r="DN306" i="1"/>
  <c r="DO306" i="1"/>
  <c r="DP306" i="1"/>
  <c r="DQ306" i="1"/>
  <c r="DR306" i="1"/>
  <c r="DS306" i="1"/>
  <c r="DT306" i="1"/>
  <c r="DU306" i="1"/>
  <c r="DV306" i="1"/>
  <c r="DW306" i="1"/>
  <c r="DX306" i="1"/>
  <c r="DY306" i="1"/>
  <c r="DZ306" i="1"/>
  <c r="EA306" i="1"/>
  <c r="EB306" i="1"/>
  <c r="EC306" i="1"/>
  <c r="ED306" i="1"/>
  <c r="EE306" i="1"/>
  <c r="EF306" i="1"/>
  <c r="EG306" i="1"/>
  <c r="EH306" i="1"/>
  <c r="EI306" i="1"/>
  <c r="EJ306" i="1"/>
  <c r="EK306" i="1"/>
  <c r="EL306" i="1"/>
  <c r="EM306" i="1"/>
  <c r="EN306" i="1"/>
  <c r="EO306" i="1"/>
  <c r="EP306" i="1"/>
  <c r="EQ306" i="1"/>
  <c r="ER306" i="1"/>
  <c r="ES306" i="1"/>
  <c r="ET306" i="1"/>
  <c r="EU306" i="1"/>
  <c r="EV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FP306" i="1"/>
  <c r="FQ306" i="1"/>
  <c r="FR306" i="1"/>
  <c r="FS306" i="1"/>
  <c r="FT306" i="1"/>
  <c r="FU306" i="1"/>
  <c r="FV306" i="1"/>
  <c r="FW306" i="1"/>
  <c r="FX306" i="1"/>
  <c r="FY306" i="1"/>
  <c r="FZ306" i="1"/>
  <c r="GA306" i="1"/>
  <c r="GB306" i="1"/>
  <c r="GC306" i="1"/>
  <c r="GD306" i="1"/>
  <c r="GE306" i="1"/>
  <c r="GF306" i="1"/>
  <c r="GG306" i="1"/>
  <c r="GH306" i="1"/>
  <c r="GI306" i="1"/>
  <c r="GJ306" i="1"/>
  <c r="GK306" i="1"/>
  <c r="GL306" i="1"/>
  <c r="GM306" i="1"/>
  <c r="GN306" i="1"/>
  <c r="GO306" i="1"/>
  <c r="GP306" i="1"/>
  <c r="GQ306" i="1"/>
  <c r="GR306" i="1"/>
  <c r="GS306" i="1"/>
  <c r="GT306" i="1"/>
  <c r="GU306" i="1"/>
  <c r="GV306" i="1"/>
  <c r="GW306" i="1"/>
  <c r="GX306" i="1"/>
  <c r="C308" i="1"/>
  <c r="D308" i="1"/>
  <c r="T308" i="1"/>
  <c r="V308" i="1"/>
  <c r="G834" i="6" s="1"/>
  <c r="AC308" i="1"/>
  <c r="AE308" i="1"/>
  <c r="AD308" i="1" s="1"/>
  <c r="AF308" i="1"/>
  <c r="AG308" i="1"/>
  <c r="AH308" i="1"/>
  <c r="AI308" i="1"/>
  <c r="AJ308" i="1"/>
  <c r="CX308" i="1" s="1"/>
  <c r="W308" i="1" s="1"/>
  <c r="CQ308" i="1"/>
  <c r="CR308" i="1"/>
  <c r="CS308" i="1"/>
  <c r="CT308" i="1"/>
  <c r="CU308" i="1"/>
  <c r="CV308" i="1"/>
  <c r="CW308" i="1"/>
  <c r="FR308" i="1"/>
  <c r="GL308" i="1"/>
  <c r="GO308" i="1"/>
  <c r="GP308" i="1"/>
  <c r="GV308" i="1"/>
  <c r="HC308" i="1" s="1"/>
  <c r="GX308" i="1"/>
  <c r="C309" i="1"/>
  <c r="D309" i="1"/>
  <c r="W309" i="1"/>
  <c r="AC309" i="1"/>
  <c r="AE309" i="1"/>
  <c r="AD309" i="1" s="1"/>
  <c r="AF309" i="1"/>
  <c r="AG309" i="1"/>
  <c r="CU309" i="1" s="1"/>
  <c r="T309" i="1" s="1"/>
  <c r="AH309" i="1"/>
  <c r="AI309" i="1"/>
  <c r="AJ309" i="1"/>
  <c r="CX309" i="1" s="1"/>
  <c r="CQ309" i="1"/>
  <c r="CR309" i="1"/>
  <c r="CS309" i="1"/>
  <c r="CT309" i="1"/>
  <c r="CV309" i="1"/>
  <c r="CW309" i="1"/>
  <c r="FR309" i="1"/>
  <c r="GL309" i="1"/>
  <c r="GO309" i="1"/>
  <c r="GP309" i="1"/>
  <c r="GV309" i="1"/>
  <c r="HC309" i="1"/>
  <c r="GX309" i="1" s="1"/>
  <c r="C310" i="1"/>
  <c r="D310" i="1"/>
  <c r="V310" i="1"/>
  <c r="G867" i="6" s="1"/>
  <c r="W310" i="1"/>
  <c r="AC310" i="1"/>
  <c r="AE310" i="1"/>
  <c r="AD310" i="1" s="1"/>
  <c r="AF310" i="1"/>
  <c r="AG310" i="1"/>
  <c r="AH310" i="1"/>
  <c r="AI310" i="1"/>
  <c r="AJ310" i="1"/>
  <c r="CQ310" i="1"/>
  <c r="CR310" i="1"/>
  <c r="CS310" i="1"/>
  <c r="CT310" i="1"/>
  <c r="CU310" i="1"/>
  <c r="T310" i="1" s="1"/>
  <c r="AG313" i="1" s="1"/>
  <c r="CV310" i="1"/>
  <c r="CW310" i="1"/>
  <c r="CX310" i="1"/>
  <c r="FR310" i="1"/>
  <c r="GL310" i="1"/>
  <c r="GO310" i="1"/>
  <c r="GP310" i="1"/>
  <c r="GV310" i="1"/>
  <c r="GX310" i="1"/>
  <c r="HC310" i="1"/>
  <c r="C311" i="1"/>
  <c r="D311" i="1"/>
  <c r="T311" i="1"/>
  <c r="U311" i="1"/>
  <c r="G877" i="6" s="1"/>
  <c r="AC311" i="1"/>
  <c r="AE311" i="1"/>
  <c r="AD311" i="1" s="1"/>
  <c r="AF311" i="1"/>
  <c r="AG311" i="1"/>
  <c r="AH311" i="1"/>
  <c r="AI311" i="1"/>
  <c r="AJ311" i="1"/>
  <c r="CX311" i="1" s="1"/>
  <c r="W311" i="1" s="1"/>
  <c r="CQ311" i="1"/>
  <c r="CR311" i="1"/>
  <c r="CS311" i="1"/>
  <c r="CT311" i="1"/>
  <c r="CU311" i="1"/>
  <c r="CV311" i="1"/>
  <c r="CW311" i="1"/>
  <c r="FR311" i="1"/>
  <c r="GL311" i="1"/>
  <c r="GO311" i="1"/>
  <c r="GP311" i="1"/>
  <c r="GV311" i="1"/>
  <c r="HC311" i="1" s="1"/>
  <c r="GX311" i="1"/>
  <c r="B313" i="1"/>
  <c r="B306" i="1" s="1"/>
  <c r="C313" i="1"/>
  <c r="C306" i="1" s="1"/>
  <c r="D313" i="1"/>
  <c r="F313" i="1"/>
  <c r="F306" i="1" s="1"/>
  <c r="G313" i="1"/>
  <c r="BB313" i="1"/>
  <c r="BC313" i="1"/>
  <c r="BC306" i="1" s="1"/>
  <c r="BX313" i="1"/>
  <c r="BX306" i="1" s="1"/>
  <c r="CK313" i="1"/>
  <c r="CK306" i="1" s="1"/>
  <c r="CL313" i="1"/>
  <c r="CL306" i="1" s="1"/>
  <c r="CM313" i="1"/>
  <c r="CM306" i="1" s="1"/>
  <c r="F326" i="1"/>
  <c r="F329" i="1"/>
  <c r="D343" i="1"/>
  <c r="B345" i="1"/>
  <c r="E345" i="1"/>
  <c r="F345" i="1"/>
  <c r="Z345" i="1"/>
  <c r="AA345" i="1"/>
  <c r="AM345" i="1"/>
  <c r="AN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BX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GX345" i="1"/>
  <c r="C347" i="1"/>
  <c r="D347" i="1"/>
  <c r="U347" i="1"/>
  <c r="G930" i="6" s="1"/>
  <c r="AC347" i="1"/>
  <c r="AE347" i="1"/>
  <c r="AD347" i="1" s="1"/>
  <c r="AF347" i="1"/>
  <c r="AG347" i="1"/>
  <c r="CU347" i="1" s="1"/>
  <c r="T347" i="1" s="1"/>
  <c r="AH347" i="1"/>
  <c r="AI347" i="1"/>
  <c r="AJ347" i="1"/>
  <c r="CX347" i="1" s="1"/>
  <c r="W347" i="1" s="1"/>
  <c r="CQ347" i="1"/>
  <c r="CR347" i="1"/>
  <c r="CS347" i="1"/>
  <c r="CT347" i="1"/>
  <c r="CV347" i="1"/>
  <c r="CW347" i="1"/>
  <c r="FR347" i="1"/>
  <c r="GL347" i="1"/>
  <c r="GO347" i="1"/>
  <c r="GP347" i="1"/>
  <c r="GV347" i="1"/>
  <c r="HC347" i="1" s="1"/>
  <c r="GX347" i="1" s="1"/>
  <c r="CJ355" i="1" s="1"/>
  <c r="C348" i="1"/>
  <c r="D348" i="1"/>
  <c r="U348" i="1"/>
  <c r="G945" i="6" s="1"/>
  <c r="W348" i="1"/>
  <c r="AC348" i="1"/>
  <c r="AE348" i="1"/>
  <c r="AD348" i="1" s="1"/>
  <c r="AF348" i="1"/>
  <c r="AG348" i="1"/>
  <c r="AH348" i="1"/>
  <c r="AI348" i="1"/>
  <c r="AJ348" i="1"/>
  <c r="CQ348" i="1"/>
  <c r="CR348" i="1"/>
  <c r="CS348" i="1"/>
  <c r="CT348" i="1"/>
  <c r="CU348" i="1"/>
  <c r="T348" i="1" s="1"/>
  <c r="CV348" i="1"/>
  <c r="CW348" i="1"/>
  <c r="CX348" i="1"/>
  <c r="FR348" i="1"/>
  <c r="GL348" i="1"/>
  <c r="GO348" i="1"/>
  <c r="GP348" i="1"/>
  <c r="GV348" i="1"/>
  <c r="HC348" i="1"/>
  <c r="GX348" i="1" s="1"/>
  <c r="C349" i="1"/>
  <c r="D349" i="1"/>
  <c r="T349" i="1"/>
  <c r="U349" i="1"/>
  <c r="G960" i="6" s="1"/>
  <c r="V349" i="1"/>
  <c r="G963" i="6" s="1"/>
  <c r="AC349" i="1"/>
  <c r="AE349" i="1"/>
  <c r="AD349" i="1" s="1"/>
  <c r="AF349" i="1"/>
  <c r="AG349" i="1"/>
  <c r="AH349" i="1"/>
  <c r="AI349" i="1"/>
  <c r="AJ349" i="1"/>
  <c r="CQ349" i="1"/>
  <c r="CR349" i="1"/>
  <c r="CS349" i="1"/>
  <c r="CT349" i="1"/>
  <c r="CU349" i="1"/>
  <c r="CV349" i="1"/>
  <c r="CW349" i="1"/>
  <c r="CX349" i="1"/>
  <c r="W349" i="1" s="1"/>
  <c r="FR349" i="1"/>
  <c r="GL349" i="1"/>
  <c r="GO349" i="1"/>
  <c r="GP349" i="1"/>
  <c r="GV349" i="1"/>
  <c r="HC349" i="1"/>
  <c r="GX349" i="1" s="1"/>
  <c r="C350" i="1"/>
  <c r="D350" i="1"/>
  <c r="AC350" i="1"/>
  <c r="AE350" i="1"/>
  <c r="AD350" i="1" s="1"/>
  <c r="AF350" i="1"/>
  <c r="AG350" i="1"/>
  <c r="CU350" i="1" s="1"/>
  <c r="T350" i="1" s="1"/>
  <c r="AH350" i="1"/>
  <c r="AI350" i="1"/>
  <c r="AJ350" i="1"/>
  <c r="CX350" i="1" s="1"/>
  <c r="W350" i="1" s="1"/>
  <c r="CQ350" i="1"/>
  <c r="CR350" i="1"/>
  <c r="CS350" i="1"/>
  <c r="CT350" i="1"/>
  <c r="CV350" i="1"/>
  <c r="CW350" i="1"/>
  <c r="FR350" i="1"/>
  <c r="GL350" i="1"/>
  <c r="GO350" i="1"/>
  <c r="GP350" i="1"/>
  <c r="GV350" i="1"/>
  <c r="HC350" i="1" s="1"/>
  <c r="GX350" i="1"/>
  <c r="C351" i="1"/>
  <c r="D351" i="1"/>
  <c r="T351" i="1"/>
  <c r="U351" i="1"/>
  <c r="G990" i="6" s="1"/>
  <c r="W351" i="1"/>
  <c r="AC351" i="1"/>
  <c r="AE351" i="1"/>
  <c r="AD351" i="1" s="1"/>
  <c r="AF351" i="1"/>
  <c r="AG351" i="1"/>
  <c r="AH351" i="1"/>
  <c r="AI351" i="1"/>
  <c r="AJ351" i="1"/>
  <c r="CQ351" i="1"/>
  <c r="CR351" i="1"/>
  <c r="CS351" i="1"/>
  <c r="CT351" i="1"/>
  <c r="CU351" i="1"/>
  <c r="CV351" i="1"/>
  <c r="CW351" i="1"/>
  <c r="CX351" i="1"/>
  <c r="FR351" i="1"/>
  <c r="GL351" i="1"/>
  <c r="GO351" i="1"/>
  <c r="GP351" i="1"/>
  <c r="GV351" i="1"/>
  <c r="HC351" i="1"/>
  <c r="GX351" i="1" s="1"/>
  <c r="O352" i="1"/>
  <c r="P352" i="1"/>
  <c r="Q352" i="1"/>
  <c r="R352" i="1"/>
  <c r="S352" i="1"/>
  <c r="T352" i="1"/>
  <c r="U352" i="1"/>
  <c r="V352" i="1"/>
  <c r="W352" i="1"/>
  <c r="X352" i="1"/>
  <c r="Y352" i="1"/>
  <c r="AB352" i="1"/>
  <c r="AC352" i="1"/>
  <c r="AD352" i="1"/>
  <c r="AE352" i="1"/>
  <c r="AF352" i="1"/>
  <c r="AG352" i="1"/>
  <c r="AH352" i="1"/>
  <c r="AI352" i="1"/>
  <c r="AJ352" i="1"/>
  <c r="CP352" i="1"/>
  <c r="FR352" i="1"/>
  <c r="GL352" i="1"/>
  <c r="GM352" i="1"/>
  <c r="HD352" i="1" s="1"/>
  <c r="GN352" i="1"/>
  <c r="GO352" i="1"/>
  <c r="GP352" i="1"/>
  <c r="GV352" i="1"/>
  <c r="GX352" i="1"/>
  <c r="O353" i="1"/>
  <c r="P353" i="1"/>
  <c r="Q353" i="1"/>
  <c r="R353" i="1"/>
  <c r="S353" i="1"/>
  <c r="T353" i="1"/>
  <c r="U353" i="1"/>
  <c r="V353" i="1"/>
  <c r="W353" i="1"/>
  <c r="X353" i="1"/>
  <c r="Y353" i="1"/>
  <c r="AB353" i="1"/>
  <c r="CP353" i="1" s="1"/>
  <c r="GM353" i="1" s="1"/>
  <c r="AC353" i="1"/>
  <c r="AD353" i="1"/>
  <c r="AE353" i="1"/>
  <c r="AF353" i="1"/>
  <c r="AG353" i="1"/>
  <c r="AH353" i="1"/>
  <c r="AI353" i="1"/>
  <c r="AJ353" i="1"/>
  <c r="FR353" i="1"/>
  <c r="GL353" i="1"/>
  <c r="GO353" i="1"/>
  <c r="GP353" i="1"/>
  <c r="GV353" i="1"/>
  <c r="GX353" i="1"/>
  <c r="B355" i="1"/>
  <c r="C355" i="1"/>
  <c r="C345" i="1" s="1"/>
  <c r="D355" i="1"/>
  <c r="D345" i="1" s="1"/>
  <c r="F355" i="1"/>
  <c r="G355" i="1"/>
  <c r="G345" i="1" s="1"/>
  <c r="AG355" i="1"/>
  <c r="BB355" i="1"/>
  <c r="BX355" i="1"/>
  <c r="AO355" i="1" s="1"/>
  <c r="CK355" i="1"/>
  <c r="CK345" i="1" s="1"/>
  <c r="CL355" i="1"/>
  <c r="D385" i="1"/>
  <c r="B387" i="1"/>
  <c r="D387" i="1"/>
  <c r="E387" i="1"/>
  <c r="F387" i="1"/>
  <c r="Z387" i="1"/>
  <c r="AA387" i="1"/>
  <c r="AM387" i="1"/>
  <c r="AN387" i="1"/>
  <c r="BE387" i="1"/>
  <c r="BF387" i="1"/>
  <c r="BG387" i="1"/>
  <c r="BH387" i="1"/>
  <c r="BI387" i="1"/>
  <c r="BJ387" i="1"/>
  <c r="BK387" i="1"/>
  <c r="BL387" i="1"/>
  <c r="BM387" i="1"/>
  <c r="BN387" i="1"/>
  <c r="BO387" i="1"/>
  <c r="BP387" i="1"/>
  <c r="BQ387" i="1"/>
  <c r="BR387" i="1"/>
  <c r="BS387" i="1"/>
  <c r="BT387" i="1"/>
  <c r="BU387" i="1"/>
  <c r="BV387" i="1"/>
  <c r="BW387" i="1"/>
  <c r="CL387" i="1"/>
  <c r="CN387" i="1"/>
  <c r="CO387" i="1"/>
  <c r="CP387" i="1"/>
  <c r="CQ387" i="1"/>
  <c r="CR387" i="1"/>
  <c r="CS387" i="1"/>
  <c r="CT387" i="1"/>
  <c r="CU387" i="1"/>
  <c r="CV387" i="1"/>
  <c r="CW387" i="1"/>
  <c r="CX387" i="1"/>
  <c r="CY387" i="1"/>
  <c r="CZ387" i="1"/>
  <c r="DA387" i="1"/>
  <c r="DB387" i="1"/>
  <c r="DC387" i="1"/>
  <c r="DD387" i="1"/>
  <c r="DE387" i="1"/>
  <c r="DF387" i="1"/>
  <c r="DG387" i="1"/>
  <c r="DH387" i="1"/>
  <c r="DI387" i="1"/>
  <c r="DJ387" i="1"/>
  <c r="DK387" i="1"/>
  <c r="DL387" i="1"/>
  <c r="DM387" i="1"/>
  <c r="DN387" i="1"/>
  <c r="DO387" i="1"/>
  <c r="DP387" i="1"/>
  <c r="DQ387" i="1"/>
  <c r="DR387" i="1"/>
  <c r="DS387" i="1"/>
  <c r="DT387" i="1"/>
  <c r="DU387" i="1"/>
  <c r="DV387" i="1"/>
  <c r="DW387" i="1"/>
  <c r="DX387" i="1"/>
  <c r="DY387" i="1"/>
  <c r="DZ387" i="1"/>
  <c r="EA387" i="1"/>
  <c r="EB387" i="1"/>
  <c r="EC387" i="1"/>
  <c r="ED387" i="1"/>
  <c r="EE387" i="1"/>
  <c r="EF387" i="1"/>
  <c r="EG387" i="1"/>
  <c r="EH387" i="1"/>
  <c r="EI387" i="1"/>
  <c r="EJ387" i="1"/>
  <c r="EK387" i="1"/>
  <c r="EL387" i="1"/>
  <c r="EM387" i="1"/>
  <c r="EN387" i="1"/>
  <c r="EO387" i="1"/>
  <c r="EP387" i="1"/>
  <c r="EQ387" i="1"/>
  <c r="ER387" i="1"/>
  <c r="ES387" i="1"/>
  <c r="ET387" i="1"/>
  <c r="EU387" i="1"/>
  <c r="EV387" i="1"/>
  <c r="EW387" i="1"/>
  <c r="EX387" i="1"/>
  <c r="EY387" i="1"/>
  <c r="EZ387" i="1"/>
  <c r="FA387" i="1"/>
  <c r="FB387" i="1"/>
  <c r="FC387" i="1"/>
  <c r="FD387" i="1"/>
  <c r="FE387" i="1"/>
  <c r="FF387" i="1"/>
  <c r="FG387" i="1"/>
  <c r="FH387" i="1"/>
  <c r="FI387" i="1"/>
  <c r="FJ387" i="1"/>
  <c r="FK387" i="1"/>
  <c r="FL387" i="1"/>
  <c r="FM387" i="1"/>
  <c r="FN387" i="1"/>
  <c r="FO387" i="1"/>
  <c r="FP387" i="1"/>
  <c r="FQ387" i="1"/>
  <c r="FR387" i="1"/>
  <c r="FS387" i="1"/>
  <c r="FT387" i="1"/>
  <c r="FU387" i="1"/>
  <c r="FV387" i="1"/>
  <c r="FW387" i="1"/>
  <c r="FX387" i="1"/>
  <c r="FY387" i="1"/>
  <c r="FZ387" i="1"/>
  <c r="GA387" i="1"/>
  <c r="GB387" i="1"/>
  <c r="GC387" i="1"/>
  <c r="GD387" i="1"/>
  <c r="GE387" i="1"/>
  <c r="GF387" i="1"/>
  <c r="GG387" i="1"/>
  <c r="GH387" i="1"/>
  <c r="GI387" i="1"/>
  <c r="GJ387" i="1"/>
  <c r="GK387" i="1"/>
  <c r="GL387" i="1"/>
  <c r="GM387" i="1"/>
  <c r="GN387" i="1"/>
  <c r="GO387" i="1"/>
  <c r="GP387" i="1"/>
  <c r="GQ387" i="1"/>
  <c r="GR387" i="1"/>
  <c r="GS387" i="1"/>
  <c r="GT387" i="1"/>
  <c r="GU387" i="1"/>
  <c r="GV387" i="1"/>
  <c r="GW387" i="1"/>
  <c r="GX387" i="1"/>
  <c r="C389" i="1"/>
  <c r="D389" i="1"/>
  <c r="U389" i="1"/>
  <c r="G1042" i="6" s="1"/>
  <c r="V389" i="1"/>
  <c r="G1045" i="6" s="1"/>
  <c r="AC389" i="1"/>
  <c r="AE389" i="1"/>
  <c r="AD389" i="1" s="1"/>
  <c r="AF389" i="1"/>
  <c r="AG389" i="1"/>
  <c r="CU389" i="1" s="1"/>
  <c r="T389" i="1" s="1"/>
  <c r="AG402" i="1" s="1"/>
  <c r="AG387" i="1" s="1"/>
  <c r="AH389" i="1"/>
  <c r="AI389" i="1"/>
  <c r="AJ389" i="1"/>
  <c r="CX389" i="1" s="1"/>
  <c r="W389" i="1" s="1"/>
  <c r="CQ389" i="1"/>
  <c r="CR389" i="1"/>
  <c r="CS389" i="1"/>
  <c r="CT389" i="1"/>
  <c r="CV389" i="1"/>
  <c r="CW389" i="1"/>
  <c r="FR389" i="1"/>
  <c r="GL389" i="1"/>
  <c r="GO389" i="1"/>
  <c r="GP389" i="1"/>
  <c r="GV389" i="1"/>
  <c r="HC389" i="1" s="1"/>
  <c r="GX389" i="1" s="1"/>
  <c r="C390" i="1"/>
  <c r="D390" i="1"/>
  <c r="U390" i="1"/>
  <c r="G1057" i="6" s="1"/>
  <c r="AC390" i="1"/>
  <c r="AE390" i="1"/>
  <c r="AD390" i="1" s="1"/>
  <c r="AF390" i="1"/>
  <c r="AG390" i="1"/>
  <c r="CU390" i="1" s="1"/>
  <c r="T390" i="1" s="1"/>
  <c r="AH390" i="1"/>
  <c r="AI390" i="1"/>
  <c r="AJ390" i="1"/>
  <c r="CX390" i="1" s="1"/>
  <c r="W390" i="1" s="1"/>
  <c r="CQ390" i="1"/>
  <c r="CR390" i="1"/>
  <c r="CS390" i="1"/>
  <c r="CT390" i="1"/>
  <c r="CV390" i="1"/>
  <c r="CW390" i="1"/>
  <c r="FR390" i="1"/>
  <c r="GL390" i="1"/>
  <c r="GO390" i="1"/>
  <c r="GP390" i="1"/>
  <c r="GV390" i="1"/>
  <c r="HC390" i="1" s="1"/>
  <c r="GX390" i="1" s="1"/>
  <c r="C391" i="1"/>
  <c r="D391" i="1"/>
  <c r="W391" i="1"/>
  <c r="AC391" i="1"/>
  <c r="AE391" i="1"/>
  <c r="AD391" i="1" s="1"/>
  <c r="AF391" i="1"/>
  <c r="AG391" i="1"/>
  <c r="AH391" i="1"/>
  <c r="AI391" i="1"/>
  <c r="AJ391" i="1"/>
  <c r="CQ391" i="1"/>
  <c r="CR391" i="1"/>
  <c r="CS391" i="1"/>
  <c r="CT391" i="1"/>
  <c r="CU391" i="1"/>
  <c r="T391" i="1" s="1"/>
  <c r="CV391" i="1"/>
  <c r="CW391" i="1"/>
  <c r="CX391" i="1"/>
  <c r="FR391" i="1"/>
  <c r="GL391" i="1"/>
  <c r="GO391" i="1"/>
  <c r="GP391" i="1"/>
  <c r="GV391" i="1"/>
  <c r="GX391" i="1"/>
  <c r="HC391" i="1"/>
  <c r="C392" i="1"/>
  <c r="D392" i="1"/>
  <c r="U392" i="1"/>
  <c r="G1089" i="6" s="1"/>
  <c r="V392" i="1"/>
  <c r="G1092" i="6" s="1"/>
  <c r="AC392" i="1"/>
  <c r="AE392" i="1"/>
  <c r="AD392" i="1" s="1"/>
  <c r="AF392" i="1"/>
  <c r="AG392" i="1"/>
  <c r="CU392" i="1" s="1"/>
  <c r="T392" i="1" s="1"/>
  <c r="AH392" i="1"/>
  <c r="AI392" i="1"/>
  <c r="AJ392" i="1"/>
  <c r="CX392" i="1" s="1"/>
  <c r="W392" i="1" s="1"/>
  <c r="CQ392" i="1"/>
  <c r="CR392" i="1"/>
  <c r="CS392" i="1"/>
  <c r="CT392" i="1"/>
  <c r="CV392" i="1"/>
  <c r="CW392" i="1"/>
  <c r="FR392" i="1"/>
  <c r="GL392" i="1"/>
  <c r="GO392" i="1"/>
  <c r="GP392" i="1"/>
  <c r="GV392" i="1"/>
  <c r="HC392" i="1"/>
  <c r="GX392" i="1" s="1"/>
  <c r="C393" i="1"/>
  <c r="D393" i="1"/>
  <c r="U393" i="1"/>
  <c r="G1111" i="6" s="1"/>
  <c r="AC393" i="1"/>
  <c r="AD393" i="1"/>
  <c r="AE393" i="1"/>
  <c r="AF393" i="1"/>
  <c r="AG393" i="1"/>
  <c r="CU393" i="1" s="1"/>
  <c r="T393" i="1" s="1"/>
  <c r="AH393" i="1"/>
  <c r="AI393" i="1"/>
  <c r="AJ393" i="1"/>
  <c r="CX393" i="1" s="1"/>
  <c r="W393" i="1" s="1"/>
  <c r="CQ393" i="1"/>
  <c r="CR393" i="1"/>
  <c r="CS393" i="1"/>
  <c r="CT393" i="1"/>
  <c r="CV393" i="1"/>
  <c r="CW393" i="1"/>
  <c r="FR393" i="1"/>
  <c r="GL393" i="1"/>
  <c r="GO393" i="1"/>
  <c r="GP393" i="1"/>
  <c r="GV393" i="1"/>
  <c r="HC393" i="1"/>
  <c r="GX393" i="1" s="1"/>
  <c r="C394" i="1"/>
  <c r="D394" i="1"/>
  <c r="U394" i="1"/>
  <c r="G1127" i="6" s="1"/>
  <c r="V394" i="1"/>
  <c r="G1130" i="6" s="1"/>
  <c r="AC394" i="1"/>
  <c r="AE394" i="1"/>
  <c r="AD394" i="1" s="1"/>
  <c r="AF394" i="1"/>
  <c r="AG394" i="1"/>
  <c r="AH394" i="1"/>
  <c r="AI394" i="1"/>
  <c r="AJ394" i="1"/>
  <c r="CQ394" i="1"/>
  <c r="CR394" i="1"/>
  <c r="CS394" i="1"/>
  <c r="CT394" i="1"/>
  <c r="CU394" i="1"/>
  <c r="T394" i="1" s="1"/>
  <c r="CV394" i="1"/>
  <c r="CW394" i="1"/>
  <c r="CX394" i="1"/>
  <c r="W394" i="1" s="1"/>
  <c r="FR394" i="1"/>
  <c r="GL394" i="1"/>
  <c r="GO394" i="1"/>
  <c r="GP394" i="1"/>
  <c r="GV394" i="1"/>
  <c r="GX394" i="1"/>
  <c r="HC394" i="1"/>
  <c r="C395" i="1"/>
  <c r="D395" i="1"/>
  <c r="T395" i="1"/>
  <c r="U395" i="1"/>
  <c r="G1141" i="6" s="1"/>
  <c r="AC395" i="1"/>
  <c r="AE395" i="1"/>
  <c r="AD395" i="1" s="1"/>
  <c r="AF395" i="1"/>
  <c r="AG395" i="1"/>
  <c r="AH395" i="1"/>
  <c r="AI395" i="1"/>
  <c r="AJ395" i="1"/>
  <c r="CX395" i="1" s="1"/>
  <c r="W395" i="1" s="1"/>
  <c r="CQ395" i="1"/>
  <c r="CR395" i="1"/>
  <c r="CS395" i="1"/>
  <c r="CT395" i="1"/>
  <c r="CU395" i="1"/>
  <c r="CV395" i="1"/>
  <c r="CW395" i="1"/>
  <c r="FR395" i="1"/>
  <c r="GL395" i="1"/>
  <c r="GO395" i="1"/>
  <c r="GP395" i="1"/>
  <c r="GV395" i="1"/>
  <c r="GX395" i="1"/>
  <c r="HC395" i="1"/>
  <c r="C396" i="1"/>
  <c r="D396" i="1"/>
  <c r="U396" i="1"/>
  <c r="G1155" i="6" s="1"/>
  <c r="AC396" i="1"/>
  <c r="AE396" i="1"/>
  <c r="AD396" i="1" s="1"/>
  <c r="AF396" i="1"/>
  <c r="AG396" i="1"/>
  <c r="CU396" i="1" s="1"/>
  <c r="T396" i="1" s="1"/>
  <c r="AH396" i="1"/>
  <c r="AI396" i="1"/>
  <c r="AJ396" i="1"/>
  <c r="CX396" i="1" s="1"/>
  <c r="W396" i="1" s="1"/>
  <c r="CQ396" i="1"/>
  <c r="CR396" i="1"/>
  <c r="CS396" i="1"/>
  <c r="CT396" i="1"/>
  <c r="CV396" i="1"/>
  <c r="CW396" i="1"/>
  <c r="FR396" i="1"/>
  <c r="GL396" i="1"/>
  <c r="GO396" i="1"/>
  <c r="GP396" i="1"/>
  <c r="GV396" i="1"/>
  <c r="HC396" i="1" s="1"/>
  <c r="GX396" i="1" s="1"/>
  <c r="O397" i="1"/>
  <c r="P397" i="1"/>
  <c r="Q397" i="1"/>
  <c r="R397" i="1"/>
  <c r="S397" i="1"/>
  <c r="T397" i="1"/>
  <c r="U397" i="1"/>
  <c r="V397" i="1"/>
  <c r="W397" i="1"/>
  <c r="X397" i="1"/>
  <c r="Y397" i="1"/>
  <c r="AB397" i="1"/>
  <c r="CP397" i="1" s="1"/>
  <c r="AC397" i="1"/>
  <c r="AD397" i="1"/>
  <c r="AE397" i="1"/>
  <c r="AF397" i="1"/>
  <c r="AG397" i="1"/>
  <c r="AH397" i="1"/>
  <c r="AI397" i="1"/>
  <c r="AJ397" i="1"/>
  <c r="FR397" i="1"/>
  <c r="GL397" i="1"/>
  <c r="GM397" i="1"/>
  <c r="GO397" i="1"/>
  <c r="GP397" i="1"/>
  <c r="GV397" i="1"/>
  <c r="GX397" i="1"/>
  <c r="O398" i="1"/>
  <c r="P398" i="1"/>
  <c r="Q398" i="1"/>
  <c r="R398" i="1"/>
  <c r="S398" i="1"/>
  <c r="T398" i="1"/>
  <c r="U398" i="1"/>
  <c r="V398" i="1"/>
  <c r="W398" i="1"/>
  <c r="X398" i="1"/>
  <c r="Y398" i="1"/>
  <c r="AB398" i="1"/>
  <c r="CP398" i="1" s="1"/>
  <c r="AC398" i="1"/>
  <c r="AD398" i="1"/>
  <c r="AE398" i="1"/>
  <c r="AF398" i="1"/>
  <c r="AG398" i="1"/>
  <c r="AH398" i="1"/>
  <c r="AI398" i="1"/>
  <c r="AJ398" i="1"/>
  <c r="FR398" i="1"/>
  <c r="GL398" i="1"/>
  <c r="GM398" i="1"/>
  <c r="GO398" i="1"/>
  <c r="GP398" i="1"/>
  <c r="GV398" i="1"/>
  <c r="GX398" i="1"/>
  <c r="HD398" i="1"/>
  <c r="O399" i="1"/>
  <c r="P399" i="1"/>
  <c r="Q399" i="1"/>
  <c r="R399" i="1"/>
  <c r="S399" i="1"/>
  <c r="T399" i="1"/>
  <c r="U399" i="1"/>
  <c r="V399" i="1"/>
  <c r="W399" i="1"/>
  <c r="X399" i="1"/>
  <c r="Y399" i="1"/>
  <c r="AB399" i="1"/>
  <c r="CP399" i="1" s="1"/>
  <c r="AC399" i="1"/>
  <c r="AD399" i="1"/>
  <c r="AE399" i="1"/>
  <c r="AF399" i="1"/>
  <c r="AG399" i="1"/>
  <c r="AH399" i="1"/>
  <c r="AI399" i="1"/>
  <c r="AJ399" i="1"/>
  <c r="FR399" i="1"/>
  <c r="GL399" i="1"/>
  <c r="GM399" i="1"/>
  <c r="GO399" i="1"/>
  <c r="GP399" i="1"/>
  <c r="GV399" i="1"/>
  <c r="GX399" i="1"/>
  <c r="O400" i="1"/>
  <c r="P400" i="1"/>
  <c r="Q400" i="1"/>
  <c r="R400" i="1"/>
  <c r="S400" i="1"/>
  <c r="T400" i="1"/>
  <c r="U400" i="1"/>
  <c r="V400" i="1"/>
  <c r="W400" i="1"/>
  <c r="X400" i="1"/>
  <c r="Y400" i="1"/>
  <c r="AB400" i="1"/>
  <c r="CP400" i="1" s="1"/>
  <c r="GM400" i="1" s="1"/>
  <c r="HD400" i="1" s="1"/>
  <c r="AC400" i="1"/>
  <c r="AD400" i="1"/>
  <c r="AE400" i="1"/>
  <c r="AF400" i="1"/>
  <c r="AG400" i="1"/>
  <c r="AH400" i="1"/>
  <c r="AI400" i="1"/>
  <c r="AJ400" i="1"/>
  <c r="FR400" i="1"/>
  <c r="GL400" i="1"/>
  <c r="GO400" i="1"/>
  <c r="GP400" i="1"/>
  <c r="GV400" i="1"/>
  <c r="GX400" i="1"/>
  <c r="B402" i="1"/>
  <c r="C402" i="1"/>
  <c r="C387" i="1" s="1"/>
  <c r="D402" i="1"/>
  <c r="F402" i="1"/>
  <c r="G402" i="1"/>
  <c r="G387" i="1" s="1"/>
  <c r="T402" i="1"/>
  <c r="BB402" i="1"/>
  <c r="BX402" i="1"/>
  <c r="BX387" i="1" s="1"/>
  <c r="CK402" i="1"/>
  <c r="CK387" i="1" s="1"/>
  <c r="CL402" i="1"/>
  <c r="BC402" i="1" s="1"/>
  <c r="BC387" i="1" s="1"/>
  <c r="F418" i="1"/>
  <c r="D432" i="1"/>
  <c r="B434" i="1"/>
  <c r="D434" i="1"/>
  <c r="E434" i="1"/>
  <c r="Z434" i="1"/>
  <c r="AA434" i="1"/>
  <c r="AM434" i="1"/>
  <c r="AN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G434" i="1"/>
  <c r="DH434" i="1"/>
  <c r="DI434" i="1"/>
  <c r="DJ434" i="1"/>
  <c r="DK434" i="1"/>
  <c r="DL434" i="1"/>
  <c r="DM434" i="1"/>
  <c r="DN434" i="1"/>
  <c r="DO434" i="1"/>
  <c r="DP434" i="1"/>
  <c r="DQ434" i="1"/>
  <c r="DR434" i="1"/>
  <c r="DS434" i="1"/>
  <c r="DT434" i="1"/>
  <c r="DU434" i="1"/>
  <c r="DV434" i="1"/>
  <c r="DW434" i="1"/>
  <c r="DX434" i="1"/>
  <c r="DY434" i="1"/>
  <c r="DZ434" i="1"/>
  <c r="EA434" i="1"/>
  <c r="EB434" i="1"/>
  <c r="EC434" i="1"/>
  <c r="ED434" i="1"/>
  <c r="EE434" i="1"/>
  <c r="EF434" i="1"/>
  <c r="EG434" i="1"/>
  <c r="EH434" i="1"/>
  <c r="EI434" i="1"/>
  <c r="EJ434" i="1"/>
  <c r="EK434" i="1"/>
  <c r="EL434" i="1"/>
  <c r="EM434" i="1"/>
  <c r="EN434" i="1"/>
  <c r="EO434" i="1"/>
  <c r="EP434" i="1"/>
  <c r="EQ434" i="1"/>
  <c r="ER434" i="1"/>
  <c r="ES434" i="1"/>
  <c r="ET434" i="1"/>
  <c r="EU434" i="1"/>
  <c r="EV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FP434" i="1"/>
  <c r="FQ434" i="1"/>
  <c r="FR434" i="1"/>
  <c r="FS434" i="1"/>
  <c r="FT434" i="1"/>
  <c r="FU434" i="1"/>
  <c r="FV434" i="1"/>
  <c r="FW434" i="1"/>
  <c r="FX434" i="1"/>
  <c r="FY434" i="1"/>
  <c r="FZ434" i="1"/>
  <c r="GA434" i="1"/>
  <c r="GB434" i="1"/>
  <c r="GC434" i="1"/>
  <c r="GD434" i="1"/>
  <c r="GE434" i="1"/>
  <c r="GF434" i="1"/>
  <c r="GG434" i="1"/>
  <c r="GH434" i="1"/>
  <c r="GI434" i="1"/>
  <c r="GJ434" i="1"/>
  <c r="GK434" i="1"/>
  <c r="GL434" i="1"/>
  <c r="GM434" i="1"/>
  <c r="GN434" i="1"/>
  <c r="GO434" i="1"/>
  <c r="GP434" i="1"/>
  <c r="GQ434" i="1"/>
  <c r="GR434" i="1"/>
  <c r="GS434" i="1"/>
  <c r="GT434" i="1"/>
  <c r="GU434" i="1"/>
  <c r="GV434" i="1"/>
  <c r="GW434" i="1"/>
  <c r="GX434" i="1"/>
  <c r="C436" i="1"/>
  <c r="D436" i="1"/>
  <c r="U436" i="1"/>
  <c r="G1210" i="6" s="1"/>
  <c r="V436" i="1"/>
  <c r="G1213" i="6" s="1"/>
  <c r="AC436" i="1"/>
  <c r="AE436" i="1"/>
  <c r="AD436" i="1" s="1"/>
  <c r="AF436" i="1"/>
  <c r="AG436" i="1"/>
  <c r="AH436" i="1"/>
  <c r="AI436" i="1"/>
  <c r="AJ436" i="1"/>
  <c r="CX436" i="1" s="1"/>
  <c r="W436" i="1" s="1"/>
  <c r="CQ436" i="1"/>
  <c r="CR436" i="1"/>
  <c r="CS436" i="1"/>
  <c r="CT436" i="1"/>
  <c r="CU436" i="1"/>
  <c r="T436" i="1" s="1"/>
  <c r="CV436" i="1"/>
  <c r="CW436" i="1"/>
  <c r="FR436" i="1"/>
  <c r="GL436" i="1"/>
  <c r="GO436" i="1"/>
  <c r="GP436" i="1"/>
  <c r="GV436" i="1"/>
  <c r="HC436" i="1" s="1"/>
  <c r="GX436" i="1" s="1"/>
  <c r="C437" i="1"/>
  <c r="D437" i="1"/>
  <c r="I437" i="1"/>
  <c r="K437" i="1"/>
  <c r="AC437" i="1"/>
  <c r="AE437" i="1"/>
  <c r="AD437" i="1" s="1"/>
  <c r="AF437" i="1"/>
  <c r="AG437" i="1"/>
  <c r="AH437" i="1"/>
  <c r="AI437" i="1"/>
  <c r="AJ437" i="1"/>
  <c r="CX437" i="1" s="1"/>
  <c r="CQ437" i="1"/>
  <c r="CR437" i="1"/>
  <c r="CS437" i="1"/>
  <c r="CT437" i="1"/>
  <c r="CU437" i="1"/>
  <c r="T437" i="1" s="1"/>
  <c r="CV437" i="1"/>
  <c r="CW437" i="1"/>
  <c r="FR437" i="1"/>
  <c r="GL437" i="1"/>
  <c r="GN437" i="1"/>
  <c r="GP437" i="1"/>
  <c r="GV437" i="1"/>
  <c r="HC437" i="1" s="1"/>
  <c r="I438" i="1"/>
  <c r="Q438" i="1"/>
  <c r="R438" i="1"/>
  <c r="S438" i="1"/>
  <c r="U438" i="1"/>
  <c r="X438" i="1"/>
  <c r="AC438" i="1"/>
  <c r="AE438" i="1"/>
  <c r="AD438" i="1" s="1"/>
  <c r="AF438" i="1"/>
  <c r="AG438" i="1"/>
  <c r="AH438" i="1"/>
  <c r="AI438" i="1"/>
  <c r="AJ438" i="1"/>
  <c r="CP438" i="1"/>
  <c r="CQ438" i="1"/>
  <c r="CR438" i="1"/>
  <c r="CS438" i="1"/>
  <c r="CT438" i="1"/>
  <c r="CU438" i="1"/>
  <c r="T438" i="1" s="1"/>
  <c r="CV438" i="1"/>
  <c r="CW438" i="1"/>
  <c r="V438" i="1" s="1"/>
  <c r="CX438" i="1"/>
  <c r="W438" i="1" s="1"/>
  <c r="CY438" i="1"/>
  <c r="CZ438" i="1"/>
  <c r="Y438" i="1" s="1"/>
  <c r="FR438" i="1"/>
  <c r="GL438" i="1"/>
  <c r="GN438" i="1"/>
  <c r="GP438" i="1"/>
  <c r="GV438" i="1"/>
  <c r="GX438" i="1"/>
  <c r="HC438" i="1"/>
  <c r="C439" i="1"/>
  <c r="D439" i="1"/>
  <c r="I439" i="1"/>
  <c r="K439" i="1"/>
  <c r="AC439" i="1"/>
  <c r="AE439" i="1"/>
  <c r="AD439" i="1" s="1"/>
  <c r="AF439" i="1"/>
  <c r="AG439" i="1"/>
  <c r="CU439" i="1" s="1"/>
  <c r="AH439" i="1"/>
  <c r="AI439" i="1"/>
  <c r="AJ439" i="1"/>
  <c r="CX439" i="1" s="1"/>
  <c r="W439" i="1" s="1"/>
  <c r="CQ439" i="1"/>
  <c r="CR439" i="1"/>
  <c r="CS439" i="1"/>
  <c r="CT439" i="1"/>
  <c r="CV439" i="1"/>
  <c r="CW439" i="1"/>
  <c r="FR439" i="1"/>
  <c r="GL439" i="1"/>
  <c r="GN439" i="1"/>
  <c r="GP439" i="1"/>
  <c r="GV439" i="1"/>
  <c r="HC439" i="1" s="1"/>
  <c r="GX439" i="1" s="1"/>
  <c r="I440" i="1"/>
  <c r="S440" i="1"/>
  <c r="V440" i="1"/>
  <c r="W440" i="1"/>
  <c r="X440" i="1"/>
  <c r="AC440" i="1"/>
  <c r="AD440" i="1"/>
  <c r="AE440" i="1"/>
  <c r="AF440" i="1"/>
  <c r="AG440" i="1"/>
  <c r="AH440" i="1"/>
  <c r="AI440" i="1"/>
  <c r="AJ440" i="1"/>
  <c r="CP440" i="1"/>
  <c r="CQ440" i="1"/>
  <c r="CR440" i="1"/>
  <c r="Q440" i="1" s="1"/>
  <c r="CS440" i="1"/>
  <c r="R440" i="1" s="1"/>
  <c r="CT440" i="1"/>
  <c r="CU440" i="1"/>
  <c r="T440" i="1" s="1"/>
  <c r="CV440" i="1"/>
  <c r="U440" i="1" s="1"/>
  <c r="CW440" i="1"/>
  <c r="CX440" i="1"/>
  <c r="CY440" i="1"/>
  <c r="CZ440" i="1"/>
  <c r="Y440" i="1" s="1"/>
  <c r="FR440" i="1"/>
  <c r="GL440" i="1"/>
  <c r="GN440" i="1"/>
  <c r="GP440" i="1"/>
  <c r="GV440" i="1"/>
  <c r="HC440" i="1"/>
  <c r="GX440" i="1" s="1"/>
  <c r="B442" i="1"/>
  <c r="C442" i="1"/>
  <c r="C434" i="1" s="1"/>
  <c r="D442" i="1"/>
  <c r="F442" i="1"/>
  <c r="F434" i="1" s="1"/>
  <c r="G442" i="1"/>
  <c r="G434" i="1" s="1"/>
  <c r="BB442" i="1"/>
  <c r="BC442" i="1"/>
  <c r="BX442" i="1"/>
  <c r="CK442" i="1"/>
  <c r="CK434" i="1" s="1"/>
  <c r="CL442" i="1"/>
  <c r="CL434" i="1" s="1"/>
  <c r="CM442" i="1"/>
  <c r="D472" i="1"/>
  <c r="B474" i="1"/>
  <c r="D474" i="1"/>
  <c r="E474" i="1"/>
  <c r="G474" i="1"/>
  <c r="Z474" i="1"/>
  <c r="AA474" i="1"/>
  <c r="AM474" i="1"/>
  <c r="AN474" i="1"/>
  <c r="BD474" i="1"/>
  <c r="BE474" i="1"/>
  <c r="BF474" i="1"/>
  <c r="BG474" i="1"/>
  <c r="BH474" i="1"/>
  <c r="BI474" i="1"/>
  <c r="BJ474" i="1"/>
  <c r="BK474" i="1"/>
  <c r="BL474" i="1"/>
  <c r="BM474" i="1"/>
  <c r="BN474" i="1"/>
  <c r="BO474" i="1"/>
  <c r="BP474" i="1"/>
  <c r="BQ474" i="1"/>
  <c r="BR474" i="1"/>
  <c r="BS474" i="1"/>
  <c r="BT474" i="1"/>
  <c r="BU474" i="1"/>
  <c r="BV474" i="1"/>
  <c r="BW474" i="1"/>
  <c r="BX474" i="1"/>
  <c r="CL474" i="1"/>
  <c r="CM474" i="1"/>
  <c r="CN474" i="1"/>
  <c r="CO474" i="1"/>
  <c r="CP474" i="1"/>
  <c r="CQ474" i="1"/>
  <c r="CR474" i="1"/>
  <c r="CS474" i="1"/>
  <c r="CT474" i="1"/>
  <c r="CU474" i="1"/>
  <c r="CV474" i="1"/>
  <c r="CW474" i="1"/>
  <c r="CX474" i="1"/>
  <c r="CY474" i="1"/>
  <c r="CZ474" i="1"/>
  <c r="DA474" i="1"/>
  <c r="DB474" i="1"/>
  <c r="DC474" i="1"/>
  <c r="DD474" i="1"/>
  <c r="DE474" i="1"/>
  <c r="DF474" i="1"/>
  <c r="DG474" i="1"/>
  <c r="DH474" i="1"/>
  <c r="DI474" i="1"/>
  <c r="DJ474" i="1"/>
  <c r="DK474" i="1"/>
  <c r="DL474" i="1"/>
  <c r="DM474" i="1"/>
  <c r="DN474" i="1"/>
  <c r="DO474" i="1"/>
  <c r="DP474" i="1"/>
  <c r="DQ474" i="1"/>
  <c r="DR474" i="1"/>
  <c r="DS474" i="1"/>
  <c r="DT474" i="1"/>
  <c r="DU474" i="1"/>
  <c r="DV474" i="1"/>
  <c r="DW474" i="1"/>
  <c r="DX474" i="1"/>
  <c r="DY474" i="1"/>
  <c r="DZ474" i="1"/>
  <c r="EA474" i="1"/>
  <c r="EB474" i="1"/>
  <c r="EC474" i="1"/>
  <c r="ED474" i="1"/>
  <c r="EE474" i="1"/>
  <c r="EF474" i="1"/>
  <c r="EG474" i="1"/>
  <c r="EH474" i="1"/>
  <c r="EI474" i="1"/>
  <c r="EJ474" i="1"/>
  <c r="EK474" i="1"/>
  <c r="EL474" i="1"/>
  <c r="EM474" i="1"/>
  <c r="EN474" i="1"/>
  <c r="EO474" i="1"/>
  <c r="EP474" i="1"/>
  <c r="EQ474" i="1"/>
  <c r="ER474" i="1"/>
  <c r="ES474" i="1"/>
  <c r="ET474" i="1"/>
  <c r="EU474" i="1"/>
  <c r="EV474" i="1"/>
  <c r="EW474" i="1"/>
  <c r="EX474" i="1"/>
  <c r="EY474" i="1"/>
  <c r="EZ474" i="1"/>
  <c r="FA474" i="1"/>
  <c r="FB474" i="1"/>
  <c r="FC474" i="1"/>
  <c r="FD474" i="1"/>
  <c r="FE474" i="1"/>
  <c r="FF474" i="1"/>
  <c r="FG474" i="1"/>
  <c r="FH474" i="1"/>
  <c r="FI474" i="1"/>
  <c r="FJ474" i="1"/>
  <c r="FK474" i="1"/>
  <c r="FL474" i="1"/>
  <c r="FM474" i="1"/>
  <c r="FN474" i="1"/>
  <c r="FO474" i="1"/>
  <c r="FP474" i="1"/>
  <c r="FQ474" i="1"/>
  <c r="FR474" i="1"/>
  <c r="FS474" i="1"/>
  <c r="FT474" i="1"/>
  <c r="FU474" i="1"/>
  <c r="FV474" i="1"/>
  <c r="FW474" i="1"/>
  <c r="FX474" i="1"/>
  <c r="FY474" i="1"/>
  <c r="FZ474" i="1"/>
  <c r="GA474" i="1"/>
  <c r="GB474" i="1"/>
  <c r="GC474" i="1"/>
  <c r="GD474" i="1"/>
  <c r="GE474" i="1"/>
  <c r="GF474" i="1"/>
  <c r="GG474" i="1"/>
  <c r="GH474" i="1"/>
  <c r="GI474" i="1"/>
  <c r="GJ474" i="1"/>
  <c r="GK474" i="1"/>
  <c r="GL474" i="1"/>
  <c r="GM474" i="1"/>
  <c r="GN474" i="1"/>
  <c r="GO474" i="1"/>
  <c r="GP474" i="1"/>
  <c r="GQ474" i="1"/>
  <c r="GR474" i="1"/>
  <c r="GS474" i="1"/>
  <c r="GT474" i="1"/>
  <c r="GU474" i="1"/>
  <c r="GV474" i="1"/>
  <c r="GW474" i="1"/>
  <c r="GX474" i="1"/>
  <c r="C476" i="1"/>
  <c r="D476" i="1"/>
  <c r="I476" i="1"/>
  <c r="K476" i="1"/>
  <c r="T476" i="1"/>
  <c r="AG478" i="1" s="1"/>
  <c r="T478" i="1" s="1"/>
  <c r="T474" i="1" s="1"/>
  <c r="AC476" i="1"/>
  <c r="AB476" i="1" s="1"/>
  <c r="AE476" i="1"/>
  <c r="AD476" i="1" s="1"/>
  <c r="AF476" i="1"/>
  <c r="AG476" i="1"/>
  <c r="AH476" i="1"/>
  <c r="AI476" i="1"/>
  <c r="AJ476" i="1"/>
  <c r="CQ476" i="1"/>
  <c r="CR476" i="1"/>
  <c r="CS476" i="1"/>
  <c r="CT476" i="1"/>
  <c r="CU476" i="1"/>
  <c r="CV476" i="1"/>
  <c r="CW476" i="1"/>
  <c r="CX476" i="1"/>
  <c r="W476" i="1" s="1"/>
  <c r="AJ478" i="1" s="1"/>
  <c r="FR476" i="1"/>
  <c r="BY478" i="1" s="1"/>
  <c r="GL476" i="1"/>
  <c r="BZ478" i="1" s="1"/>
  <c r="CG478" i="1" s="1"/>
  <c r="AX478" i="1" s="1"/>
  <c r="GO476" i="1"/>
  <c r="CC478" i="1" s="1"/>
  <c r="CC474" i="1" s="1"/>
  <c r="GP476" i="1"/>
  <c r="CD478" i="1" s="1"/>
  <c r="GV476" i="1"/>
  <c r="HC476" i="1" s="1"/>
  <c r="GX476" i="1" s="1"/>
  <c r="CJ478" i="1" s="1"/>
  <c r="B478" i="1"/>
  <c r="C478" i="1"/>
  <c r="C474" i="1" s="1"/>
  <c r="D478" i="1"/>
  <c r="F478" i="1"/>
  <c r="F474" i="1" s="1"/>
  <c r="G478" i="1"/>
  <c r="AO478" i="1"/>
  <c r="AP478" i="1"/>
  <c r="F487" i="1" s="1"/>
  <c r="BC478" i="1"/>
  <c r="BD478" i="1"/>
  <c r="BX478" i="1"/>
  <c r="CK478" i="1"/>
  <c r="CL478" i="1"/>
  <c r="CM478" i="1"/>
  <c r="F503" i="1"/>
  <c r="D508" i="1"/>
  <c r="C510" i="1"/>
  <c r="E510" i="1"/>
  <c r="G510" i="1"/>
  <c r="U510" i="1"/>
  <c r="Z510" i="1"/>
  <c r="AA510" i="1"/>
  <c r="AM510" i="1"/>
  <c r="AN510" i="1"/>
  <c r="AQ510" i="1"/>
  <c r="AU510" i="1"/>
  <c r="BE510" i="1"/>
  <c r="BF510" i="1"/>
  <c r="BG510" i="1"/>
  <c r="BH510" i="1"/>
  <c r="BI510" i="1"/>
  <c r="BJ510" i="1"/>
  <c r="BK510" i="1"/>
  <c r="BL510" i="1"/>
  <c r="BM510" i="1"/>
  <c r="BN510" i="1"/>
  <c r="BO510" i="1"/>
  <c r="BP510" i="1"/>
  <c r="BQ510" i="1"/>
  <c r="BR510" i="1"/>
  <c r="BS510" i="1"/>
  <c r="BT510" i="1"/>
  <c r="BU510" i="1"/>
  <c r="BV510" i="1"/>
  <c r="BW510" i="1"/>
  <c r="BX510" i="1"/>
  <c r="CD510" i="1"/>
  <c r="CM510" i="1"/>
  <c r="CN510" i="1"/>
  <c r="CO510" i="1"/>
  <c r="CP510" i="1"/>
  <c r="CQ510" i="1"/>
  <c r="CR510" i="1"/>
  <c r="CS510" i="1"/>
  <c r="CT510" i="1"/>
  <c r="CU510" i="1"/>
  <c r="CV510" i="1"/>
  <c r="CW510" i="1"/>
  <c r="CX510" i="1"/>
  <c r="CY510" i="1"/>
  <c r="CZ510" i="1"/>
  <c r="DA510" i="1"/>
  <c r="DB510" i="1"/>
  <c r="DC510" i="1"/>
  <c r="DD510" i="1"/>
  <c r="DE510" i="1"/>
  <c r="DF510" i="1"/>
  <c r="DG510" i="1"/>
  <c r="DH510" i="1"/>
  <c r="DI510" i="1"/>
  <c r="DJ510" i="1"/>
  <c r="DK510" i="1"/>
  <c r="DL510" i="1"/>
  <c r="DM510" i="1"/>
  <c r="DN510" i="1"/>
  <c r="DO510" i="1"/>
  <c r="DP510" i="1"/>
  <c r="DQ510" i="1"/>
  <c r="DR510" i="1"/>
  <c r="DS510" i="1"/>
  <c r="DT510" i="1"/>
  <c r="DU510" i="1"/>
  <c r="DV510" i="1"/>
  <c r="DW510" i="1"/>
  <c r="DX510" i="1"/>
  <c r="DY510" i="1"/>
  <c r="DZ510" i="1"/>
  <c r="EA510" i="1"/>
  <c r="EB510" i="1"/>
  <c r="EC510" i="1"/>
  <c r="ED510" i="1"/>
  <c r="EE510" i="1"/>
  <c r="EF510" i="1"/>
  <c r="EG510" i="1"/>
  <c r="EH510" i="1"/>
  <c r="EI510" i="1"/>
  <c r="EJ510" i="1"/>
  <c r="EK510" i="1"/>
  <c r="EL510" i="1"/>
  <c r="EM510" i="1"/>
  <c r="EN510" i="1"/>
  <c r="EO510" i="1"/>
  <c r="EP510" i="1"/>
  <c r="EQ510" i="1"/>
  <c r="ER510" i="1"/>
  <c r="ES510" i="1"/>
  <c r="ET510" i="1"/>
  <c r="EU510" i="1"/>
  <c r="EV510" i="1"/>
  <c r="EW510" i="1"/>
  <c r="EX510" i="1"/>
  <c r="EY510" i="1"/>
  <c r="EZ510" i="1"/>
  <c r="FA510" i="1"/>
  <c r="FB510" i="1"/>
  <c r="FC510" i="1"/>
  <c r="FD510" i="1"/>
  <c r="FE510" i="1"/>
  <c r="FF510" i="1"/>
  <c r="FG510" i="1"/>
  <c r="FH510" i="1"/>
  <c r="FI510" i="1"/>
  <c r="FJ510" i="1"/>
  <c r="FK510" i="1"/>
  <c r="FL510" i="1"/>
  <c r="FM510" i="1"/>
  <c r="FN510" i="1"/>
  <c r="FO510" i="1"/>
  <c r="FP510" i="1"/>
  <c r="FQ510" i="1"/>
  <c r="FR510" i="1"/>
  <c r="FS510" i="1"/>
  <c r="FT510" i="1"/>
  <c r="FU510" i="1"/>
  <c r="FV510" i="1"/>
  <c r="FW510" i="1"/>
  <c r="FX510" i="1"/>
  <c r="FY510" i="1"/>
  <c r="FZ510" i="1"/>
  <c r="GA510" i="1"/>
  <c r="GB510" i="1"/>
  <c r="GC510" i="1"/>
  <c r="GD510" i="1"/>
  <c r="GE510" i="1"/>
  <c r="GF510" i="1"/>
  <c r="GG510" i="1"/>
  <c r="GH510" i="1"/>
  <c r="GI510" i="1"/>
  <c r="GJ510" i="1"/>
  <c r="GK510" i="1"/>
  <c r="GL510" i="1"/>
  <c r="GM510" i="1"/>
  <c r="GN510" i="1"/>
  <c r="GO510" i="1"/>
  <c r="GP510" i="1"/>
  <c r="GQ510" i="1"/>
  <c r="GR510" i="1"/>
  <c r="GS510" i="1"/>
  <c r="GT510" i="1"/>
  <c r="GU510" i="1"/>
  <c r="GV510" i="1"/>
  <c r="GW510" i="1"/>
  <c r="GX510" i="1"/>
  <c r="C512" i="1"/>
  <c r="D512" i="1"/>
  <c r="Q512" i="1"/>
  <c r="AD514" i="1" s="1"/>
  <c r="R512" i="1"/>
  <c r="AE514" i="1" s="1"/>
  <c r="U512" i="1"/>
  <c r="AH514" i="1" s="1"/>
  <c r="AH510" i="1" s="1"/>
  <c r="V512" i="1"/>
  <c r="AI514" i="1" s="1"/>
  <c r="AC512" i="1"/>
  <c r="AD512" i="1"/>
  <c r="AE512" i="1"/>
  <c r="AF512" i="1"/>
  <c r="AB512" i="1" s="1"/>
  <c r="AG512" i="1"/>
  <c r="AH512" i="1"/>
  <c r="AI512" i="1"/>
  <c r="CW512" i="1" s="1"/>
  <c r="AJ512" i="1"/>
  <c r="CQ512" i="1"/>
  <c r="P512" i="1" s="1"/>
  <c r="CR512" i="1"/>
  <c r="CS512" i="1"/>
  <c r="CT512" i="1"/>
  <c r="S512" i="1" s="1"/>
  <c r="CU512" i="1"/>
  <c r="T512" i="1" s="1"/>
  <c r="CV512" i="1"/>
  <c r="CX512" i="1"/>
  <c r="W512" i="1" s="1"/>
  <c r="AJ514" i="1" s="1"/>
  <c r="FR512" i="1"/>
  <c r="BY514" i="1" s="1"/>
  <c r="GL512" i="1"/>
  <c r="GO512" i="1"/>
  <c r="GP512" i="1"/>
  <c r="GV512" i="1"/>
  <c r="HC512" i="1"/>
  <c r="GX512" i="1" s="1"/>
  <c r="CJ514" i="1" s="1"/>
  <c r="CJ510" i="1" s="1"/>
  <c r="B514" i="1"/>
  <c r="B510" i="1" s="1"/>
  <c r="C514" i="1"/>
  <c r="D514" i="1"/>
  <c r="D510" i="1" s="1"/>
  <c r="F514" i="1"/>
  <c r="F510" i="1" s="1"/>
  <c r="G514" i="1"/>
  <c r="U514" i="1"/>
  <c r="F536" i="1" s="1"/>
  <c r="AG514" i="1"/>
  <c r="AG510" i="1" s="1"/>
  <c r="AO514" i="1"/>
  <c r="AQ514" i="1"/>
  <c r="BA514" i="1"/>
  <c r="F534" i="1" s="1"/>
  <c r="BD514" i="1"/>
  <c r="BX514" i="1"/>
  <c r="BZ514" i="1"/>
  <c r="BZ510" i="1" s="1"/>
  <c r="CC514" i="1"/>
  <c r="CC510" i="1" s="1"/>
  <c r="CD514" i="1"/>
  <c r="AU514" i="1" s="1"/>
  <c r="CK514" i="1"/>
  <c r="CL514" i="1"/>
  <c r="BC514" i="1" s="1"/>
  <c r="F530" i="1" s="1"/>
  <c r="CM514" i="1"/>
  <c r="F524" i="1"/>
  <c r="F533" i="1"/>
  <c r="D544" i="1"/>
  <c r="D546" i="1"/>
  <c r="E546" i="1"/>
  <c r="Z546" i="1"/>
  <c r="AA546" i="1"/>
  <c r="AM546" i="1"/>
  <c r="AN546" i="1"/>
  <c r="BE546" i="1"/>
  <c r="BF546" i="1"/>
  <c r="BG546" i="1"/>
  <c r="BH546" i="1"/>
  <c r="BI546" i="1"/>
  <c r="BJ546" i="1"/>
  <c r="BK546" i="1"/>
  <c r="BL546" i="1"/>
  <c r="BM546" i="1"/>
  <c r="BN546" i="1"/>
  <c r="BO546" i="1"/>
  <c r="BP546" i="1"/>
  <c r="BQ546" i="1"/>
  <c r="BR546" i="1"/>
  <c r="BS546" i="1"/>
  <c r="BT546" i="1"/>
  <c r="BU546" i="1"/>
  <c r="BV546" i="1"/>
  <c r="BW546" i="1"/>
  <c r="CN546" i="1"/>
  <c r="CO546" i="1"/>
  <c r="CP546" i="1"/>
  <c r="CQ546" i="1"/>
  <c r="CR546" i="1"/>
  <c r="CS546" i="1"/>
  <c r="CT546" i="1"/>
  <c r="CU546" i="1"/>
  <c r="CV546" i="1"/>
  <c r="CW546" i="1"/>
  <c r="CX546" i="1"/>
  <c r="CY546" i="1"/>
  <c r="CZ546" i="1"/>
  <c r="DA546" i="1"/>
  <c r="DB546" i="1"/>
  <c r="DC546" i="1"/>
  <c r="DD546" i="1"/>
  <c r="DE546" i="1"/>
  <c r="DF546" i="1"/>
  <c r="DG546" i="1"/>
  <c r="DH546" i="1"/>
  <c r="DI546" i="1"/>
  <c r="DJ546" i="1"/>
  <c r="DK546" i="1"/>
  <c r="DL546" i="1"/>
  <c r="DM546" i="1"/>
  <c r="DN546" i="1"/>
  <c r="DO546" i="1"/>
  <c r="DP546" i="1"/>
  <c r="DQ546" i="1"/>
  <c r="DR546" i="1"/>
  <c r="DS546" i="1"/>
  <c r="DT546" i="1"/>
  <c r="DU546" i="1"/>
  <c r="DV546" i="1"/>
  <c r="DW546" i="1"/>
  <c r="DX546" i="1"/>
  <c r="DY546" i="1"/>
  <c r="DZ546" i="1"/>
  <c r="EA546" i="1"/>
  <c r="EB546" i="1"/>
  <c r="EC546" i="1"/>
  <c r="ED546" i="1"/>
  <c r="EE546" i="1"/>
  <c r="EF546" i="1"/>
  <c r="EG546" i="1"/>
  <c r="EH546" i="1"/>
  <c r="EI546" i="1"/>
  <c r="EJ546" i="1"/>
  <c r="EK546" i="1"/>
  <c r="EL546" i="1"/>
  <c r="EM546" i="1"/>
  <c r="EN546" i="1"/>
  <c r="EO546" i="1"/>
  <c r="EP546" i="1"/>
  <c r="EQ546" i="1"/>
  <c r="ER546" i="1"/>
  <c r="ES546" i="1"/>
  <c r="ET546" i="1"/>
  <c r="EU546" i="1"/>
  <c r="EV546" i="1"/>
  <c r="EW546" i="1"/>
  <c r="EX546" i="1"/>
  <c r="EY546" i="1"/>
  <c r="EZ546" i="1"/>
  <c r="FA546" i="1"/>
  <c r="FB546" i="1"/>
  <c r="FC546" i="1"/>
  <c r="FD546" i="1"/>
  <c r="FE546" i="1"/>
  <c r="FF546" i="1"/>
  <c r="FG546" i="1"/>
  <c r="FH546" i="1"/>
  <c r="FI546" i="1"/>
  <c r="FJ546" i="1"/>
  <c r="FK546" i="1"/>
  <c r="FL546" i="1"/>
  <c r="FM546" i="1"/>
  <c r="FN546" i="1"/>
  <c r="FO546" i="1"/>
  <c r="FP546" i="1"/>
  <c r="FQ546" i="1"/>
  <c r="FR546" i="1"/>
  <c r="FS546" i="1"/>
  <c r="FT546" i="1"/>
  <c r="FU546" i="1"/>
  <c r="FV546" i="1"/>
  <c r="FW546" i="1"/>
  <c r="FX546" i="1"/>
  <c r="FY546" i="1"/>
  <c r="FZ546" i="1"/>
  <c r="GA546" i="1"/>
  <c r="GB546" i="1"/>
  <c r="GC546" i="1"/>
  <c r="GD546" i="1"/>
  <c r="GE546" i="1"/>
  <c r="GF546" i="1"/>
  <c r="GG546" i="1"/>
  <c r="GH546" i="1"/>
  <c r="GI546" i="1"/>
  <c r="GJ546" i="1"/>
  <c r="GK546" i="1"/>
  <c r="GL546" i="1"/>
  <c r="GM546" i="1"/>
  <c r="GN546" i="1"/>
  <c r="GO546" i="1"/>
  <c r="GP546" i="1"/>
  <c r="GQ546" i="1"/>
  <c r="GR546" i="1"/>
  <c r="GS546" i="1"/>
  <c r="GT546" i="1"/>
  <c r="GU546" i="1"/>
  <c r="GV546" i="1"/>
  <c r="GW546" i="1"/>
  <c r="GX546" i="1"/>
  <c r="I548" i="1"/>
  <c r="K548" i="1"/>
  <c r="R548" i="1"/>
  <c r="S548" i="1"/>
  <c r="T548" i="1"/>
  <c r="V548" i="1"/>
  <c r="AC548" i="1"/>
  <c r="AD548" i="1"/>
  <c r="AB548" i="1" s="1"/>
  <c r="AE548" i="1"/>
  <c r="AF548" i="1"/>
  <c r="AG548" i="1"/>
  <c r="AH548" i="1"/>
  <c r="CV548" i="1" s="1"/>
  <c r="U548" i="1" s="1"/>
  <c r="AH553" i="1" s="1"/>
  <c r="AI548" i="1"/>
  <c r="CW548" i="1" s="1"/>
  <c r="AJ548" i="1"/>
  <c r="CQ548" i="1"/>
  <c r="P548" i="1" s="1"/>
  <c r="CR548" i="1"/>
  <c r="Q548" i="1" s="1"/>
  <c r="CS548" i="1"/>
  <c r="CT548" i="1"/>
  <c r="CU548" i="1"/>
  <c r="CX548" i="1"/>
  <c r="W548" i="1" s="1"/>
  <c r="AJ553" i="1" s="1"/>
  <c r="CY548" i="1"/>
  <c r="X548" i="1" s="1"/>
  <c r="CZ548" i="1"/>
  <c r="Y548" i="1" s="1"/>
  <c r="FR548" i="1"/>
  <c r="BY553" i="1" s="1"/>
  <c r="GL548" i="1"/>
  <c r="GN548" i="1"/>
  <c r="GP548" i="1"/>
  <c r="GV548" i="1"/>
  <c r="HC548" i="1" s="1"/>
  <c r="GX548" i="1" s="1"/>
  <c r="I549" i="1"/>
  <c r="K549" i="1"/>
  <c r="P549" i="1"/>
  <c r="S549" i="1"/>
  <c r="V549" i="1"/>
  <c r="W549" i="1"/>
  <c r="AC549" i="1"/>
  <c r="AD549" i="1"/>
  <c r="AE549" i="1"/>
  <c r="AF549" i="1"/>
  <c r="AB549" i="1" s="1"/>
  <c r="AG549" i="1"/>
  <c r="AH549" i="1"/>
  <c r="AI549" i="1"/>
  <c r="AJ549" i="1"/>
  <c r="CX549" i="1" s="1"/>
  <c r="CQ549" i="1"/>
  <c r="CR549" i="1"/>
  <c r="Q549" i="1" s="1"/>
  <c r="CS549" i="1"/>
  <c r="R549" i="1" s="1"/>
  <c r="CT549" i="1"/>
  <c r="CU549" i="1"/>
  <c r="T549" i="1" s="1"/>
  <c r="CV549" i="1"/>
  <c r="U549" i="1" s="1"/>
  <c r="CW549" i="1"/>
  <c r="CY549" i="1"/>
  <c r="X549" i="1" s="1"/>
  <c r="AK553" i="1" s="1"/>
  <c r="X553" i="1" s="1"/>
  <c r="CZ549" i="1"/>
  <c r="Y549" i="1" s="1"/>
  <c r="FR549" i="1"/>
  <c r="GL549" i="1"/>
  <c r="GN549" i="1"/>
  <c r="GP549" i="1"/>
  <c r="GV549" i="1"/>
  <c r="HC549" i="1" s="1"/>
  <c r="GX549" i="1" s="1"/>
  <c r="I550" i="1"/>
  <c r="K550" i="1"/>
  <c r="P550" i="1"/>
  <c r="Q550" i="1"/>
  <c r="AD553" i="1" s="1"/>
  <c r="X550" i="1"/>
  <c r="Y550" i="1"/>
  <c r="AB550" i="1"/>
  <c r="AC550" i="1"/>
  <c r="AD550" i="1"/>
  <c r="AE550" i="1"/>
  <c r="AF550" i="1"/>
  <c r="AG550" i="1"/>
  <c r="AH550" i="1"/>
  <c r="CV550" i="1" s="1"/>
  <c r="U550" i="1" s="1"/>
  <c r="AI550" i="1"/>
  <c r="CW550" i="1" s="1"/>
  <c r="AJ550" i="1"/>
  <c r="CX550" i="1" s="1"/>
  <c r="W550" i="1" s="1"/>
  <c r="CQ550" i="1"/>
  <c r="CR550" i="1"/>
  <c r="CS550" i="1"/>
  <c r="R550" i="1" s="1"/>
  <c r="CT550" i="1"/>
  <c r="CU550" i="1"/>
  <c r="T550" i="1" s="1"/>
  <c r="CY550" i="1"/>
  <c r="CZ550" i="1"/>
  <c r="FR550" i="1"/>
  <c r="GL550" i="1"/>
  <c r="BZ553" i="1" s="1"/>
  <c r="AQ553" i="1" s="1"/>
  <c r="GN550" i="1"/>
  <c r="GP550" i="1"/>
  <c r="GV550" i="1"/>
  <c r="HC550" i="1" s="1"/>
  <c r="GX550" i="1"/>
  <c r="CJ553" i="1" s="1"/>
  <c r="I551" i="1"/>
  <c r="K551" i="1"/>
  <c r="R551" i="1"/>
  <c r="S551" i="1"/>
  <c r="V551" i="1"/>
  <c r="Y551" i="1"/>
  <c r="AC551" i="1"/>
  <c r="AE551" i="1"/>
  <c r="AD551" i="1" s="1"/>
  <c r="AF551" i="1"/>
  <c r="AG551" i="1"/>
  <c r="AH551" i="1"/>
  <c r="CV551" i="1" s="1"/>
  <c r="U551" i="1" s="1"/>
  <c r="AI551" i="1"/>
  <c r="CW551" i="1" s="1"/>
  <c r="AJ551" i="1"/>
  <c r="CX551" i="1" s="1"/>
  <c r="W551" i="1" s="1"/>
  <c r="CQ551" i="1"/>
  <c r="P551" i="1" s="1"/>
  <c r="CP551" i="1" s="1"/>
  <c r="O551" i="1" s="1"/>
  <c r="CR551" i="1"/>
  <c r="Q551" i="1" s="1"/>
  <c r="CS551" i="1"/>
  <c r="CT551" i="1"/>
  <c r="CU551" i="1"/>
  <c r="T551" i="1" s="1"/>
  <c r="CY551" i="1"/>
  <c r="X551" i="1" s="1"/>
  <c r="CZ551" i="1"/>
  <c r="FR551" i="1"/>
  <c r="GL551" i="1"/>
  <c r="GO551" i="1"/>
  <c r="GP551" i="1"/>
  <c r="GV551" i="1"/>
  <c r="HC551" i="1" s="1"/>
  <c r="GX551" i="1" s="1"/>
  <c r="B553" i="1"/>
  <c r="B546" i="1" s="1"/>
  <c r="C553" i="1"/>
  <c r="C546" i="1" s="1"/>
  <c r="D553" i="1"/>
  <c r="F553" i="1"/>
  <c r="F546" i="1" s="1"/>
  <c r="G553" i="1"/>
  <c r="G546" i="1" s="1"/>
  <c r="AL553" i="1"/>
  <c r="AO553" i="1"/>
  <c r="BB553" i="1"/>
  <c r="BX553" i="1"/>
  <c r="CD553" i="1"/>
  <c r="AU553" i="1" s="1"/>
  <c r="F572" i="1" s="1"/>
  <c r="CK553" i="1"/>
  <c r="CK546" i="1" s="1"/>
  <c r="CL553" i="1"/>
  <c r="CM553" i="1"/>
  <c r="D583" i="1"/>
  <c r="B585" i="1"/>
  <c r="D585" i="1"/>
  <c r="E585" i="1"/>
  <c r="F585" i="1"/>
  <c r="Z585" i="1"/>
  <c r="AA585" i="1"/>
  <c r="AM585" i="1"/>
  <c r="AN585" i="1"/>
  <c r="BB585" i="1"/>
  <c r="BD585" i="1"/>
  <c r="BE585" i="1"/>
  <c r="BF585" i="1"/>
  <c r="BG585" i="1"/>
  <c r="BH585" i="1"/>
  <c r="BI585" i="1"/>
  <c r="BJ585" i="1"/>
  <c r="BK585" i="1"/>
  <c r="BL585" i="1"/>
  <c r="BM585" i="1"/>
  <c r="BN585" i="1"/>
  <c r="BO585" i="1"/>
  <c r="BP585" i="1"/>
  <c r="BQ585" i="1"/>
  <c r="BR585" i="1"/>
  <c r="BS585" i="1"/>
  <c r="BT585" i="1"/>
  <c r="BU585" i="1"/>
  <c r="BV585" i="1"/>
  <c r="BW585" i="1"/>
  <c r="BX585" i="1"/>
  <c r="CL585" i="1"/>
  <c r="CN585" i="1"/>
  <c r="CO585" i="1"/>
  <c r="CP585" i="1"/>
  <c r="CQ585" i="1"/>
  <c r="CR585" i="1"/>
  <c r="CS585" i="1"/>
  <c r="CT585" i="1"/>
  <c r="CU585" i="1"/>
  <c r="CV585" i="1"/>
  <c r="CW585" i="1"/>
  <c r="CX585" i="1"/>
  <c r="CY585" i="1"/>
  <c r="CZ585" i="1"/>
  <c r="DA585" i="1"/>
  <c r="DB585" i="1"/>
  <c r="DC585" i="1"/>
  <c r="DD585" i="1"/>
  <c r="DE585" i="1"/>
  <c r="DF585" i="1"/>
  <c r="DG585" i="1"/>
  <c r="DH585" i="1"/>
  <c r="DI585" i="1"/>
  <c r="DJ585" i="1"/>
  <c r="DK585" i="1"/>
  <c r="DL585" i="1"/>
  <c r="DM585" i="1"/>
  <c r="DN585" i="1"/>
  <c r="DO585" i="1"/>
  <c r="DP585" i="1"/>
  <c r="DQ585" i="1"/>
  <c r="DR585" i="1"/>
  <c r="DS585" i="1"/>
  <c r="DT585" i="1"/>
  <c r="DU585" i="1"/>
  <c r="DV585" i="1"/>
  <c r="DW585" i="1"/>
  <c r="DX585" i="1"/>
  <c r="DY585" i="1"/>
  <c r="DZ585" i="1"/>
  <c r="EA585" i="1"/>
  <c r="EB585" i="1"/>
  <c r="EC585" i="1"/>
  <c r="ED585" i="1"/>
  <c r="EE585" i="1"/>
  <c r="EF585" i="1"/>
  <c r="EG585" i="1"/>
  <c r="EH585" i="1"/>
  <c r="EI585" i="1"/>
  <c r="EJ585" i="1"/>
  <c r="EK585" i="1"/>
  <c r="EL585" i="1"/>
  <c r="EM585" i="1"/>
  <c r="EN585" i="1"/>
  <c r="EO585" i="1"/>
  <c r="EP585" i="1"/>
  <c r="EQ585" i="1"/>
  <c r="ER585" i="1"/>
  <c r="ES585" i="1"/>
  <c r="ET585" i="1"/>
  <c r="EU585" i="1"/>
  <c r="EV585" i="1"/>
  <c r="EW585" i="1"/>
  <c r="EX585" i="1"/>
  <c r="EY585" i="1"/>
  <c r="EZ585" i="1"/>
  <c r="FA585" i="1"/>
  <c r="FB585" i="1"/>
  <c r="FC585" i="1"/>
  <c r="FD585" i="1"/>
  <c r="FE585" i="1"/>
  <c r="FF585" i="1"/>
  <c r="FG585" i="1"/>
  <c r="FH585" i="1"/>
  <c r="FI585" i="1"/>
  <c r="FJ585" i="1"/>
  <c r="FK585" i="1"/>
  <c r="FL585" i="1"/>
  <c r="FM585" i="1"/>
  <c r="FN585" i="1"/>
  <c r="FO585" i="1"/>
  <c r="FP585" i="1"/>
  <c r="FQ585" i="1"/>
  <c r="FR585" i="1"/>
  <c r="FS585" i="1"/>
  <c r="FT585" i="1"/>
  <c r="FU585" i="1"/>
  <c r="FV585" i="1"/>
  <c r="FW585" i="1"/>
  <c r="FX585" i="1"/>
  <c r="FY585" i="1"/>
  <c r="FZ585" i="1"/>
  <c r="GA585" i="1"/>
  <c r="GB585" i="1"/>
  <c r="GC585" i="1"/>
  <c r="GD585" i="1"/>
  <c r="GE585" i="1"/>
  <c r="GF585" i="1"/>
  <c r="GG585" i="1"/>
  <c r="GH585" i="1"/>
  <c r="GI585" i="1"/>
  <c r="GJ585" i="1"/>
  <c r="GK585" i="1"/>
  <c r="GL585" i="1"/>
  <c r="GM585" i="1"/>
  <c r="GN585" i="1"/>
  <c r="GO585" i="1"/>
  <c r="GP585" i="1"/>
  <c r="GQ585" i="1"/>
  <c r="GR585" i="1"/>
  <c r="GS585" i="1"/>
  <c r="GT585" i="1"/>
  <c r="GU585" i="1"/>
  <c r="GV585" i="1"/>
  <c r="GW585" i="1"/>
  <c r="GX585" i="1"/>
  <c r="Q587" i="1"/>
  <c r="R587" i="1"/>
  <c r="V587" i="1"/>
  <c r="AC587" i="1"/>
  <c r="AD587" i="1"/>
  <c r="AE587" i="1"/>
  <c r="AF587" i="1"/>
  <c r="AG587" i="1"/>
  <c r="AH587" i="1"/>
  <c r="CV587" i="1" s="1"/>
  <c r="U587" i="1" s="1"/>
  <c r="AI587" i="1"/>
  <c r="CW587" i="1" s="1"/>
  <c r="AJ587" i="1"/>
  <c r="CQ587" i="1"/>
  <c r="P587" i="1" s="1"/>
  <c r="CR587" i="1"/>
  <c r="CS587" i="1"/>
  <c r="CT587" i="1"/>
  <c r="S587" i="1" s="1"/>
  <c r="CU587" i="1"/>
  <c r="T587" i="1" s="1"/>
  <c r="CX587" i="1"/>
  <c r="W587" i="1" s="1"/>
  <c r="FR587" i="1"/>
  <c r="GL587" i="1"/>
  <c r="GO587" i="1"/>
  <c r="GP587" i="1"/>
  <c r="GV587" i="1"/>
  <c r="GX587" i="1"/>
  <c r="HC587" i="1"/>
  <c r="HG587" i="1"/>
  <c r="P588" i="1"/>
  <c r="S588" i="1"/>
  <c r="V588" i="1"/>
  <c r="AC588" i="1"/>
  <c r="AB588" i="1" s="1"/>
  <c r="AD588" i="1"/>
  <c r="AE588" i="1"/>
  <c r="AF588" i="1"/>
  <c r="AG588" i="1"/>
  <c r="CU588" i="1" s="1"/>
  <c r="T588" i="1" s="1"/>
  <c r="AH588" i="1"/>
  <c r="AI588" i="1"/>
  <c r="AJ588" i="1"/>
  <c r="CX588" i="1" s="1"/>
  <c r="W588" i="1" s="1"/>
  <c r="CP588" i="1"/>
  <c r="O588" i="1" s="1"/>
  <c r="CQ588" i="1"/>
  <c r="CR588" i="1"/>
  <c r="Q588" i="1" s="1"/>
  <c r="CS588" i="1"/>
  <c r="R588" i="1" s="1"/>
  <c r="CT588" i="1"/>
  <c r="CV588" i="1"/>
  <c r="U588" i="1" s="1"/>
  <c r="CW588" i="1"/>
  <c r="FR588" i="1"/>
  <c r="GL588" i="1"/>
  <c r="GO588" i="1"/>
  <c r="GP588" i="1"/>
  <c r="GV588" i="1"/>
  <c r="HC588" i="1" s="1"/>
  <c r="GX588" i="1" s="1"/>
  <c r="HG588" i="1"/>
  <c r="P589" i="1"/>
  <c r="Q589" i="1"/>
  <c r="R589" i="1"/>
  <c r="CP589" i="1" s="1"/>
  <c r="O589" i="1" s="1"/>
  <c r="S589" i="1"/>
  <c r="W589" i="1"/>
  <c r="AB589" i="1"/>
  <c r="AC589" i="1"/>
  <c r="AE589" i="1"/>
  <c r="AD589" i="1" s="1"/>
  <c r="AF589" i="1"/>
  <c r="AG589" i="1"/>
  <c r="AH589" i="1"/>
  <c r="AI589" i="1"/>
  <c r="CW589" i="1" s="1"/>
  <c r="V589" i="1" s="1"/>
  <c r="AJ589" i="1"/>
  <c r="CX589" i="1" s="1"/>
  <c r="CQ589" i="1"/>
  <c r="CR589" i="1"/>
  <c r="CS589" i="1"/>
  <c r="CT589" i="1"/>
  <c r="CU589" i="1"/>
  <c r="T589" i="1" s="1"/>
  <c r="CV589" i="1"/>
  <c r="U589" i="1" s="1"/>
  <c r="CY589" i="1"/>
  <c r="X589" i="1" s="1"/>
  <c r="FR589" i="1"/>
  <c r="GL589" i="1"/>
  <c r="GO589" i="1"/>
  <c r="GP589" i="1"/>
  <c r="GV589" i="1"/>
  <c r="HC589" i="1"/>
  <c r="GX589" i="1" s="1"/>
  <c r="HG589" i="1"/>
  <c r="Q590" i="1"/>
  <c r="V590" i="1"/>
  <c r="AC590" i="1"/>
  <c r="AD590" i="1"/>
  <c r="AE590" i="1"/>
  <c r="AF590" i="1"/>
  <c r="AG590" i="1"/>
  <c r="AH590" i="1"/>
  <c r="CV590" i="1" s="1"/>
  <c r="U590" i="1" s="1"/>
  <c r="AI590" i="1"/>
  <c r="AJ590" i="1"/>
  <c r="CP590" i="1"/>
  <c r="O590" i="1" s="1"/>
  <c r="CQ590" i="1"/>
  <c r="P590" i="1" s="1"/>
  <c r="CR590" i="1"/>
  <c r="CS590" i="1"/>
  <c r="R590" i="1" s="1"/>
  <c r="CT590" i="1"/>
  <c r="S590" i="1" s="1"/>
  <c r="CU590" i="1"/>
  <c r="T590" i="1" s="1"/>
  <c r="CW590" i="1"/>
  <c r="CX590" i="1"/>
  <c r="W590" i="1" s="1"/>
  <c r="FR590" i="1"/>
  <c r="GL590" i="1"/>
  <c r="GO590" i="1"/>
  <c r="GP590" i="1"/>
  <c r="GV590" i="1"/>
  <c r="HC590" i="1" s="1"/>
  <c r="GX590" i="1"/>
  <c r="HG590" i="1"/>
  <c r="P591" i="1"/>
  <c r="Q591" i="1"/>
  <c r="CP591" i="1" s="1"/>
  <c r="O591" i="1" s="1"/>
  <c r="S591" i="1"/>
  <c r="CY591" i="1" s="1"/>
  <c r="X591" i="1" s="1"/>
  <c r="AC591" i="1"/>
  <c r="AB591" i="1" s="1"/>
  <c r="AE591" i="1"/>
  <c r="AD591" i="1" s="1"/>
  <c r="AF591" i="1"/>
  <c r="AG591" i="1"/>
  <c r="AH591" i="1"/>
  <c r="AI591" i="1"/>
  <c r="AJ591" i="1"/>
  <c r="CX591" i="1" s="1"/>
  <c r="W591" i="1" s="1"/>
  <c r="CQ591" i="1"/>
  <c r="CR591" i="1"/>
  <c r="CS591" i="1"/>
  <c r="R591" i="1" s="1"/>
  <c r="CT591" i="1"/>
  <c r="CU591" i="1"/>
  <c r="T591" i="1" s="1"/>
  <c r="CV591" i="1"/>
  <c r="U591" i="1" s="1"/>
  <c r="CW591" i="1"/>
  <c r="V591" i="1" s="1"/>
  <c r="FR591" i="1"/>
  <c r="GL591" i="1"/>
  <c r="GO591" i="1"/>
  <c r="GP591" i="1"/>
  <c r="GV591" i="1"/>
  <c r="HC591" i="1" s="1"/>
  <c r="GX591" i="1" s="1"/>
  <c r="HG591" i="1"/>
  <c r="Q592" i="1"/>
  <c r="T592" i="1"/>
  <c r="U592" i="1"/>
  <c r="AC592" i="1"/>
  <c r="AD592" i="1"/>
  <c r="AE592" i="1"/>
  <c r="AF592" i="1"/>
  <c r="AB592" i="1" s="1"/>
  <c r="AG592" i="1"/>
  <c r="AH592" i="1"/>
  <c r="CV592" i="1" s="1"/>
  <c r="AI592" i="1"/>
  <c r="CW592" i="1" s="1"/>
  <c r="V592" i="1" s="1"/>
  <c r="AJ592" i="1"/>
  <c r="CQ592" i="1"/>
  <c r="P592" i="1" s="1"/>
  <c r="CP592" i="1" s="1"/>
  <c r="O592" i="1" s="1"/>
  <c r="CR592" i="1"/>
  <c r="CS592" i="1"/>
  <c r="R592" i="1" s="1"/>
  <c r="CT592" i="1"/>
  <c r="S592" i="1" s="1"/>
  <c r="CU592" i="1"/>
  <c r="CX592" i="1"/>
  <c r="W592" i="1" s="1"/>
  <c r="FR592" i="1"/>
  <c r="GL592" i="1"/>
  <c r="GO592" i="1"/>
  <c r="GP592" i="1"/>
  <c r="GV592" i="1"/>
  <c r="HC592" i="1"/>
  <c r="GX592" i="1" s="1"/>
  <c r="HG592" i="1"/>
  <c r="P593" i="1"/>
  <c r="CP593" i="1" s="1"/>
  <c r="O593" i="1" s="1"/>
  <c r="T593" i="1"/>
  <c r="AC593" i="1"/>
  <c r="AD593" i="1"/>
  <c r="AE593" i="1"/>
  <c r="AF593" i="1"/>
  <c r="AG593" i="1"/>
  <c r="CU593" i="1" s="1"/>
  <c r="AH593" i="1"/>
  <c r="CV593" i="1" s="1"/>
  <c r="U593" i="1" s="1"/>
  <c r="AI593" i="1"/>
  <c r="AJ593" i="1"/>
  <c r="CX593" i="1" s="1"/>
  <c r="W593" i="1" s="1"/>
  <c r="CQ593" i="1"/>
  <c r="CR593" i="1"/>
  <c r="Q593" i="1" s="1"/>
  <c r="CS593" i="1"/>
  <c r="R593" i="1" s="1"/>
  <c r="CT593" i="1"/>
  <c r="S593" i="1" s="1"/>
  <c r="CW593" i="1"/>
  <c r="V593" i="1" s="1"/>
  <c r="FR593" i="1"/>
  <c r="GL593" i="1"/>
  <c r="GO593" i="1"/>
  <c r="GP593" i="1"/>
  <c r="GV593" i="1"/>
  <c r="HC593" i="1" s="1"/>
  <c r="GX593" i="1"/>
  <c r="HG593" i="1"/>
  <c r="P594" i="1"/>
  <c r="CP594" i="1" s="1"/>
  <c r="O594" i="1" s="1"/>
  <c r="R594" i="1"/>
  <c r="S594" i="1"/>
  <c r="V594" i="1"/>
  <c r="AC594" i="1"/>
  <c r="AE594" i="1"/>
  <c r="AD594" i="1" s="1"/>
  <c r="AB594" i="1" s="1"/>
  <c r="AF594" i="1"/>
  <c r="AG594" i="1"/>
  <c r="AH594" i="1"/>
  <c r="CV594" i="1" s="1"/>
  <c r="U594" i="1" s="1"/>
  <c r="AI594" i="1"/>
  <c r="CW594" i="1" s="1"/>
  <c r="AJ594" i="1"/>
  <c r="CQ594" i="1"/>
  <c r="CR594" i="1"/>
  <c r="Q594" i="1" s="1"/>
  <c r="CS594" i="1"/>
  <c r="CT594" i="1"/>
  <c r="CU594" i="1"/>
  <c r="T594" i="1" s="1"/>
  <c r="CX594" i="1"/>
  <c r="W594" i="1" s="1"/>
  <c r="CY594" i="1"/>
  <c r="X594" i="1" s="1"/>
  <c r="FR594" i="1"/>
  <c r="GL594" i="1"/>
  <c r="GO594" i="1"/>
  <c r="GP594" i="1"/>
  <c r="GV594" i="1"/>
  <c r="HC594" i="1"/>
  <c r="GX594" i="1" s="1"/>
  <c r="HG594" i="1"/>
  <c r="Q595" i="1"/>
  <c r="R595" i="1"/>
  <c r="W595" i="1"/>
  <c r="Y595" i="1"/>
  <c r="AC595" i="1"/>
  <c r="AD595" i="1"/>
  <c r="AE595" i="1"/>
  <c r="AF595" i="1"/>
  <c r="AG595" i="1"/>
  <c r="CU595" i="1" s="1"/>
  <c r="T595" i="1" s="1"/>
  <c r="AH595" i="1"/>
  <c r="CV595" i="1" s="1"/>
  <c r="U595" i="1" s="1"/>
  <c r="AI595" i="1"/>
  <c r="AJ595" i="1"/>
  <c r="CQ595" i="1"/>
  <c r="P595" i="1" s="1"/>
  <c r="CP595" i="1" s="1"/>
  <c r="O595" i="1" s="1"/>
  <c r="CR595" i="1"/>
  <c r="CS595" i="1"/>
  <c r="CT595" i="1"/>
  <c r="S595" i="1" s="1"/>
  <c r="CW595" i="1"/>
  <c r="V595" i="1" s="1"/>
  <c r="CX595" i="1"/>
  <c r="CZ595" i="1"/>
  <c r="FR595" i="1"/>
  <c r="GL595" i="1"/>
  <c r="GO595" i="1"/>
  <c r="GP595" i="1"/>
  <c r="GV595" i="1"/>
  <c r="HC595" i="1"/>
  <c r="GX595" i="1" s="1"/>
  <c r="HG595" i="1"/>
  <c r="Q596" i="1"/>
  <c r="S596" i="1"/>
  <c r="CZ596" i="1" s="1"/>
  <c r="Y596" i="1" s="1"/>
  <c r="AC596" i="1"/>
  <c r="AD596" i="1"/>
  <c r="AE596" i="1"/>
  <c r="AF596" i="1"/>
  <c r="AG596" i="1"/>
  <c r="CU596" i="1" s="1"/>
  <c r="T596" i="1" s="1"/>
  <c r="AH596" i="1"/>
  <c r="AI596" i="1"/>
  <c r="CW596" i="1" s="1"/>
  <c r="V596" i="1" s="1"/>
  <c r="AJ596" i="1"/>
  <c r="CX596" i="1" s="1"/>
  <c r="W596" i="1" s="1"/>
  <c r="CQ596" i="1"/>
  <c r="P596" i="1" s="1"/>
  <c r="CP596" i="1" s="1"/>
  <c r="O596" i="1" s="1"/>
  <c r="CR596" i="1"/>
  <c r="CS596" i="1"/>
  <c r="R596" i="1" s="1"/>
  <c r="CT596" i="1"/>
  <c r="CV596" i="1"/>
  <c r="U596" i="1" s="1"/>
  <c r="FR596" i="1"/>
  <c r="GL596" i="1"/>
  <c r="GO596" i="1"/>
  <c r="GP596" i="1"/>
  <c r="GV596" i="1"/>
  <c r="HC596" i="1"/>
  <c r="GX596" i="1" s="1"/>
  <c r="HG596" i="1"/>
  <c r="Q597" i="1"/>
  <c r="CP597" i="1" s="1"/>
  <c r="O597" i="1" s="1"/>
  <c r="R597" i="1"/>
  <c r="AB597" i="1"/>
  <c r="AC597" i="1"/>
  <c r="AE597" i="1"/>
  <c r="AD597" i="1" s="1"/>
  <c r="AF597" i="1"/>
  <c r="AG597" i="1"/>
  <c r="AH597" i="1"/>
  <c r="AI597" i="1"/>
  <c r="CW597" i="1" s="1"/>
  <c r="V597" i="1" s="1"/>
  <c r="AJ597" i="1"/>
  <c r="CQ597" i="1"/>
  <c r="P597" i="1" s="1"/>
  <c r="CR597" i="1"/>
  <c r="CS597" i="1"/>
  <c r="CT597" i="1"/>
  <c r="S597" i="1" s="1"/>
  <c r="CU597" i="1"/>
  <c r="T597" i="1" s="1"/>
  <c r="CV597" i="1"/>
  <c r="U597" i="1" s="1"/>
  <c r="CX597" i="1"/>
  <c r="W597" i="1" s="1"/>
  <c r="FR597" i="1"/>
  <c r="GL597" i="1"/>
  <c r="GO597" i="1"/>
  <c r="GP597" i="1"/>
  <c r="GV597" i="1"/>
  <c r="GX597" i="1"/>
  <c r="HC597" i="1"/>
  <c r="HG597" i="1"/>
  <c r="P598" i="1"/>
  <c r="CP598" i="1" s="1"/>
  <c r="O598" i="1" s="1"/>
  <c r="Q598" i="1"/>
  <c r="R598" i="1"/>
  <c r="T598" i="1"/>
  <c r="U598" i="1"/>
  <c r="AC598" i="1"/>
  <c r="AD598" i="1"/>
  <c r="AE598" i="1"/>
  <c r="AF598" i="1"/>
  <c r="AG598" i="1"/>
  <c r="CU598" i="1" s="1"/>
  <c r="AH598" i="1"/>
  <c r="CV598" i="1" s="1"/>
  <c r="AI598" i="1"/>
  <c r="AJ598" i="1"/>
  <c r="CX598" i="1" s="1"/>
  <c r="W598" i="1" s="1"/>
  <c r="CQ598" i="1"/>
  <c r="CR598" i="1"/>
  <c r="CS598" i="1"/>
  <c r="CT598" i="1"/>
  <c r="S598" i="1" s="1"/>
  <c r="CW598" i="1"/>
  <c r="V598" i="1" s="1"/>
  <c r="FR598" i="1"/>
  <c r="GL598" i="1"/>
  <c r="GO598" i="1"/>
  <c r="GP598" i="1"/>
  <c r="GV598" i="1"/>
  <c r="HC598" i="1"/>
  <c r="GX598" i="1" s="1"/>
  <c r="HG598" i="1"/>
  <c r="P599" i="1"/>
  <c r="AC599" i="1"/>
  <c r="AE599" i="1"/>
  <c r="AD599" i="1" s="1"/>
  <c r="AF599" i="1"/>
  <c r="AG599" i="1"/>
  <c r="CU599" i="1" s="1"/>
  <c r="T599" i="1" s="1"/>
  <c r="AH599" i="1"/>
  <c r="AI599" i="1"/>
  <c r="CW599" i="1" s="1"/>
  <c r="V599" i="1" s="1"/>
  <c r="AJ599" i="1"/>
  <c r="CQ599" i="1"/>
  <c r="CR599" i="1"/>
  <c r="Q599" i="1" s="1"/>
  <c r="CS599" i="1"/>
  <c r="R599" i="1" s="1"/>
  <c r="CT599" i="1"/>
  <c r="S599" i="1" s="1"/>
  <c r="CV599" i="1"/>
  <c r="U599" i="1" s="1"/>
  <c r="CX599" i="1"/>
  <c r="W599" i="1" s="1"/>
  <c r="FR599" i="1"/>
  <c r="GL599" i="1"/>
  <c r="GO599" i="1"/>
  <c r="GP599" i="1"/>
  <c r="GV599" i="1"/>
  <c r="HC599" i="1"/>
  <c r="GX599" i="1" s="1"/>
  <c r="HG599" i="1"/>
  <c r="P600" i="1"/>
  <c r="Q600" i="1"/>
  <c r="V600" i="1"/>
  <c r="AC600" i="1"/>
  <c r="AE600" i="1"/>
  <c r="AD600" i="1" s="1"/>
  <c r="AB600" i="1" s="1"/>
  <c r="AF600" i="1"/>
  <c r="AG600" i="1"/>
  <c r="CU600" i="1" s="1"/>
  <c r="T600" i="1" s="1"/>
  <c r="AH600" i="1"/>
  <c r="CV600" i="1" s="1"/>
  <c r="U600" i="1" s="1"/>
  <c r="AI600" i="1"/>
  <c r="AJ600" i="1"/>
  <c r="CX600" i="1" s="1"/>
  <c r="W600" i="1" s="1"/>
  <c r="CQ600" i="1"/>
  <c r="CR600" i="1"/>
  <c r="CS600" i="1"/>
  <c r="R600" i="1" s="1"/>
  <c r="CT600" i="1"/>
  <c r="S600" i="1" s="1"/>
  <c r="CW600" i="1"/>
  <c r="FR600" i="1"/>
  <c r="GL600" i="1"/>
  <c r="GO600" i="1"/>
  <c r="GP600" i="1"/>
  <c r="GV600" i="1"/>
  <c r="HC600" i="1"/>
  <c r="GX600" i="1" s="1"/>
  <c r="HG600" i="1"/>
  <c r="P601" i="1"/>
  <c r="CP601" i="1" s="1"/>
  <c r="O601" i="1" s="1"/>
  <c r="GM601" i="1" s="1"/>
  <c r="GN601" i="1" s="1"/>
  <c r="Q601" i="1"/>
  <c r="T601" i="1"/>
  <c r="W601" i="1"/>
  <c r="AB601" i="1"/>
  <c r="AC601" i="1"/>
  <c r="AD601" i="1"/>
  <c r="AE601" i="1"/>
  <c r="AF601" i="1"/>
  <c r="AG601" i="1"/>
  <c r="CU601" i="1" s="1"/>
  <c r="AH601" i="1"/>
  <c r="AI601" i="1"/>
  <c r="CW601" i="1" s="1"/>
  <c r="V601" i="1" s="1"/>
  <c r="AJ601" i="1"/>
  <c r="CX601" i="1" s="1"/>
  <c r="CQ601" i="1"/>
  <c r="CR601" i="1"/>
  <c r="CS601" i="1"/>
  <c r="R601" i="1" s="1"/>
  <c r="CY601" i="1" s="1"/>
  <c r="X601" i="1" s="1"/>
  <c r="CT601" i="1"/>
  <c r="S601" i="1" s="1"/>
  <c r="CV601" i="1"/>
  <c r="U601" i="1" s="1"/>
  <c r="CZ601" i="1"/>
  <c r="Y601" i="1" s="1"/>
  <c r="FR601" i="1"/>
  <c r="GL601" i="1"/>
  <c r="GO601" i="1"/>
  <c r="GP601" i="1"/>
  <c r="GV601" i="1"/>
  <c r="HC601" i="1" s="1"/>
  <c r="GX601" i="1" s="1"/>
  <c r="HG601" i="1"/>
  <c r="R602" i="1"/>
  <c r="U602" i="1"/>
  <c r="AC602" i="1"/>
  <c r="AD602" i="1"/>
  <c r="AB602" i="1" s="1"/>
  <c r="AE602" i="1"/>
  <c r="AF602" i="1"/>
  <c r="AG602" i="1"/>
  <c r="AH602" i="1"/>
  <c r="AI602" i="1"/>
  <c r="CW602" i="1" s="1"/>
  <c r="V602" i="1" s="1"/>
  <c r="AJ602" i="1"/>
  <c r="CX602" i="1" s="1"/>
  <c r="W602" i="1" s="1"/>
  <c r="CQ602" i="1"/>
  <c r="P602" i="1" s="1"/>
  <c r="CR602" i="1"/>
  <c r="Q602" i="1" s="1"/>
  <c r="CS602" i="1"/>
  <c r="CT602" i="1"/>
  <c r="S602" i="1" s="1"/>
  <c r="CU602" i="1"/>
  <c r="T602" i="1" s="1"/>
  <c r="CV602" i="1"/>
  <c r="FR602" i="1"/>
  <c r="GL602" i="1"/>
  <c r="GO602" i="1"/>
  <c r="GP602" i="1"/>
  <c r="GV602" i="1"/>
  <c r="HC602" i="1"/>
  <c r="GX602" i="1" s="1"/>
  <c r="HG602" i="1"/>
  <c r="P603" i="1"/>
  <c r="Q603" i="1"/>
  <c r="T603" i="1"/>
  <c r="U603" i="1"/>
  <c r="AC603" i="1"/>
  <c r="AD603" i="1"/>
  <c r="AE603" i="1"/>
  <c r="AF603" i="1"/>
  <c r="AG603" i="1"/>
  <c r="CU603" i="1" s="1"/>
  <c r="AH603" i="1"/>
  <c r="AI603" i="1"/>
  <c r="AJ603" i="1"/>
  <c r="CQ603" i="1"/>
  <c r="CR603" i="1"/>
  <c r="CS603" i="1"/>
  <c r="R603" i="1" s="1"/>
  <c r="CT603" i="1"/>
  <c r="S603" i="1" s="1"/>
  <c r="CV603" i="1"/>
  <c r="CW603" i="1"/>
  <c r="V603" i="1" s="1"/>
  <c r="CX603" i="1"/>
  <c r="W603" i="1" s="1"/>
  <c r="FR603" i="1"/>
  <c r="GL603" i="1"/>
  <c r="BZ612" i="1" s="1"/>
  <c r="GO603" i="1"/>
  <c r="GP603" i="1"/>
  <c r="GV603" i="1"/>
  <c r="HC603" i="1" s="1"/>
  <c r="GX603" i="1"/>
  <c r="HG603" i="1"/>
  <c r="P604" i="1"/>
  <c r="S604" i="1"/>
  <c r="W604" i="1"/>
  <c r="AB604" i="1"/>
  <c r="AC604" i="1"/>
  <c r="AE604" i="1"/>
  <c r="AD604" i="1" s="1"/>
  <c r="AF604" i="1"/>
  <c r="AG604" i="1"/>
  <c r="CU604" i="1" s="1"/>
  <c r="T604" i="1" s="1"/>
  <c r="AH604" i="1"/>
  <c r="AI604" i="1"/>
  <c r="CW604" i="1" s="1"/>
  <c r="V604" i="1" s="1"/>
  <c r="AJ604" i="1"/>
  <c r="CX604" i="1" s="1"/>
  <c r="CQ604" i="1"/>
  <c r="CR604" i="1"/>
  <c r="Q604" i="1" s="1"/>
  <c r="CS604" i="1"/>
  <c r="R604" i="1" s="1"/>
  <c r="CT604" i="1"/>
  <c r="CV604" i="1"/>
  <c r="U604" i="1" s="1"/>
  <c r="FR604" i="1"/>
  <c r="GL604" i="1"/>
  <c r="GO604" i="1"/>
  <c r="GP604" i="1"/>
  <c r="GV604" i="1"/>
  <c r="HC604" i="1"/>
  <c r="GX604" i="1" s="1"/>
  <c r="HG604" i="1"/>
  <c r="R605" i="1"/>
  <c r="S605" i="1"/>
  <c r="AB605" i="1"/>
  <c r="AC605" i="1"/>
  <c r="AD605" i="1"/>
  <c r="AE605" i="1"/>
  <c r="AF605" i="1"/>
  <c r="AG605" i="1"/>
  <c r="CU605" i="1" s="1"/>
  <c r="T605" i="1" s="1"/>
  <c r="AH605" i="1"/>
  <c r="CV605" i="1" s="1"/>
  <c r="U605" i="1" s="1"/>
  <c r="AI605" i="1"/>
  <c r="AJ605" i="1"/>
  <c r="CQ605" i="1"/>
  <c r="P605" i="1" s="1"/>
  <c r="CR605" i="1"/>
  <c r="Q605" i="1" s="1"/>
  <c r="CS605" i="1"/>
  <c r="CT605" i="1"/>
  <c r="CW605" i="1"/>
  <c r="V605" i="1" s="1"/>
  <c r="CX605" i="1"/>
  <c r="W605" i="1" s="1"/>
  <c r="FR605" i="1"/>
  <c r="GL605" i="1"/>
  <c r="GO605" i="1"/>
  <c r="GP605" i="1"/>
  <c r="GV605" i="1"/>
  <c r="GX605" i="1"/>
  <c r="HC605" i="1"/>
  <c r="HG605" i="1"/>
  <c r="P606" i="1"/>
  <c r="W606" i="1"/>
  <c r="AC606" i="1"/>
  <c r="AD606" i="1"/>
  <c r="AE606" i="1"/>
  <c r="AF606" i="1"/>
  <c r="AG606" i="1"/>
  <c r="CU606" i="1" s="1"/>
  <c r="T606" i="1" s="1"/>
  <c r="AH606" i="1"/>
  <c r="CV606" i="1" s="1"/>
  <c r="U606" i="1" s="1"/>
  <c r="AI606" i="1"/>
  <c r="AJ606" i="1"/>
  <c r="CX606" i="1" s="1"/>
  <c r="CQ606" i="1"/>
  <c r="CR606" i="1"/>
  <c r="Q606" i="1" s="1"/>
  <c r="CS606" i="1"/>
  <c r="R606" i="1" s="1"/>
  <c r="CT606" i="1"/>
  <c r="S606" i="1" s="1"/>
  <c r="CZ606" i="1" s="1"/>
  <c r="Y606" i="1" s="1"/>
  <c r="CW606" i="1"/>
  <c r="V606" i="1" s="1"/>
  <c r="FR606" i="1"/>
  <c r="GL606" i="1"/>
  <c r="GO606" i="1"/>
  <c r="GP606" i="1"/>
  <c r="GV606" i="1"/>
  <c r="HC606" i="1" s="1"/>
  <c r="GX606" i="1" s="1"/>
  <c r="HG606" i="1"/>
  <c r="P607" i="1"/>
  <c r="R607" i="1"/>
  <c r="S607" i="1"/>
  <c r="CZ607" i="1" s="1"/>
  <c r="Y607" i="1" s="1"/>
  <c r="W607" i="1"/>
  <c r="AC607" i="1"/>
  <c r="AB607" i="1" s="1"/>
  <c r="AE607" i="1"/>
  <c r="AD607" i="1" s="1"/>
  <c r="AF607" i="1"/>
  <c r="AG607" i="1"/>
  <c r="AH607" i="1"/>
  <c r="CV607" i="1" s="1"/>
  <c r="U607" i="1" s="1"/>
  <c r="AI607" i="1"/>
  <c r="CW607" i="1" s="1"/>
  <c r="V607" i="1" s="1"/>
  <c r="AJ607" i="1"/>
  <c r="CQ607" i="1"/>
  <c r="CR607" i="1"/>
  <c r="Q607" i="1" s="1"/>
  <c r="CS607" i="1"/>
  <c r="CT607" i="1"/>
  <c r="CU607" i="1"/>
  <c r="T607" i="1" s="1"/>
  <c r="CX607" i="1"/>
  <c r="FR607" i="1"/>
  <c r="GL607" i="1"/>
  <c r="GO607" i="1"/>
  <c r="GP607" i="1"/>
  <c r="GV607" i="1"/>
  <c r="HC607" i="1"/>
  <c r="GX607" i="1" s="1"/>
  <c r="HG607" i="1"/>
  <c r="Q608" i="1"/>
  <c r="AC608" i="1"/>
  <c r="AE608" i="1"/>
  <c r="AD608" i="1" s="1"/>
  <c r="AF608" i="1"/>
  <c r="AG608" i="1"/>
  <c r="CU608" i="1" s="1"/>
  <c r="T608" i="1" s="1"/>
  <c r="AH608" i="1"/>
  <c r="CV608" i="1" s="1"/>
  <c r="U608" i="1" s="1"/>
  <c r="AI608" i="1"/>
  <c r="AJ608" i="1"/>
  <c r="CQ608" i="1"/>
  <c r="P608" i="1" s="1"/>
  <c r="CR608" i="1"/>
  <c r="CS608" i="1"/>
  <c r="R608" i="1" s="1"/>
  <c r="CZ608" i="1" s="1"/>
  <c r="Y608" i="1" s="1"/>
  <c r="CT608" i="1"/>
  <c r="S608" i="1" s="1"/>
  <c r="CW608" i="1"/>
  <c r="V608" i="1" s="1"/>
  <c r="CX608" i="1"/>
  <c r="W608" i="1" s="1"/>
  <c r="FR608" i="1"/>
  <c r="GL608" i="1"/>
  <c r="GO608" i="1"/>
  <c r="GP608" i="1"/>
  <c r="GV608" i="1"/>
  <c r="HC608" i="1" s="1"/>
  <c r="GX608" i="1" s="1"/>
  <c r="HG608" i="1"/>
  <c r="P609" i="1"/>
  <c r="Q609" i="1"/>
  <c r="S609" i="1"/>
  <c r="W609" i="1"/>
  <c r="Y609" i="1"/>
  <c r="AC609" i="1"/>
  <c r="AE609" i="1"/>
  <c r="AD609" i="1" s="1"/>
  <c r="AB609" i="1" s="1"/>
  <c r="AF609" i="1"/>
  <c r="AG609" i="1"/>
  <c r="CU609" i="1" s="1"/>
  <c r="T609" i="1" s="1"/>
  <c r="AH609" i="1"/>
  <c r="AI609" i="1"/>
  <c r="AJ609" i="1"/>
  <c r="CX609" i="1" s="1"/>
  <c r="CQ609" i="1"/>
  <c r="CR609" i="1"/>
  <c r="CS609" i="1"/>
  <c r="R609" i="1" s="1"/>
  <c r="CY609" i="1" s="1"/>
  <c r="X609" i="1" s="1"/>
  <c r="CT609" i="1"/>
  <c r="CV609" i="1"/>
  <c r="U609" i="1" s="1"/>
  <c r="CW609" i="1"/>
  <c r="V609" i="1" s="1"/>
  <c r="CZ609" i="1"/>
  <c r="FR609" i="1"/>
  <c r="GL609" i="1"/>
  <c r="GO609" i="1"/>
  <c r="GP609" i="1"/>
  <c r="GV609" i="1"/>
  <c r="HC609" i="1" s="1"/>
  <c r="GX609" i="1"/>
  <c r="HG609" i="1"/>
  <c r="R610" i="1"/>
  <c r="U610" i="1"/>
  <c r="AC610" i="1"/>
  <c r="AD610" i="1"/>
  <c r="AB610" i="1" s="1"/>
  <c r="AE610" i="1"/>
  <c r="AF610" i="1"/>
  <c r="AG610" i="1"/>
  <c r="AH610" i="1"/>
  <c r="CV610" i="1" s="1"/>
  <c r="AI610" i="1"/>
  <c r="CW610" i="1" s="1"/>
  <c r="V610" i="1" s="1"/>
  <c r="AJ610" i="1"/>
  <c r="CQ610" i="1"/>
  <c r="P610" i="1" s="1"/>
  <c r="CP610" i="1" s="1"/>
  <c r="O610" i="1" s="1"/>
  <c r="CR610" i="1"/>
  <c r="Q610" i="1" s="1"/>
  <c r="CS610" i="1"/>
  <c r="CT610" i="1"/>
  <c r="S610" i="1" s="1"/>
  <c r="CU610" i="1"/>
  <c r="T610" i="1" s="1"/>
  <c r="CX610" i="1"/>
  <c r="W610" i="1" s="1"/>
  <c r="FR610" i="1"/>
  <c r="GL610" i="1"/>
  <c r="GO610" i="1"/>
  <c r="GP610" i="1"/>
  <c r="GV610" i="1"/>
  <c r="GX610" i="1"/>
  <c r="HC610" i="1"/>
  <c r="HG610" i="1"/>
  <c r="B612" i="1"/>
  <c r="C612" i="1"/>
  <c r="C585" i="1" s="1"/>
  <c r="D612" i="1"/>
  <c r="F612" i="1"/>
  <c r="G612" i="1"/>
  <c r="G585" i="1" s="1"/>
  <c r="AO612" i="1"/>
  <c r="BB612" i="1"/>
  <c r="BC612" i="1"/>
  <c r="BC585" i="1" s="1"/>
  <c r="BD612" i="1"/>
  <c r="BX612" i="1"/>
  <c r="CK612" i="1"/>
  <c r="CK585" i="1" s="1"/>
  <c r="CL612" i="1"/>
  <c r="CM612" i="1"/>
  <c r="CM585" i="1" s="1"/>
  <c r="F625" i="1"/>
  <c r="F628" i="1"/>
  <c r="F637" i="1"/>
  <c r="D642" i="1"/>
  <c r="B644" i="1"/>
  <c r="E644" i="1"/>
  <c r="F644" i="1"/>
  <c r="P644" i="1"/>
  <c r="R644" i="1"/>
  <c r="T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AK644" i="1"/>
  <c r="AL644" i="1"/>
  <c r="AM644" i="1"/>
  <c r="AN644" i="1"/>
  <c r="AP644" i="1"/>
  <c r="AQ644" i="1"/>
  <c r="AU644" i="1"/>
  <c r="AW644" i="1"/>
  <c r="BA644" i="1"/>
  <c r="BB644" i="1"/>
  <c r="BE644" i="1"/>
  <c r="BF644" i="1"/>
  <c r="BG644" i="1"/>
  <c r="BH644" i="1"/>
  <c r="BI644" i="1"/>
  <c r="BJ644" i="1"/>
  <c r="BK644" i="1"/>
  <c r="BL644" i="1"/>
  <c r="BM644" i="1"/>
  <c r="BN644" i="1"/>
  <c r="BO644" i="1"/>
  <c r="BP644" i="1"/>
  <c r="BQ644" i="1"/>
  <c r="BR644" i="1"/>
  <c r="BS644" i="1"/>
  <c r="BT644" i="1"/>
  <c r="BU644" i="1"/>
  <c r="BV644" i="1"/>
  <c r="BW644" i="1"/>
  <c r="BX644" i="1"/>
  <c r="BY644" i="1"/>
  <c r="BZ644" i="1"/>
  <c r="CA644" i="1"/>
  <c r="CB644" i="1"/>
  <c r="CC644" i="1"/>
  <c r="CD644" i="1"/>
  <c r="CE644" i="1"/>
  <c r="CF644" i="1"/>
  <c r="CG644" i="1"/>
  <c r="CH644" i="1"/>
  <c r="CI644" i="1"/>
  <c r="CJ644" i="1"/>
  <c r="CK644" i="1"/>
  <c r="CL644" i="1"/>
  <c r="CM644" i="1"/>
  <c r="CN644" i="1"/>
  <c r="CO644" i="1"/>
  <c r="CP644" i="1"/>
  <c r="CQ644" i="1"/>
  <c r="CR644" i="1"/>
  <c r="CS644" i="1"/>
  <c r="CT644" i="1"/>
  <c r="CU644" i="1"/>
  <c r="CV644" i="1"/>
  <c r="CW644" i="1"/>
  <c r="CX644" i="1"/>
  <c r="CY644" i="1"/>
  <c r="CZ644" i="1"/>
  <c r="DA644" i="1"/>
  <c r="DB644" i="1"/>
  <c r="DC644" i="1"/>
  <c r="DD644" i="1"/>
  <c r="DE644" i="1"/>
  <c r="DF644" i="1"/>
  <c r="DG644" i="1"/>
  <c r="DH644" i="1"/>
  <c r="DI644" i="1"/>
  <c r="DJ644" i="1"/>
  <c r="DK644" i="1"/>
  <c r="DL644" i="1"/>
  <c r="DM644" i="1"/>
  <c r="DN644" i="1"/>
  <c r="DO644" i="1"/>
  <c r="DP644" i="1"/>
  <c r="DQ644" i="1"/>
  <c r="DR644" i="1"/>
  <c r="DS644" i="1"/>
  <c r="DT644" i="1"/>
  <c r="DU644" i="1"/>
  <c r="DV644" i="1"/>
  <c r="DW644" i="1"/>
  <c r="DX644" i="1"/>
  <c r="DY644" i="1"/>
  <c r="DZ644" i="1"/>
  <c r="EA644" i="1"/>
  <c r="EB644" i="1"/>
  <c r="EC644" i="1"/>
  <c r="ED644" i="1"/>
  <c r="EE644" i="1"/>
  <c r="EF644" i="1"/>
  <c r="EG644" i="1"/>
  <c r="EH644" i="1"/>
  <c r="EI644" i="1"/>
  <c r="EJ644" i="1"/>
  <c r="EK644" i="1"/>
  <c r="EL644" i="1"/>
  <c r="EM644" i="1"/>
  <c r="EN644" i="1"/>
  <c r="EO644" i="1"/>
  <c r="EP644" i="1"/>
  <c r="EQ644" i="1"/>
  <c r="ER644" i="1"/>
  <c r="ES644" i="1"/>
  <c r="ET644" i="1"/>
  <c r="EU644" i="1"/>
  <c r="EV644" i="1"/>
  <c r="EW644" i="1"/>
  <c r="EX644" i="1"/>
  <c r="EY644" i="1"/>
  <c r="EZ644" i="1"/>
  <c r="FA644" i="1"/>
  <c r="FB644" i="1"/>
  <c r="FC644" i="1"/>
  <c r="FD644" i="1"/>
  <c r="FE644" i="1"/>
  <c r="FF644" i="1"/>
  <c r="FG644" i="1"/>
  <c r="FH644" i="1"/>
  <c r="FI644" i="1"/>
  <c r="FJ644" i="1"/>
  <c r="FK644" i="1"/>
  <c r="FL644" i="1"/>
  <c r="FM644" i="1"/>
  <c r="FN644" i="1"/>
  <c r="FO644" i="1"/>
  <c r="FP644" i="1"/>
  <c r="FQ644" i="1"/>
  <c r="FR644" i="1"/>
  <c r="FS644" i="1"/>
  <c r="FT644" i="1"/>
  <c r="FU644" i="1"/>
  <c r="FV644" i="1"/>
  <c r="FW644" i="1"/>
  <c r="FX644" i="1"/>
  <c r="FY644" i="1"/>
  <c r="FZ644" i="1"/>
  <c r="GA644" i="1"/>
  <c r="GB644" i="1"/>
  <c r="GC644" i="1"/>
  <c r="GD644" i="1"/>
  <c r="GE644" i="1"/>
  <c r="GF644" i="1"/>
  <c r="GG644" i="1"/>
  <c r="GH644" i="1"/>
  <c r="GI644" i="1"/>
  <c r="GJ644" i="1"/>
  <c r="GK644" i="1"/>
  <c r="GL644" i="1"/>
  <c r="GM644" i="1"/>
  <c r="GN644" i="1"/>
  <c r="GO644" i="1"/>
  <c r="GP644" i="1"/>
  <c r="GQ644" i="1"/>
  <c r="GR644" i="1"/>
  <c r="GS644" i="1"/>
  <c r="GT644" i="1"/>
  <c r="GU644" i="1"/>
  <c r="GV644" i="1"/>
  <c r="GW644" i="1"/>
  <c r="GX644" i="1"/>
  <c r="B648" i="1"/>
  <c r="C648" i="1"/>
  <c r="C644" i="1" s="1"/>
  <c r="D648" i="1"/>
  <c r="D644" i="1" s="1"/>
  <c r="F648" i="1"/>
  <c r="G648" i="1"/>
  <c r="G644" i="1" s="1"/>
  <c r="O648" i="1"/>
  <c r="P648" i="1"/>
  <c r="Q648" i="1"/>
  <c r="R648" i="1"/>
  <c r="S648" i="1"/>
  <c r="T648" i="1"/>
  <c r="U648" i="1"/>
  <c r="U644" i="1" s="1"/>
  <c r="V648" i="1"/>
  <c r="F671" i="1" s="1"/>
  <c r="W648" i="1"/>
  <c r="X648" i="1"/>
  <c r="Y648" i="1"/>
  <c r="AO648" i="1"/>
  <c r="AP648" i="1"/>
  <c r="AQ648" i="1"/>
  <c r="AR648" i="1"/>
  <c r="AR644" i="1" s="1"/>
  <c r="AS648" i="1"/>
  <c r="F665" i="1" s="1"/>
  <c r="AT648" i="1"/>
  <c r="F666" i="1" s="1"/>
  <c r="AU648" i="1"/>
  <c r="F667" i="1" s="1"/>
  <c r="AV648" i="1"/>
  <c r="AW648" i="1"/>
  <c r="AX648" i="1"/>
  <c r="AY648" i="1"/>
  <c r="AY644" i="1" s="1"/>
  <c r="AZ648" i="1"/>
  <c r="AZ644" i="1" s="1"/>
  <c r="BA648" i="1"/>
  <c r="BB648" i="1"/>
  <c r="BC648" i="1"/>
  <c r="BD648" i="1"/>
  <c r="BD644" i="1" s="1"/>
  <c r="F651" i="1"/>
  <c r="F654" i="1"/>
  <c r="F656" i="1"/>
  <c r="F657" i="1"/>
  <c r="F658" i="1"/>
  <c r="F659" i="1"/>
  <c r="F661" i="1"/>
  <c r="F662" i="1"/>
  <c r="F668" i="1"/>
  <c r="F669" i="1"/>
  <c r="F670" i="1"/>
  <c r="F673" i="1"/>
  <c r="F674" i="1"/>
  <c r="F675" i="1"/>
  <c r="F676" i="1"/>
  <c r="B678" i="1"/>
  <c r="B22" i="1" s="1"/>
  <c r="C678" i="1"/>
  <c r="C22" i="1" s="1"/>
  <c r="D678" i="1"/>
  <c r="D22" i="1" s="1"/>
  <c r="F678" i="1"/>
  <c r="F22" i="1" s="1"/>
  <c r="G678" i="1"/>
  <c r="G22" i="1" s="1"/>
  <c r="F712" i="1"/>
  <c r="B715" i="1"/>
  <c r="B18" i="1" s="1"/>
  <c r="C715" i="1"/>
  <c r="C18" i="1" s="1"/>
  <c r="D715" i="1"/>
  <c r="D18" i="1" s="1"/>
  <c r="F715" i="1"/>
  <c r="F18" i="1" s="1"/>
  <c r="G715" i="1"/>
  <c r="G18" i="1" s="1"/>
  <c r="L492" i="6" l="1"/>
  <c r="L490" i="6" s="1"/>
  <c r="L857" i="6"/>
  <c r="L969" i="6"/>
  <c r="L1519" i="6"/>
  <c r="L1542" i="6" s="1"/>
  <c r="AT451" i="6"/>
  <c r="L1636" i="6"/>
  <c r="L1567" i="6"/>
  <c r="L1275" i="6"/>
  <c r="AT1086" i="6"/>
  <c r="L1083" i="6" s="1"/>
  <c r="L837" i="6"/>
  <c r="L447" i="6"/>
  <c r="L1601" i="6"/>
  <c r="L1597" i="6"/>
  <c r="L1644" i="6" s="1"/>
  <c r="L903" i="6"/>
  <c r="L1021" i="6"/>
  <c r="L703" i="6"/>
  <c r="L984" i="6"/>
  <c r="L338" i="6"/>
  <c r="L1163" i="6"/>
  <c r="L325" i="6"/>
  <c r="L361" i="6"/>
  <c r="L448" i="6"/>
  <c r="L1565" i="6"/>
  <c r="L1563" i="6" s="1"/>
  <c r="L1065" i="6"/>
  <c r="L339" i="6"/>
  <c r="L192" i="6"/>
  <c r="L190" i="6" s="1"/>
  <c r="L83" i="6"/>
  <c r="L777" i="6"/>
  <c r="AT795" i="6"/>
  <c r="L792" i="6" s="1"/>
  <c r="L1359" i="6"/>
  <c r="L1382" i="6" s="1"/>
  <c r="L983" i="6"/>
  <c r="L224" i="6"/>
  <c r="AT242" i="6"/>
  <c r="AB258" i="1"/>
  <c r="AB213" i="1"/>
  <c r="CD114" i="1"/>
  <c r="CD107" i="1" s="1"/>
  <c r="CD75" i="1"/>
  <c r="AU75" i="1" s="1"/>
  <c r="BZ114" i="1"/>
  <c r="L899" i="6"/>
  <c r="AO679" i="6"/>
  <c r="L675" i="6"/>
  <c r="L1022" i="6"/>
  <c r="L1178" i="6"/>
  <c r="L1066" i="6"/>
  <c r="L1013" i="6"/>
  <c r="L954" i="6"/>
  <c r="L1015" i="6"/>
  <c r="L998" i="6"/>
  <c r="L182" i="6"/>
  <c r="L765" i="6"/>
  <c r="AO435" i="6"/>
  <c r="L181" i="6"/>
  <c r="L764" i="6"/>
  <c r="AO355" i="6"/>
  <c r="L351" i="6"/>
  <c r="L65" i="6"/>
  <c r="L488" i="6"/>
  <c r="L1496" i="6"/>
  <c r="L1494" i="6" s="1"/>
  <c r="L1485" i="6" s="1"/>
  <c r="L1508" i="6" s="1"/>
  <c r="L605" i="6"/>
  <c r="L838" i="6"/>
  <c r="L898" i="6"/>
  <c r="L910" i="6"/>
  <c r="L261" i="6"/>
  <c r="L702" i="6"/>
  <c r="L194" i="6"/>
  <c r="L1556" i="6"/>
  <c r="L1625" i="6"/>
  <c r="L90" i="6"/>
  <c r="L66" i="6"/>
  <c r="L1568" i="6"/>
  <c r="L102" i="6"/>
  <c r="L1305" i="6"/>
  <c r="AT1320" i="6"/>
  <c r="L1510" i="6"/>
  <c r="L1646" i="6"/>
  <c r="L1113" i="6"/>
  <c r="AT1124" i="6"/>
  <c r="L1121" i="6" s="1"/>
  <c r="L1051" i="6"/>
  <c r="L135" i="6"/>
  <c r="L749" i="6"/>
  <c r="AO753" i="6"/>
  <c r="AO266" i="6"/>
  <c r="L397" i="6"/>
  <c r="AO584" i="6"/>
  <c r="L95" i="6"/>
  <c r="L1261" i="6"/>
  <c r="L396" i="6"/>
  <c r="L189" i="6"/>
  <c r="L201" i="6"/>
  <c r="L136" i="6"/>
  <c r="L539" i="6"/>
  <c r="L1219" i="6"/>
  <c r="L1282" i="6"/>
  <c r="L1270" i="6"/>
  <c r="L799" i="6"/>
  <c r="AO1138" i="6"/>
  <c r="L1218" i="6"/>
  <c r="AT527" i="6"/>
  <c r="L517" i="6"/>
  <c r="L890" i="6"/>
  <c r="L1149" i="6"/>
  <c r="L1239" i="6"/>
  <c r="AO1244" i="6"/>
  <c r="L1273" i="6" s="1"/>
  <c r="L1271" i="6" s="1"/>
  <c r="L1134" i="6"/>
  <c r="L858" i="6"/>
  <c r="L580" i="6"/>
  <c r="AO601" i="6"/>
  <c r="L597" i="6"/>
  <c r="L1148" i="6"/>
  <c r="L1263" i="6"/>
  <c r="L93" i="6"/>
  <c r="AO479" i="6"/>
  <c r="AO664" i="6"/>
  <c r="L660" i="6"/>
  <c r="L326" i="6"/>
  <c r="L483" i="6"/>
  <c r="L495" i="6"/>
  <c r="AB350" i="1"/>
  <c r="AB266" i="1"/>
  <c r="AB263" i="1"/>
  <c r="AB214" i="1"/>
  <c r="AB391" i="1"/>
  <c r="AB394" i="1"/>
  <c r="AB170" i="1"/>
  <c r="AB439" i="1"/>
  <c r="AB437" i="1"/>
  <c r="CC222" i="1"/>
  <c r="AT222" i="1" s="1"/>
  <c r="AB172" i="1"/>
  <c r="AB390" i="1"/>
  <c r="AB267" i="1"/>
  <c r="BY402" i="1"/>
  <c r="BY387" i="1" s="1"/>
  <c r="CD474" i="1"/>
  <c r="AU478" i="1"/>
  <c r="F497" i="1" s="1"/>
  <c r="F485" i="1"/>
  <c r="AX474" i="1"/>
  <c r="AB396" i="1"/>
  <c r="AB259" i="1"/>
  <c r="AB173" i="1"/>
  <c r="BY177" i="1"/>
  <c r="AP177" i="1" s="1"/>
  <c r="BY355" i="1"/>
  <c r="BY345" i="1" s="1"/>
  <c r="AB71" i="1"/>
  <c r="AB218" i="1"/>
  <c r="AB349" i="1"/>
  <c r="AI75" i="1"/>
  <c r="V75" i="1" s="1"/>
  <c r="AB32" i="1"/>
  <c r="AB436" i="1"/>
  <c r="BY114" i="1"/>
  <c r="AP114" i="1" s="1"/>
  <c r="CD442" i="1"/>
  <c r="CD434" i="1" s="1"/>
  <c r="AB389" i="1"/>
  <c r="AB351" i="1"/>
  <c r="CD402" i="1"/>
  <c r="CD387" i="1" s="1"/>
  <c r="AB257" i="1"/>
  <c r="AB111" i="1"/>
  <c r="CC313" i="1"/>
  <c r="AB171" i="1"/>
  <c r="AT478" i="1"/>
  <c r="AB309" i="1"/>
  <c r="CB114" i="1"/>
  <c r="AS114" i="1" s="1"/>
  <c r="AB348" i="1"/>
  <c r="AB70" i="1"/>
  <c r="AB256" i="1"/>
  <c r="BY222" i="1"/>
  <c r="BY209" i="1" s="1"/>
  <c r="CC75" i="1"/>
  <c r="AT75" i="1" s="1"/>
  <c r="BY313" i="1"/>
  <c r="AB308" i="1"/>
  <c r="BY274" i="1"/>
  <c r="AB148" i="1"/>
  <c r="BZ75" i="1"/>
  <c r="CG75" i="1" s="1"/>
  <c r="AB269" i="1"/>
  <c r="CD274" i="1"/>
  <c r="CD254" i="1" s="1"/>
  <c r="BZ36" i="1"/>
  <c r="CG36" i="1" s="1"/>
  <c r="BZ585" i="1"/>
  <c r="AQ612" i="1"/>
  <c r="CG612" i="1"/>
  <c r="BA478" i="1"/>
  <c r="CJ474" i="1"/>
  <c r="AD546" i="1"/>
  <c r="Q553" i="1"/>
  <c r="CI553" i="1"/>
  <c r="AP553" i="1"/>
  <c r="BY546" i="1"/>
  <c r="W553" i="1"/>
  <c r="AJ546" i="1"/>
  <c r="W272" i="1"/>
  <c r="AI612" i="1"/>
  <c r="U553" i="1"/>
  <c r="AH546" i="1"/>
  <c r="CY599" i="1"/>
  <c r="X599" i="1" s="1"/>
  <c r="CZ599" i="1"/>
  <c r="Y599" i="1" s="1"/>
  <c r="CP548" i="1"/>
  <c r="O548" i="1" s="1"/>
  <c r="AC553" i="1"/>
  <c r="GM589" i="1"/>
  <c r="GN589" i="1" s="1"/>
  <c r="GM590" i="1"/>
  <c r="GN590" i="1" s="1"/>
  <c r="GM591" i="1"/>
  <c r="GN591" i="1" s="1"/>
  <c r="BA553" i="1"/>
  <c r="CJ546" i="1"/>
  <c r="CY604" i="1"/>
  <c r="X604" i="1" s="1"/>
  <c r="CZ604" i="1"/>
  <c r="Y604" i="1" s="1"/>
  <c r="GM595" i="1"/>
  <c r="GN595" i="1" s="1"/>
  <c r="F579" i="1"/>
  <c r="X546" i="1"/>
  <c r="AJ612" i="1"/>
  <c r="BY612" i="1"/>
  <c r="GM551" i="1"/>
  <c r="GN551" i="1" s="1"/>
  <c r="CB553" i="1" s="1"/>
  <c r="BA510" i="1"/>
  <c r="AJ510" i="1"/>
  <c r="W514" i="1"/>
  <c r="F499" i="1"/>
  <c r="F91" i="1"/>
  <c r="BC68" i="1"/>
  <c r="BZ546" i="1"/>
  <c r="CZ512" i="1"/>
  <c r="Y512" i="1" s="1"/>
  <c r="AL514" i="1" s="1"/>
  <c r="AF514" i="1"/>
  <c r="CY512" i="1"/>
  <c r="X512" i="1" s="1"/>
  <c r="AK514" i="1" s="1"/>
  <c r="AP474" i="1"/>
  <c r="F655" i="1"/>
  <c r="AX644" i="1"/>
  <c r="F660" i="1"/>
  <c r="Q644" i="1"/>
  <c r="AS644" i="1"/>
  <c r="CP600" i="1"/>
  <c r="O600" i="1" s="1"/>
  <c r="AD612" i="1"/>
  <c r="CP609" i="1"/>
  <c r="O609" i="1" s="1"/>
  <c r="GM609" i="1" s="1"/>
  <c r="GN609" i="1" s="1"/>
  <c r="CY596" i="1"/>
  <c r="X596" i="1" s="1"/>
  <c r="GM596" i="1" s="1"/>
  <c r="GN596" i="1" s="1"/>
  <c r="AH612" i="1"/>
  <c r="AU546" i="1"/>
  <c r="BX146" i="1"/>
  <c r="AO177" i="1"/>
  <c r="R161" i="1"/>
  <c r="GX161" i="1"/>
  <c r="CY605" i="1"/>
  <c r="X605" i="1" s="1"/>
  <c r="CZ605" i="1"/>
  <c r="Y605" i="1" s="1"/>
  <c r="F423" i="1"/>
  <c r="T387" i="1"/>
  <c r="CJ345" i="1"/>
  <c r="BA355" i="1"/>
  <c r="AJ474" i="1"/>
  <c r="W478" i="1"/>
  <c r="AT514" i="1"/>
  <c r="P164" i="1"/>
  <c r="R164" i="1"/>
  <c r="F616" i="1"/>
  <c r="AO585" i="1"/>
  <c r="GN400" i="1"/>
  <c r="F653" i="1"/>
  <c r="AV644" i="1"/>
  <c r="O644" i="1"/>
  <c r="F650" i="1"/>
  <c r="AC612" i="1"/>
  <c r="T514" i="1"/>
  <c r="AC514" i="1"/>
  <c r="CP512" i="1"/>
  <c r="O512" i="1" s="1"/>
  <c r="CK474" i="1"/>
  <c r="BB478" i="1"/>
  <c r="CM254" i="1"/>
  <c r="BD274" i="1"/>
  <c r="T261" i="1"/>
  <c r="AG222" i="1"/>
  <c r="DG102" i="3"/>
  <c r="DI102" i="3"/>
  <c r="DJ102" i="3" s="1"/>
  <c r="DH102" i="3"/>
  <c r="DF102" i="3"/>
  <c r="CX300" i="3"/>
  <c r="CW300" i="3"/>
  <c r="V439" i="1" s="1"/>
  <c r="G1251" i="6" s="1"/>
  <c r="AO644" i="1"/>
  <c r="F652" i="1"/>
  <c r="CP605" i="1"/>
  <c r="O605" i="1" s="1"/>
  <c r="F563" i="1"/>
  <c r="AQ546" i="1"/>
  <c r="CJ612" i="1"/>
  <c r="CP607" i="1"/>
  <c r="O607" i="1" s="1"/>
  <c r="CY598" i="1"/>
  <c r="X598" i="1" s="1"/>
  <c r="GM598" i="1" s="1"/>
  <c r="GN598" i="1" s="1"/>
  <c r="CZ598" i="1"/>
  <c r="Y598" i="1" s="1"/>
  <c r="CY606" i="1"/>
  <c r="X606" i="1" s="1"/>
  <c r="CZ602" i="1"/>
  <c r="Y602" i="1" s="1"/>
  <c r="CY602" i="1"/>
  <c r="X602" i="1" s="1"/>
  <c r="T313" i="1"/>
  <c r="AG306" i="1"/>
  <c r="CP599" i="1"/>
  <c r="O599" i="1" s="1"/>
  <c r="GM588" i="1"/>
  <c r="GN588" i="1" s="1"/>
  <c r="GM610" i="1"/>
  <c r="GN610" i="1" s="1"/>
  <c r="BY306" i="1"/>
  <c r="AE612" i="1"/>
  <c r="AP313" i="1"/>
  <c r="AG474" i="1"/>
  <c r="R270" i="1"/>
  <c r="S270" i="1"/>
  <c r="Q270" i="1"/>
  <c r="GX270" i="1"/>
  <c r="CZ610" i="1"/>
  <c r="Y610" i="1" s="1"/>
  <c r="CY610" i="1"/>
  <c r="X610" i="1" s="1"/>
  <c r="CP606" i="1"/>
  <c r="O606" i="1" s="1"/>
  <c r="GM606" i="1" s="1"/>
  <c r="GN606" i="1" s="1"/>
  <c r="AB603" i="1"/>
  <c r="CD612" i="1"/>
  <c r="AK546" i="1"/>
  <c r="BC434" i="1"/>
  <c r="F458" i="1"/>
  <c r="BB345" i="1"/>
  <c r="F368" i="1"/>
  <c r="CC306" i="1"/>
  <c r="AT313" i="1"/>
  <c r="BB434" i="1"/>
  <c r="F455" i="1"/>
  <c r="CZ216" i="1"/>
  <c r="Y216" i="1" s="1"/>
  <c r="T355" i="1"/>
  <c r="AG345" i="1"/>
  <c r="F557" i="1"/>
  <c r="AO546" i="1"/>
  <c r="R271" i="1"/>
  <c r="CP603" i="1"/>
  <c r="O603" i="1" s="1"/>
  <c r="GM603" i="1" s="1"/>
  <c r="GN603" i="1" s="1"/>
  <c r="AL546" i="1"/>
  <c r="Y553" i="1"/>
  <c r="F494" i="1"/>
  <c r="BC474" i="1"/>
  <c r="CP608" i="1"/>
  <c r="O608" i="1" s="1"/>
  <c r="V514" i="1"/>
  <c r="AI510" i="1"/>
  <c r="CY167" i="1"/>
  <c r="X167" i="1" s="1"/>
  <c r="CZ167" i="1"/>
  <c r="Y167" i="1" s="1"/>
  <c r="W644" i="1"/>
  <c r="F672" i="1"/>
  <c r="CY607" i="1"/>
  <c r="X607" i="1" s="1"/>
  <c r="CY603" i="1"/>
  <c r="X603" i="1" s="1"/>
  <c r="CZ603" i="1"/>
  <c r="Y603" i="1" s="1"/>
  <c r="CZ597" i="1"/>
  <c r="Y597" i="1" s="1"/>
  <c r="GM597" i="1" s="1"/>
  <c r="GN597" i="1" s="1"/>
  <c r="CY597" i="1"/>
  <c r="X597" i="1" s="1"/>
  <c r="CY593" i="1"/>
  <c r="X593" i="1" s="1"/>
  <c r="GM593" i="1" s="1"/>
  <c r="GN593" i="1" s="1"/>
  <c r="CZ593" i="1"/>
  <c r="Y593" i="1" s="1"/>
  <c r="CZ587" i="1"/>
  <c r="Y587" i="1" s="1"/>
  <c r="AF612" i="1"/>
  <c r="CY587" i="1"/>
  <c r="X587" i="1" s="1"/>
  <c r="CI478" i="1"/>
  <c r="BY474" i="1"/>
  <c r="T29" i="1"/>
  <c r="BB514" i="1"/>
  <c r="CK510" i="1"/>
  <c r="GN397" i="1"/>
  <c r="HD397" i="1"/>
  <c r="CM402" i="1" s="1"/>
  <c r="BY510" i="1"/>
  <c r="CI514" i="1"/>
  <c r="BZ26" i="1"/>
  <c r="AB606" i="1"/>
  <c r="AD510" i="1"/>
  <c r="Q514" i="1"/>
  <c r="AQ114" i="1"/>
  <c r="BZ107" i="1"/>
  <c r="CC612" i="1"/>
  <c r="CP587" i="1"/>
  <c r="O587" i="1" s="1"/>
  <c r="CD546" i="1"/>
  <c r="AP514" i="1"/>
  <c r="BY254" i="1"/>
  <c r="AP274" i="1"/>
  <c r="AB220" i="1"/>
  <c r="CZ588" i="1"/>
  <c r="Y588" i="1" s="1"/>
  <c r="CY588" i="1"/>
  <c r="X588" i="1" s="1"/>
  <c r="AG553" i="1"/>
  <c r="V261" i="1"/>
  <c r="CZ600" i="1"/>
  <c r="Y600" i="1" s="1"/>
  <c r="CZ592" i="1"/>
  <c r="Y592" i="1" s="1"/>
  <c r="CY592" i="1"/>
  <c r="X592" i="1" s="1"/>
  <c r="GM592" i="1" s="1"/>
  <c r="GN592" i="1" s="1"/>
  <c r="CM546" i="1"/>
  <c r="BD553" i="1"/>
  <c r="BD510" i="1"/>
  <c r="F539" i="1"/>
  <c r="F415" i="1"/>
  <c r="BB387" i="1"/>
  <c r="BC644" i="1"/>
  <c r="F664" i="1"/>
  <c r="AB599" i="1"/>
  <c r="AG612" i="1"/>
  <c r="AE553" i="1"/>
  <c r="CG474" i="1"/>
  <c r="AB440" i="1"/>
  <c r="AG442" i="1"/>
  <c r="CJ402" i="1"/>
  <c r="GN353" i="1"/>
  <c r="HD353" i="1"/>
  <c r="CM355" i="1" s="1"/>
  <c r="V270" i="1"/>
  <c r="F226" i="1"/>
  <c r="AO209" i="1"/>
  <c r="CY33" i="1"/>
  <c r="X33" i="1" s="1"/>
  <c r="CZ33" i="1"/>
  <c r="Y33" i="1" s="1"/>
  <c r="S644" i="1"/>
  <c r="F663" i="1"/>
  <c r="CY590" i="1"/>
  <c r="X590" i="1" s="1"/>
  <c r="CZ590" i="1"/>
  <c r="Y590" i="1" s="1"/>
  <c r="CM434" i="1"/>
  <c r="BD442" i="1"/>
  <c r="AB395" i="1"/>
  <c r="CD313" i="1"/>
  <c r="CY219" i="1"/>
  <c r="X219" i="1" s="1"/>
  <c r="CZ219" i="1"/>
  <c r="Y219" i="1" s="1"/>
  <c r="CP166" i="1"/>
  <c r="O166" i="1" s="1"/>
  <c r="AG114" i="1"/>
  <c r="CP549" i="1"/>
  <c r="O549" i="1" s="1"/>
  <c r="GM549" i="1" s="1"/>
  <c r="GO549" i="1" s="1"/>
  <c r="GN399" i="1"/>
  <c r="HD399" i="1"/>
  <c r="AB347" i="1"/>
  <c r="AT644" i="1"/>
  <c r="AB608" i="1"/>
  <c r="BZ442" i="1"/>
  <c r="CG442" i="1" s="1"/>
  <c r="CP264" i="1"/>
  <c r="O264" i="1" s="1"/>
  <c r="GM264" i="1" s="1"/>
  <c r="GN264" i="1" s="1"/>
  <c r="V644" i="1"/>
  <c r="CZ589" i="1"/>
  <c r="Y589" i="1" s="1"/>
  <c r="F566" i="1"/>
  <c r="BB546" i="1"/>
  <c r="AT474" i="1"/>
  <c r="F496" i="1"/>
  <c r="F100" i="1"/>
  <c r="BD68" i="1"/>
  <c r="AJ402" i="1"/>
  <c r="AB311" i="1"/>
  <c r="CP220" i="1"/>
  <c r="O220" i="1" s="1"/>
  <c r="CP155" i="1"/>
  <c r="O155" i="1" s="1"/>
  <c r="DH235" i="3"/>
  <c r="DI235" i="3"/>
  <c r="DF235" i="3"/>
  <c r="DG235" i="3"/>
  <c r="DG233" i="3"/>
  <c r="Q348" i="1" s="1"/>
  <c r="DH233" i="3"/>
  <c r="DI233" i="3"/>
  <c r="DF233" i="3"/>
  <c r="DF22" i="3"/>
  <c r="DG22" i="3"/>
  <c r="DI22" i="3"/>
  <c r="DJ22" i="3" s="1"/>
  <c r="DH22" i="3"/>
  <c r="CP602" i="1"/>
  <c r="O602" i="1" s="1"/>
  <c r="CY600" i="1"/>
  <c r="X600" i="1" s="1"/>
  <c r="AB598" i="1"/>
  <c r="U272" i="1"/>
  <c r="S271" i="1"/>
  <c r="Q164" i="1"/>
  <c r="CY34" i="1"/>
  <c r="X34" i="1" s="1"/>
  <c r="CZ34" i="1"/>
  <c r="Y34" i="1" s="1"/>
  <c r="AB551" i="1"/>
  <c r="R514" i="1"/>
  <c r="AE510" i="1"/>
  <c r="CX297" i="3"/>
  <c r="CX295" i="3"/>
  <c r="CW293" i="3"/>
  <c r="CX291" i="3"/>
  <c r="CU289" i="3"/>
  <c r="P438" i="1" s="1"/>
  <c r="W437" i="1"/>
  <c r="AJ442" i="1" s="1"/>
  <c r="CU204" i="3"/>
  <c r="CX204" i="3"/>
  <c r="CU203" i="3"/>
  <c r="CW208" i="3"/>
  <c r="CU202" i="3"/>
  <c r="CX208" i="3"/>
  <c r="CW211" i="3"/>
  <c r="CX214" i="3"/>
  <c r="CV203" i="3"/>
  <c r="CX211" i="3"/>
  <c r="CV204" i="3"/>
  <c r="CX206" i="3"/>
  <c r="CU205" i="3"/>
  <c r="CV205" i="3"/>
  <c r="CX210" i="3"/>
  <c r="CX203" i="3"/>
  <c r="I272" i="1"/>
  <c r="GX272" i="1" s="1"/>
  <c r="CW207" i="3"/>
  <c r="CX212" i="3"/>
  <c r="CY162" i="1"/>
  <c r="X162" i="1" s="1"/>
  <c r="CZ162" i="1"/>
  <c r="Y162" i="1" s="1"/>
  <c r="CJ177" i="1"/>
  <c r="CP604" i="1"/>
  <c r="O604" i="1" s="1"/>
  <c r="GM604" i="1" s="1"/>
  <c r="GN604" i="1" s="1"/>
  <c r="AB596" i="1"/>
  <c r="CZ594" i="1"/>
  <c r="Y594" i="1" s="1"/>
  <c r="GM594" i="1" s="1"/>
  <c r="GN594" i="1" s="1"/>
  <c r="S550" i="1"/>
  <c r="AF553" i="1" s="1"/>
  <c r="F482" i="1"/>
  <c r="AO474" i="1"/>
  <c r="AO442" i="1"/>
  <c r="BX434" i="1"/>
  <c r="CL345" i="1"/>
  <c r="BC355" i="1"/>
  <c r="CD355" i="1"/>
  <c r="CJ313" i="1"/>
  <c r="U270" i="1"/>
  <c r="BB222" i="1"/>
  <c r="CK209" i="1"/>
  <c r="CP169" i="1"/>
  <c r="O169" i="1" s="1"/>
  <c r="CY149" i="1"/>
  <c r="X149" i="1" s="1"/>
  <c r="CZ149" i="1"/>
  <c r="Y149" i="1" s="1"/>
  <c r="AG75" i="1"/>
  <c r="CG553" i="1"/>
  <c r="BX546" i="1"/>
  <c r="AO510" i="1"/>
  <c r="F518" i="1"/>
  <c r="CV298" i="3"/>
  <c r="U439" i="1" s="1"/>
  <c r="G1248" i="6" s="1"/>
  <c r="CU298" i="3"/>
  <c r="P440" i="1" s="1"/>
  <c r="CW301" i="3"/>
  <c r="CX304" i="3"/>
  <c r="CX302" i="3"/>
  <c r="CX299" i="3"/>
  <c r="CX305" i="3"/>
  <c r="P272" i="1"/>
  <c r="CC274" i="1"/>
  <c r="BD209" i="1"/>
  <c r="F247" i="1"/>
  <c r="P161" i="1"/>
  <c r="CP161" i="1" s="1"/>
  <c r="O161" i="1" s="1"/>
  <c r="CP156" i="1"/>
  <c r="O156" i="1" s="1"/>
  <c r="CY608" i="1"/>
  <c r="X608" i="1" s="1"/>
  <c r="CY595" i="1"/>
  <c r="X595" i="1" s="1"/>
  <c r="CG514" i="1"/>
  <c r="BC510" i="1"/>
  <c r="GX437" i="1"/>
  <c r="CJ442" i="1" s="1"/>
  <c r="I271" i="1"/>
  <c r="Q271" i="1" s="1"/>
  <c r="CJ222" i="1"/>
  <c r="DF9" i="3"/>
  <c r="DH9" i="3"/>
  <c r="DI9" i="3"/>
  <c r="DG9" i="3"/>
  <c r="U28" i="1"/>
  <c r="G46" i="6" s="1"/>
  <c r="CZ591" i="1"/>
  <c r="Y591" i="1" s="1"/>
  <c r="AB587" i="1"/>
  <c r="V550" i="1"/>
  <c r="AI553" i="1" s="1"/>
  <c r="AQ478" i="1"/>
  <c r="BZ474" i="1"/>
  <c r="R168" i="1"/>
  <c r="U168" i="1"/>
  <c r="S168" i="1"/>
  <c r="CP34" i="1"/>
  <c r="O34" i="1" s="1"/>
  <c r="GM34" i="1" s="1"/>
  <c r="GN34" i="1" s="1"/>
  <c r="CX293" i="3"/>
  <c r="CW284" i="3"/>
  <c r="CX284" i="3"/>
  <c r="AB593" i="1"/>
  <c r="BC553" i="1"/>
  <c r="CL546" i="1"/>
  <c r="CL510" i="1"/>
  <c r="CC355" i="1"/>
  <c r="BC274" i="1"/>
  <c r="CL254" i="1"/>
  <c r="S164" i="1"/>
  <c r="DF238" i="3"/>
  <c r="DG238" i="3"/>
  <c r="DH238" i="3"/>
  <c r="DI238" i="3"/>
  <c r="AB590" i="1"/>
  <c r="CX310" i="3"/>
  <c r="CU307" i="3"/>
  <c r="CV307" i="3"/>
  <c r="U476" i="1" s="1"/>
  <c r="CW309" i="3"/>
  <c r="V476" i="1" s="1"/>
  <c r="CX309" i="3"/>
  <c r="CW312" i="3"/>
  <c r="CX314" i="3"/>
  <c r="CX312" i="3"/>
  <c r="W220" i="1"/>
  <c r="AJ222" i="1" s="1"/>
  <c r="Q168" i="1"/>
  <c r="AB161" i="1"/>
  <c r="CU46" i="3"/>
  <c r="CX46" i="3"/>
  <c r="CW48" i="3"/>
  <c r="CX48" i="3"/>
  <c r="CX55" i="3"/>
  <c r="CX47" i="3"/>
  <c r="CX54" i="3"/>
  <c r="CX56" i="3"/>
  <c r="CW50" i="3"/>
  <c r="DF219" i="3"/>
  <c r="DG219" i="3"/>
  <c r="DI219" i="3"/>
  <c r="DJ219" i="3" s="1"/>
  <c r="DH219" i="3"/>
  <c r="AB595" i="1"/>
  <c r="BY442" i="1"/>
  <c r="P270" i="1"/>
  <c r="CP270" i="1" s="1"/>
  <c r="O270" i="1" s="1"/>
  <c r="AB153" i="1"/>
  <c r="BZ313" i="1"/>
  <c r="GX269" i="1"/>
  <c r="AB268" i="1"/>
  <c r="CP219" i="1"/>
  <c r="O219" i="1" s="1"/>
  <c r="GM219" i="1" s="1"/>
  <c r="GN219" i="1" s="1"/>
  <c r="CJ114" i="1"/>
  <c r="DH240" i="3"/>
  <c r="DG240" i="3"/>
  <c r="DJ240" i="3" s="1"/>
  <c r="DI240" i="3"/>
  <c r="DF240" i="3"/>
  <c r="DJ236" i="3"/>
  <c r="DG94" i="3"/>
  <c r="DF94" i="3"/>
  <c r="DJ94" i="3" s="1"/>
  <c r="DH94" i="3"/>
  <c r="DI94" i="3"/>
  <c r="DI65" i="3"/>
  <c r="DF65" i="3"/>
  <c r="DJ65" i="3" s="1"/>
  <c r="DG65" i="3"/>
  <c r="DH65" i="3"/>
  <c r="DH42" i="3"/>
  <c r="DI42" i="3"/>
  <c r="DF42" i="3"/>
  <c r="DJ42" i="3" s="1"/>
  <c r="DG42" i="3"/>
  <c r="CC402" i="1"/>
  <c r="F359" i="1"/>
  <c r="AO345" i="1"/>
  <c r="DG189" i="3"/>
  <c r="DF189" i="3"/>
  <c r="DJ189" i="3" s="1"/>
  <c r="DI189" i="3"/>
  <c r="DH189" i="3"/>
  <c r="CV138" i="3"/>
  <c r="CX138" i="3"/>
  <c r="Q155" i="1"/>
  <c r="S155" i="1"/>
  <c r="CL107" i="1"/>
  <c r="BC114" i="1"/>
  <c r="CW311" i="3"/>
  <c r="CX311" i="3"/>
  <c r="AB438" i="1"/>
  <c r="GN398" i="1"/>
  <c r="AB392" i="1"/>
  <c r="T260" i="1"/>
  <c r="BZ222" i="1"/>
  <c r="BB146" i="1"/>
  <c r="F190" i="1"/>
  <c r="V165" i="1"/>
  <c r="U164" i="1"/>
  <c r="CD177" i="1"/>
  <c r="DG243" i="3"/>
  <c r="DH243" i="3"/>
  <c r="DI243" i="3"/>
  <c r="DF243" i="3"/>
  <c r="AJ355" i="1"/>
  <c r="T270" i="1"/>
  <c r="CZ265" i="1"/>
  <c r="Y265" i="1" s="1"/>
  <c r="CY265" i="1"/>
  <c r="X265" i="1" s="1"/>
  <c r="GM265" i="1" s="1"/>
  <c r="GN265" i="1" s="1"/>
  <c r="CP149" i="1"/>
  <c r="O149" i="1" s="1"/>
  <c r="GM149" i="1" s="1"/>
  <c r="GN149" i="1" s="1"/>
  <c r="DG255" i="3"/>
  <c r="DJ255" i="3" s="1"/>
  <c r="DF255" i="3"/>
  <c r="DH255" i="3"/>
  <c r="DI255" i="3"/>
  <c r="DG230" i="3"/>
  <c r="DH230" i="3"/>
  <c r="DI230" i="3"/>
  <c r="DJ230" i="3" s="1"/>
  <c r="DF230" i="3"/>
  <c r="DF228" i="3"/>
  <c r="DG228" i="3"/>
  <c r="DI228" i="3"/>
  <c r="DH228" i="3"/>
  <c r="DH224" i="3"/>
  <c r="DJ224" i="3" s="1"/>
  <c r="DI224" i="3"/>
  <c r="DF224" i="3"/>
  <c r="CV173" i="3"/>
  <c r="CX173" i="3"/>
  <c r="AB393" i="1"/>
  <c r="BZ402" i="1"/>
  <c r="GX164" i="1"/>
  <c r="R155" i="1"/>
  <c r="GM151" i="1"/>
  <c r="GN151" i="1" s="1"/>
  <c r="CV289" i="3"/>
  <c r="U437" i="1" s="1"/>
  <c r="DF193" i="3"/>
  <c r="DG193" i="3"/>
  <c r="DJ193" i="3" s="1"/>
  <c r="DH193" i="3"/>
  <c r="DI193" i="3"/>
  <c r="AB310" i="1"/>
  <c r="U271" i="1"/>
  <c r="V220" i="1"/>
  <c r="V161" i="1"/>
  <c r="AU68" i="1"/>
  <c r="F94" i="1"/>
  <c r="CD68" i="1"/>
  <c r="CW248" i="3"/>
  <c r="V351" i="1" s="1"/>
  <c r="G993" i="6" s="1"/>
  <c r="CX248" i="3"/>
  <c r="T439" i="1"/>
  <c r="BZ355" i="1"/>
  <c r="CI355" i="1" s="1"/>
  <c r="AJ313" i="1"/>
  <c r="BZ274" i="1"/>
  <c r="CL146" i="1"/>
  <c r="BC177" i="1"/>
  <c r="CP163" i="1"/>
  <c r="O163" i="1" s="1"/>
  <c r="DF163" i="3"/>
  <c r="DH163" i="3"/>
  <c r="DI163" i="3"/>
  <c r="DG163" i="3"/>
  <c r="DF151" i="3"/>
  <c r="DH151" i="3"/>
  <c r="DG151" i="3"/>
  <c r="DI151" i="3"/>
  <c r="R260" i="1"/>
  <c r="AB156" i="1"/>
  <c r="V155" i="1"/>
  <c r="DH216" i="3"/>
  <c r="DI216" i="3"/>
  <c r="DJ216" i="3" s="1"/>
  <c r="DF216" i="3"/>
  <c r="DG216" i="3"/>
  <c r="DG188" i="3"/>
  <c r="DH188" i="3"/>
  <c r="DI188" i="3"/>
  <c r="DF188" i="3"/>
  <c r="DJ188" i="3" s="1"/>
  <c r="AB264" i="1"/>
  <c r="R261" i="1"/>
  <c r="GX260" i="1"/>
  <c r="CP216" i="1"/>
  <c r="O216" i="1" s="1"/>
  <c r="GM216" i="1" s="1"/>
  <c r="GN216" i="1" s="1"/>
  <c r="CP167" i="1"/>
  <c r="O167" i="1" s="1"/>
  <c r="GM167" i="1" s="1"/>
  <c r="GN167" i="1" s="1"/>
  <c r="S160" i="1"/>
  <c r="V160" i="1"/>
  <c r="GX155" i="1"/>
  <c r="CY152" i="1"/>
  <c r="X152" i="1" s="1"/>
  <c r="CZ152" i="1"/>
  <c r="Y152" i="1" s="1"/>
  <c r="GM152" i="1" s="1"/>
  <c r="GN152" i="1" s="1"/>
  <c r="CC177" i="1"/>
  <c r="AJ75" i="1"/>
  <c r="CV257" i="3"/>
  <c r="U391" i="1" s="1"/>
  <c r="CX257" i="3"/>
  <c r="DF25" i="3"/>
  <c r="DG25" i="3"/>
  <c r="DH25" i="3"/>
  <c r="DI25" i="3"/>
  <c r="W270" i="1"/>
  <c r="GX261" i="1"/>
  <c r="S220" i="1"/>
  <c r="U161" i="1"/>
  <c r="V393" i="1"/>
  <c r="G1114" i="6" s="1"/>
  <c r="DG262" i="3"/>
  <c r="Q392" i="1" s="1"/>
  <c r="DH262" i="3"/>
  <c r="DF262" i="3"/>
  <c r="DI262" i="3"/>
  <c r="DF67" i="3"/>
  <c r="DJ67" i="3" s="1"/>
  <c r="DH67" i="3"/>
  <c r="DI67" i="3"/>
  <c r="DG67" i="3"/>
  <c r="W269" i="1"/>
  <c r="Q220" i="1"/>
  <c r="CP217" i="1"/>
  <c r="O217" i="1" s="1"/>
  <c r="GM217" i="1" s="1"/>
  <c r="GN217" i="1" s="1"/>
  <c r="AB169" i="1"/>
  <c r="P168" i="1"/>
  <c r="W162" i="1"/>
  <c r="AJ177" i="1" s="1"/>
  <c r="Q162" i="1"/>
  <c r="V112" i="1"/>
  <c r="W112" i="1"/>
  <c r="AJ114" i="1" s="1"/>
  <c r="P112" i="1"/>
  <c r="S112" i="1"/>
  <c r="AB261" i="1"/>
  <c r="CY216" i="1"/>
  <c r="X216" i="1" s="1"/>
  <c r="CZ169" i="1"/>
  <c r="Y169" i="1" s="1"/>
  <c r="CD36" i="1"/>
  <c r="AB262" i="1"/>
  <c r="AB175" i="1"/>
  <c r="CM107" i="1"/>
  <c r="BD114" i="1"/>
  <c r="CP31" i="1"/>
  <c r="O31" i="1" s="1"/>
  <c r="CX294" i="3"/>
  <c r="DF287" i="3"/>
  <c r="DG287" i="3"/>
  <c r="DH287" i="3"/>
  <c r="DI287" i="3"/>
  <c r="DJ265" i="3"/>
  <c r="DH185" i="3"/>
  <c r="DG185" i="3"/>
  <c r="DI185" i="3"/>
  <c r="DJ185" i="3" s="1"/>
  <c r="DF185" i="3"/>
  <c r="CX178" i="3"/>
  <c r="CP215" i="1"/>
  <c r="O215" i="1" s="1"/>
  <c r="GM215" i="1" s="1"/>
  <c r="GN215" i="1" s="1"/>
  <c r="CD222" i="1"/>
  <c r="T161" i="1"/>
  <c r="W155" i="1"/>
  <c r="CX296" i="3"/>
  <c r="DF281" i="3"/>
  <c r="DG281" i="3"/>
  <c r="DH281" i="3"/>
  <c r="DI281" i="3"/>
  <c r="AO402" i="1"/>
  <c r="AO313" i="1"/>
  <c r="AB215" i="1"/>
  <c r="P162" i="1"/>
  <c r="BZ177" i="1"/>
  <c r="W111" i="1"/>
  <c r="BC36" i="1"/>
  <c r="CL26" i="1"/>
  <c r="AB33" i="1"/>
  <c r="DF200" i="3"/>
  <c r="DG200" i="3"/>
  <c r="DH200" i="3"/>
  <c r="DI200" i="3"/>
  <c r="DG169" i="3"/>
  <c r="DF169" i="3"/>
  <c r="DH169" i="3"/>
  <c r="DI169" i="3"/>
  <c r="I262" i="1"/>
  <c r="R262" i="1" s="1"/>
  <c r="CY163" i="1"/>
  <c r="X163" i="1" s="1"/>
  <c r="CZ163" i="1"/>
  <c r="Y163" i="1" s="1"/>
  <c r="BY107" i="1"/>
  <c r="CK26" i="1"/>
  <c r="BB36" i="1"/>
  <c r="CX171" i="3"/>
  <c r="I260" i="1"/>
  <c r="U220" i="1"/>
  <c r="CZ215" i="1"/>
  <c r="Y215" i="1" s="1"/>
  <c r="W164" i="1"/>
  <c r="V162" i="1"/>
  <c r="W161" i="1"/>
  <c r="DI254" i="3"/>
  <c r="DJ254" i="3" s="1"/>
  <c r="DF254" i="3"/>
  <c r="DG254" i="3"/>
  <c r="DH254" i="3"/>
  <c r="CW165" i="3"/>
  <c r="V257" i="1" s="1"/>
  <c r="G655" i="6" s="1"/>
  <c r="CX165" i="3"/>
  <c r="BD313" i="1"/>
  <c r="AO274" i="1"/>
  <c r="T220" i="1"/>
  <c r="V164" i="1"/>
  <c r="AB28" i="1"/>
  <c r="CW292" i="3"/>
  <c r="DF264" i="3"/>
  <c r="DG264" i="3"/>
  <c r="DH264" i="3"/>
  <c r="DI264" i="3"/>
  <c r="DJ260" i="3"/>
  <c r="DG246" i="3"/>
  <c r="DH246" i="3"/>
  <c r="DI246" i="3"/>
  <c r="DJ246" i="3" s="1"/>
  <c r="CV171" i="3"/>
  <c r="CU173" i="3"/>
  <c r="CU172" i="3"/>
  <c r="CX177" i="3"/>
  <c r="CU170" i="3"/>
  <c r="CX170" i="3"/>
  <c r="CX182" i="3"/>
  <c r="CW179" i="3"/>
  <c r="CW177" i="3"/>
  <c r="CV170" i="3"/>
  <c r="CX179" i="3"/>
  <c r="CX172" i="3"/>
  <c r="CX176" i="3"/>
  <c r="CX180" i="3"/>
  <c r="I261" i="1"/>
  <c r="W261" i="1" s="1"/>
  <c r="R220" i="1"/>
  <c r="T164" i="1"/>
  <c r="U112" i="1"/>
  <c r="S29" i="1"/>
  <c r="CC36" i="1"/>
  <c r="DG266" i="3"/>
  <c r="DH266" i="3"/>
  <c r="DI266" i="3"/>
  <c r="DF266" i="3"/>
  <c r="DJ266" i="3" s="1"/>
  <c r="CX256" i="3"/>
  <c r="CW256" i="3"/>
  <c r="V390" i="1" s="1"/>
  <c r="G1060" i="6" s="1"/>
  <c r="DF191" i="3"/>
  <c r="DG191" i="3"/>
  <c r="DI191" i="3"/>
  <c r="DH191" i="3"/>
  <c r="R266" i="1" s="1"/>
  <c r="Q161" i="1"/>
  <c r="GX160" i="1"/>
  <c r="T160" i="1"/>
  <c r="AG177" i="1" s="1"/>
  <c r="AB159" i="1"/>
  <c r="U153" i="1"/>
  <c r="BX107" i="1"/>
  <c r="AO114" i="1"/>
  <c r="T111" i="1"/>
  <c r="CX301" i="3"/>
  <c r="CX231" i="3"/>
  <c r="CW231" i="3"/>
  <c r="V347" i="1" s="1"/>
  <c r="DF92" i="3"/>
  <c r="DJ92" i="3" s="1"/>
  <c r="DH92" i="3"/>
  <c r="DI92" i="3"/>
  <c r="DG92" i="3"/>
  <c r="DF58" i="3"/>
  <c r="DH58" i="3"/>
  <c r="DI58" i="3"/>
  <c r="DG58" i="3"/>
  <c r="W168" i="1"/>
  <c r="GX166" i="1"/>
  <c r="T165" i="1"/>
  <c r="U155" i="1"/>
  <c r="AB110" i="1"/>
  <c r="CW291" i="3"/>
  <c r="V437" i="1" s="1"/>
  <c r="G1229" i="6" s="1"/>
  <c r="DF105" i="3"/>
  <c r="P171" i="1" s="1"/>
  <c r="DH105" i="3"/>
  <c r="DI105" i="3"/>
  <c r="DJ105" i="3" s="1"/>
  <c r="DG105" i="3"/>
  <c r="AB174" i="1"/>
  <c r="R160" i="1"/>
  <c r="AB154" i="1"/>
  <c r="S153" i="1"/>
  <c r="AB152" i="1"/>
  <c r="CX313" i="3"/>
  <c r="CW244" i="3"/>
  <c r="V350" i="1" s="1"/>
  <c r="G978" i="6" s="1"/>
  <c r="CX244" i="3"/>
  <c r="DH197" i="3"/>
  <c r="DI197" i="3"/>
  <c r="DF197" i="3"/>
  <c r="DG197" i="3"/>
  <c r="DI99" i="3"/>
  <c r="DG99" i="3"/>
  <c r="DH99" i="3"/>
  <c r="DF99" i="3"/>
  <c r="DJ99" i="3" s="1"/>
  <c r="DG73" i="3"/>
  <c r="DH73" i="3"/>
  <c r="DF73" i="3"/>
  <c r="DJ73" i="3" s="1"/>
  <c r="DI73" i="3"/>
  <c r="DI28" i="3"/>
  <c r="DF28" i="3"/>
  <c r="DG28" i="3"/>
  <c r="Q72" i="1" s="1"/>
  <c r="DH28" i="3"/>
  <c r="R72" i="1" s="1"/>
  <c r="BX209" i="1"/>
  <c r="DF269" i="3"/>
  <c r="DH269" i="3"/>
  <c r="DI269" i="3"/>
  <c r="CW109" i="3"/>
  <c r="V172" i="1" s="1"/>
  <c r="G419" i="6" s="1"/>
  <c r="CX109" i="3"/>
  <c r="DF36" i="3"/>
  <c r="DG36" i="3"/>
  <c r="DH36" i="3"/>
  <c r="DI36" i="3"/>
  <c r="DJ36" i="3" s="1"/>
  <c r="R156" i="1"/>
  <c r="CY156" i="1" s="1"/>
  <c r="X156" i="1" s="1"/>
  <c r="CZ151" i="1"/>
  <c r="Y151" i="1" s="1"/>
  <c r="CG114" i="1"/>
  <c r="DG223" i="3"/>
  <c r="DH223" i="3"/>
  <c r="DF223" i="3"/>
  <c r="DI223" i="3"/>
  <c r="DJ223" i="3" s="1"/>
  <c r="CW221" i="3"/>
  <c r="V309" i="1" s="1"/>
  <c r="G847" i="6" s="1"/>
  <c r="CX221" i="3"/>
  <c r="CX215" i="3"/>
  <c r="CV215" i="3"/>
  <c r="U308" i="1" s="1"/>
  <c r="G831" i="6" s="1"/>
  <c r="DF131" i="3"/>
  <c r="DH131" i="3"/>
  <c r="DI131" i="3"/>
  <c r="DG131" i="3"/>
  <c r="CW77" i="3"/>
  <c r="V157" i="1" s="1"/>
  <c r="G335" i="6" s="1"/>
  <c r="CX77" i="3"/>
  <c r="U169" i="1"/>
  <c r="AB158" i="1"/>
  <c r="P153" i="1"/>
  <c r="CP153" i="1" s="1"/>
  <c r="O153" i="1" s="1"/>
  <c r="CP150" i="1"/>
  <c r="O150" i="1" s="1"/>
  <c r="GM150" i="1" s="1"/>
  <c r="GN150" i="1" s="1"/>
  <c r="CW310" i="3"/>
  <c r="DH275" i="3"/>
  <c r="DI275" i="3"/>
  <c r="DF275" i="3"/>
  <c r="DG275" i="3"/>
  <c r="DJ275" i="3" s="1"/>
  <c r="CW227" i="3"/>
  <c r="V311" i="1" s="1"/>
  <c r="G880" i="6" s="1"/>
  <c r="CX227" i="3"/>
  <c r="CW210" i="3"/>
  <c r="DG90" i="3"/>
  <c r="DH90" i="3"/>
  <c r="DF90" i="3"/>
  <c r="DJ90" i="3" s="1"/>
  <c r="DI90" i="3"/>
  <c r="DH88" i="3"/>
  <c r="DI88" i="3"/>
  <c r="DF88" i="3"/>
  <c r="DJ88" i="3" s="1"/>
  <c r="DG88" i="3"/>
  <c r="AB219" i="1"/>
  <c r="U216" i="1"/>
  <c r="S161" i="1"/>
  <c r="CY154" i="1"/>
  <c r="X154" i="1" s="1"/>
  <c r="GM154" i="1" s="1"/>
  <c r="GN154" i="1" s="1"/>
  <c r="W153" i="1"/>
  <c r="BB107" i="1"/>
  <c r="DG288" i="3"/>
  <c r="DH288" i="3"/>
  <c r="DI288" i="3"/>
  <c r="DF288" i="3"/>
  <c r="DJ288" i="3" s="1"/>
  <c r="BY75" i="1"/>
  <c r="AO26" i="1"/>
  <c r="F40" i="1"/>
  <c r="DJ220" i="3"/>
  <c r="DI86" i="3"/>
  <c r="DG86" i="3"/>
  <c r="CV4" i="3"/>
  <c r="GX111" i="1"/>
  <c r="S31" i="1"/>
  <c r="DF270" i="3"/>
  <c r="DG270" i="3"/>
  <c r="DI270" i="3"/>
  <c r="DH270" i="3"/>
  <c r="CX207" i="3"/>
  <c r="DF156" i="3"/>
  <c r="DJ156" i="3" s="1"/>
  <c r="DH156" i="3"/>
  <c r="DI156" i="3"/>
  <c r="CX145" i="3"/>
  <c r="CX140" i="3"/>
  <c r="DG134" i="3"/>
  <c r="DH134" i="3"/>
  <c r="DF134" i="3"/>
  <c r="P213" i="1" s="1"/>
  <c r="DI134" i="3"/>
  <c r="Q31" i="1"/>
  <c r="AB29" i="1"/>
  <c r="CW279" i="3"/>
  <c r="V395" i="1" s="1"/>
  <c r="G1144" i="6" s="1"/>
  <c r="CW272" i="3"/>
  <c r="CX272" i="3"/>
  <c r="DG160" i="3"/>
  <c r="DI160" i="3"/>
  <c r="DH160" i="3"/>
  <c r="DF160" i="3"/>
  <c r="DG62" i="3"/>
  <c r="DH62" i="3"/>
  <c r="DI62" i="3"/>
  <c r="DF62" i="3"/>
  <c r="DJ62" i="3" s="1"/>
  <c r="W149" i="1"/>
  <c r="CU3" i="3"/>
  <c r="CV3" i="3"/>
  <c r="CX3" i="3"/>
  <c r="CU2" i="3"/>
  <c r="CW6" i="3"/>
  <c r="CW9" i="3"/>
  <c r="CX2" i="3"/>
  <c r="CX5" i="3"/>
  <c r="CW7" i="3"/>
  <c r="CX11" i="3"/>
  <c r="CX13" i="3"/>
  <c r="I29" i="1"/>
  <c r="V29" i="1" s="1"/>
  <c r="CW10" i="3"/>
  <c r="CX10" i="3"/>
  <c r="CU4" i="3"/>
  <c r="I30" i="1"/>
  <c r="P30" i="1" s="1"/>
  <c r="DF279" i="3"/>
  <c r="P395" i="1" s="1"/>
  <c r="DG279" i="3"/>
  <c r="DJ279" i="3" s="1"/>
  <c r="DI279" i="3"/>
  <c r="S395" i="1" s="1"/>
  <c r="DH279" i="3"/>
  <c r="R395" i="1" s="1"/>
  <c r="CW259" i="3"/>
  <c r="V391" i="1" s="1"/>
  <c r="G1075" i="6" s="1"/>
  <c r="CX259" i="3"/>
  <c r="DH198" i="3"/>
  <c r="DG198" i="3"/>
  <c r="Q268" i="1" s="1"/>
  <c r="DI198" i="3"/>
  <c r="CX53" i="3"/>
  <c r="CV21" i="3"/>
  <c r="U70" i="1" s="1"/>
  <c r="G122" i="6" s="1"/>
  <c r="CX21" i="3"/>
  <c r="CJ75" i="1"/>
  <c r="DG234" i="3"/>
  <c r="DH234" i="3"/>
  <c r="DI234" i="3"/>
  <c r="DJ234" i="3" s="1"/>
  <c r="DF234" i="3"/>
  <c r="CV78" i="3"/>
  <c r="U158" i="1" s="1"/>
  <c r="G345" i="6" s="1"/>
  <c r="CX78" i="3"/>
  <c r="DF69" i="3"/>
  <c r="DJ69" i="3" s="1"/>
  <c r="DH69" i="3"/>
  <c r="DI69" i="3"/>
  <c r="DG69" i="3"/>
  <c r="DI19" i="3"/>
  <c r="DF19" i="3"/>
  <c r="DJ19" i="3" s="1"/>
  <c r="DH19" i="3"/>
  <c r="DG19" i="3"/>
  <c r="CV141" i="3"/>
  <c r="CU140" i="3"/>
  <c r="CU138" i="3"/>
  <c r="CU141" i="3"/>
  <c r="CX141" i="3"/>
  <c r="CU139" i="3"/>
  <c r="CW143" i="3"/>
  <c r="CX143" i="3"/>
  <c r="CX144" i="3"/>
  <c r="Q160" i="1"/>
  <c r="CP160" i="1" s="1"/>
  <c r="O160" i="1" s="1"/>
  <c r="U149" i="1"/>
  <c r="F79" i="1"/>
  <c r="AO68" i="1"/>
  <c r="BY36" i="1"/>
  <c r="CX308" i="3"/>
  <c r="CW302" i="3"/>
  <c r="DG282" i="3"/>
  <c r="DI249" i="3"/>
  <c r="DG249" i="3"/>
  <c r="CX213" i="3"/>
  <c r="DF86" i="3"/>
  <c r="DJ86" i="3" s="1"/>
  <c r="CW80" i="3"/>
  <c r="V158" i="1" s="1"/>
  <c r="G348" i="6" s="1"/>
  <c r="CX80" i="3"/>
  <c r="DF71" i="3"/>
  <c r="DJ71" i="3" s="1"/>
  <c r="DH71" i="3"/>
  <c r="DG71" i="3"/>
  <c r="DI71" i="3"/>
  <c r="AB73" i="1"/>
  <c r="CX290" i="3"/>
  <c r="CW283" i="3"/>
  <c r="CX283" i="3"/>
  <c r="DH276" i="3"/>
  <c r="DJ276" i="3" s="1"/>
  <c r="DI276" i="3"/>
  <c r="DF267" i="3"/>
  <c r="DJ267" i="3" s="1"/>
  <c r="DG267" i="3"/>
  <c r="DI267" i="3"/>
  <c r="DF265" i="3"/>
  <c r="DH265" i="3"/>
  <c r="DI265" i="3"/>
  <c r="DF187" i="3"/>
  <c r="DG187" i="3"/>
  <c r="DH187" i="3"/>
  <c r="CX174" i="3"/>
  <c r="CX148" i="3"/>
  <c r="DF129" i="3"/>
  <c r="DG129" i="3"/>
  <c r="DJ129" i="3" s="1"/>
  <c r="DI129" i="3"/>
  <c r="DH129" i="3"/>
  <c r="DF111" i="3"/>
  <c r="DJ111" i="3" s="1"/>
  <c r="DH111" i="3"/>
  <c r="DG111" i="3"/>
  <c r="DI111" i="3"/>
  <c r="CW60" i="3"/>
  <c r="V148" i="1" s="1"/>
  <c r="G306" i="6" s="1"/>
  <c r="CX60" i="3"/>
  <c r="DF276" i="3"/>
  <c r="DH267" i="3"/>
  <c r="DG253" i="3"/>
  <c r="DH253" i="3"/>
  <c r="DF253" i="3"/>
  <c r="DI253" i="3"/>
  <c r="DF251" i="3"/>
  <c r="P389" i="1" s="1"/>
  <c r="DG251" i="3"/>
  <c r="DH251" i="3"/>
  <c r="R389" i="1" s="1"/>
  <c r="DI251" i="3"/>
  <c r="DI187" i="3"/>
  <c r="CW175" i="3"/>
  <c r="CX175" i="3"/>
  <c r="CV153" i="3"/>
  <c r="U218" i="1" s="1"/>
  <c r="G587" i="6" s="1"/>
  <c r="CW144" i="3"/>
  <c r="CV122" i="3"/>
  <c r="U175" i="1" s="1"/>
  <c r="G468" i="6" s="1"/>
  <c r="DF120" i="3"/>
  <c r="DG120" i="3"/>
  <c r="DJ120" i="3" s="1"/>
  <c r="DI120" i="3"/>
  <c r="DH120" i="3"/>
  <c r="CX40" i="3"/>
  <c r="CU35" i="3"/>
  <c r="P110" i="1" s="1"/>
  <c r="CW37" i="3"/>
  <c r="CX38" i="3"/>
  <c r="CX41" i="3"/>
  <c r="CX35" i="3"/>
  <c r="CX37" i="3"/>
  <c r="CW39" i="3"/>
  <c r="CX45" i="3"/>
  <c r="CX43" i="3"/>
  <c r="BD36" i="1"/>
  <c r="DH226" i="3"/>
  <c r="DG226" i="3"/>
  <c r="DI226" i="3"/>
  <c r="DJ226" i="3" s="1"/>
  <c r="DF201" i="3"/>
  <c r="DG201" i="3"/>
  <c r="DJ201" i="3" s="1"/>
  <c r="DI201" i="3"/>
  <c r="DH201" i="3"/>
  <c r="DH184" i="3"/>
  <c r="DI184" i="3"/>
  <c r="DJ184" i="3" s="1"/>
  <c r="DF184" i="3"/>
  <c r="DG184" i="3"/>
  <c r="DI153" i="3"/>
  <c r="DJ153" i="3" s="1"/>
  <c r="DF153" i="3"/>
  <c r="DH153" i="3"/>
  <c r="DG153" i="3"/>
  <c r="CW124" i="3"/>
  <c r="V175" i="1" s="1"/>
  <c r="G471" i="6" s="1"/>
  <c r="CX124" i="3"/>
  <c r="DF122" i="3"/>
  <c r="DG122" i="3"/>
  <c r="DH122" i="3"/>
  <c r="DI122" i="3"/>
  <c r="DF118" i="3"/>
  <c r="DG118" i="3"/>
  <c r="DI118" i="3"/>
  <c r="DH118" i="3"/>
  <c r="CV35" i="3"/>
  <c r="U109" i="1" s="1"/>
  <c r="G222" i="6" s="1"/>
  <c r="CP33" i="1"/>
  <c r="O33" i="1" s="1"/>
  <c r="GM33" i="1" s="1"/>
  <c r="GN33" i="1" s="1"/>
  <c r="DI285" i="3"/>
  <c r="DH285" i="3"/>
  <c r="CX52" i="3"/>
  <c r="CX303" i="3"/>
  <c r="DI245" i="3"/>
  <c r="DF245" i="3"/>
  <c r="DG245" i="3"/>
  <c r="DH245" i="3"/>
  <c r="CW232" i="3"/>
  <c r="CX232" i="3"/>
  <c r="CV218" i="3"/>
  <c r="U309" i="1" s="1"/>
  <c r="G844" i="6" s="1"/>
  <c r="CX218" i="3"/>
  <c r="DF195" i="3"/>
  <c r="DG195" i="3"/>
  <c r="DI195" i="3"/>
  <c r="DJ195" i="3" s="1"/>
  <c r="DG164" i="3"/>
  <c r="DF164" i="3"/>
  <c r="DH164" i="3"/>
  <c r="DI164" i="3"/>
  <c r="CV139" i="3"/>
  <c r="CX107" i="3"/>
  <c r="DH85" i="3"/>
  <c r="DI85" i="3"/>
  <c r="DF85" i="3"/>
  <c r="DJ85" i="3" s="1"/>
  <c r="DG85" i="3"/>
  <c r="CV202" i="3"/>
  <c r="CX202" i="3"/>
  <c r="CX142" i="3"/>
  <c r="DF15" i="3"/>
  <c r="DG15" i="3"/>
  <c r="DI15" i="3"/>
  <c r="DJ15" i="3" s="1"/>
  <c r="CX1" i="3"/>
  <c r="CX158" i="3"/>
  <c r="CV158" i="3"/>
  <c r="U256" i="1" s="1"/>
  <c r="G637" i="6" s="1"/>
  <c r="CX147" i="3"/>
  <c r="DG96" i="3"/>
  <c r="DH96" i="3"/>
  <c r="DF96" i="3"/>
  <c r="DJ96" i="3" s="1"/>
  <c r="DI96" i="3"/>
  <c r="DI82" i="3"/>
  <c r="DJ82" i="3" s="1"/>
  <c r="DG82" i="3"/>
  <c r="DH68" i="3"/>
  <c r="DI68" i="3"/>
  <c r="DF64" i="3"/>
  <c r="DJ64" i="3" s="1"/>
  <c r="DG64" i="3"/>
  <c r="DH64" i="3"/>
  <c r="DI64" i="3"/>
  <c r="DF31" i="3"/>
  <c r="DG31" i="3"/>
  <c r="DI31" i="3"/>
  <c r="DH31" i="3"/>
  <c r="DG252" i="3"/>
  <c r="DH252" i="3"/>
  <c r="CV241" i="3"/>
  <c r="U350" i="1" s="1"/>
  <c r="CX241" i="3"/>
  <c r="DI229" i="3"/>
  <c r="DH229" i="3"/>
  <c r="DF229" i="3"/>
  <c r="CV222" i="3"/>
  <c r="U310" i="1" s="1"/>
  <c r="G864" i="6" s="1"/>
  <c r="CX222" i="3"/>
  <c r="DG196" i="3"/>
  <c r="DH196" i="3"/>
  <c r="CX181" i="3"/>
  <c r="CX306" i="3"/>
  <c r="CX292" i="3"/>
  <c r="DG278" i="3"/>
  <c r="DG274" i="3"/>
  <c r="DH274" i="3"/>
  <c r="CX271" i="3"/>
  <c r="DF239" i="3"/>
  <c r="DG239" i="3"/>
  <c r="DJ239" i="3" s="1"/>
  <c r="DI239" i="3"/>
  <c r="CX194" i="3"/>
  <c r="CV172" i="3"/>
  <c r="CX139" i="3"/>
  <c r="DI112" i="3"/>
  <c r="DF112" i="3"/>
  <c r="DJ112" i="3" s="1"/>
  <c r="DH112" i="3"/>
  <c r="DI76" i="3"/>
  <c r="DJ76" i="3" s="1"/>
  <c r="DG76" i="3"/>
  <c r="DI63" i="3"/>
  <c r="DI33" i="3"/>
  <c r="DJ33" i="3" s="1"/>
  <c r="DG33" i="3"/>
  <c r="DH33" i="3"/>
  <c r="DF33" i="3"/>
  <c r="CX289" i="3"/>
  <c r="DF247" i="3"/>
  <c r="DG247" i="3"/>
  <c r="DH247" i="3"/>
  <c r="CW137" i="3"/>
  <c r="V213" i="1" s="1"/>
  <c r="G548" i="6" s="1"/>
  <c r="DH63" i="3"/>
  <c r="CX27" i="3"/>
  <c r="DF192" i="3"/>
  <c r="DG192" i="3"/>
  <c r="DJ192" i="3" s="1"/>
  <c r="DI192" i="3"/>
  <c r="DG137" i="3"/>
  <c r="DH137" i="3"/>
  <c r="DG63" i="3"/>
  <c r="CW49" i="3"/>
  <c r="CX24" i="3"/>
  <c r="DH161" i="3"/>
  <c r="DJ161" i="3" s="1"/>
  <c r="DI161" i="3"/>
  <c r="CX150" i="3"/>
  <c r="DG128" i="3"/>
  <c r="DF128" i="3"/>
  <c r="DI128" i="3"/>
  <c r="DH128" i="3"/>
  <c r="R211" i="1" s="1"/>
  <c r="CX125" i="3"/>
  <c r="DG119" i="3"/>
  <c r="DF119" i="3"/>
  <c r="DF117" i="3"/>
  <c r="DH117" i="3"/>
  <c r="DJ117" i="3" s="1"/>
  <c r="DI117" i="3"/>
  <c r="CX115" i="3"/>
  <c r="DJ106" i="3"/>
  <c r="CV104" i="3"/>
  <c r="U171" i="1" s="1"/>
  <c r="G403" i="6" s="1"/>
  <c r="CX12" i="3"/>
  <c r="DG261" i="3"/>
  <c r="DJ261" i="3" s="1"/>
  <c r="DH261" i="3"/>
  <c r="DF225" i="3"/>
  <c r="DH225" i="3"/>
  <c r="DI225" i="3"/>
  <c r="DI157" i="3"/>
  <c r="DF157" i="3"/>
  <c r="DJ157" i="3" s="1"/>
  <c r="DG83" i="3"/>
  <c r="DF83" i="3"/>
  <c r="P159" i="1" s="1"/>
  <c r="DH83" i="3"/>
  <c r="CW51" i="3"/>
  <c r="CX51" i="3"/>
  <c r="CX6" i="3"/>
  <c r="CX4" i="3"/>
  <c r="CX298" i="3"/>
  <c r="DI166" i="3"/>
  <c r="DF166" i="3"/>
  <c r="P258" i="1" s="1"/>
  <c r="DH166" i="3"/>
  <c r="DG104" i="3"/>
  <c r="Q171" i="1" s="1"/>
  <c r="DH104" i="3"/>
  <c r="DI104" i="3"/>
  <c r="DG81" i="3"/>
  <c r="DH81" i="3"/>
  <c r="DI81" i="3"/>
  <c r="CX307" i="3"/>
  <c r="DG95" i="3"/>
  <c r="DH95" i="3"/>
  <c r="DI16" i="3"/>
  <c r="DJ16" i="3" s="1"/>
  <c r="DF16" i="3"/>
  <c r="DG16" i="3"/>
  <c r="CW8" i="3"/>
  <c r="CX8" i="3"/>
  <c r="CW133" i="3"/>
  <c r="V212" i="1" s="1"/>
  <c r="G533" i="6" s="1"/>
  <c r="CX133" i="3"/>
  <c r="DH23" i="3"/>
  <c r="DI23" i="3"/>
  <c r="DF23" i="3"/>
  <c r="CX205" i="3"/>
  <c r="DF108" i="3"/>
  <c r="DG108" i="3"/>
  <c r="DF93" i="3"/>
  <c r="DJ93" i="3" s="1"/>
  <c r="DG93" i="3"/>
  <c r="DI93" i="3"/>
  <c r="DG79" i="3"/>
  <c r="DI79" i="3"/>
  <c r="DJ79" i="3" s="1"/>
  <c r="DI61" i="3"/>
  <c r="DF61" i="3"/>
  <c r="DJ61" i="3" s="1"/>
  <c r="DH61" i="3"/>
  <c r="CX50" i="3"/>
  <c r="DF121" i="3"/>
  <c r="DH121" i="3"/>
  <c r="DJ121" i="3" s="1"/>
  <c r="DI121" i="3"/>
  <c r="CX113" i="3"/>
  <c r="CV113" i="3"/>
  <c r="U173" i="1" s="1"/>
  <c r="G438" i="6" s="1"/>
  <c r="DF91" i="3"/>
  <c r="DJ91" i="3" s="1"/>
  <c r="DH91" i="3"/>
  <c r="DI91" i="3"/>
  <c r="DF84" i="3"/>
  <c r="DG84" i="3"/>
  <c r="DJ84" i="3" s="1"/>
  <c r="DI84" i="3"/>
  <c r="DH59" i="3"/>
  <c r="DJ59" i="3" s="1"/>
  <c r="DI59" i="3"/>
  <c r="CX39" i="3"/>
  <c r="DG23" i="3"/>
  <c r="DF18" i="3"/>
  <c r="DG18" i="3"/>
  <c r="DJ18" i="3" s="1"/>
  <c r="DI18" i="3"/>
  <c r="DF72" i="3"/>
  <c r="DJ72" i="3" s="1"/>
  <c r="DG72" i="3"/>
  <c r="DI72" i="3"/>
  <c r="CX32" i="3"/>
  <c r="CV32" i="3"/>
  <c r="U73" i="1" s="1"/>
  <c r="G175" i="6" s="1"/>
  <c r="DH116" i="3"/>
  <c r="DJ116" i="3" s="1"/>
  <c r="DI116" i="3"/>
  <c r="DH103" i="3"/>
  <c r="DJ103" i="3" s="1"/>
  <c r="DI103" i="3"/>
  <c r="DG30" i="3"/>
  <c r="DH30" i="3"/>
  <c r="DF30" i="3"/>
  <c r="CX273" i="3"/>
  <c r="CX183" i="3"/>
  <c r="DF87" i="3"/>
  <c r="DJ87" i="3" s="1"/>
  <c r="DH87" i="3"/>
  <c r="CX75" i="3"/>
  <c r="CW209" i="3"/>
  <c r="CX209" i="3"/>
  <c r="CX44" i="3"/>
  <c r="CX7" i="3"/>
  <c r="CV101" i="3"/>
  <c r="U170" i="1" s="1"/>
  <c r="G390" i="6" s="1"/>
  <c r="CX101" i="3"/>
  <c r="CW38" i="3"/>
  <c r="CW168" i="3"/>
  <c r="V258" i="1" s="1"/>
  <c r="G670" i="6" s="1"/>
  <c r="CW155" i="3"/>
  <c r="V218" i="1" s="1"/>
  <c r="G592" i="6" s="1"/>
  <c r="CX152" i="3"/>
  <c r="CW146" i="3"/>
  <c r="CX146" i="3"/>
  <c r="CV2" i="3"/>
  <c r="CX149" i="3"/>
  <c r="DG98" i="3"/>
  <c r="DI98" i="3"/>
  <c r="CX49" i="3"/>
  <c r="CV46" i="3"/>
  <c r="U111" i="1" s="1"/>
  <c r="G246" i="6" s="1"/>
  <c r="CX14" i="3"/>
  <c r="L896" i="6" l="1"/>
  <c r="L1190" i="6"/>
  <c r="L1588" i="6"/>
  <c r="L282" i="6"/>
  <c r="L239" i="6"/>
  <c r="L1581" i="6"/>
  <c r="L804" i="6"/>
  <c r="L237" i="6"/>
  <c r="AO242" i="6"/>
  <c r="L273" i="6" s="1"/>
  <c r="L271" i="6" s="1"/>
  <c r="AO795" i="6"/>
  <c r="L791" i="6"/>
  <c r="L383" i="6"/>
  <c r="AO387" i="6"/>
  <c r="L486" i="6" s="1"/>
  <c r="L484" i="6" s="1"/>
  <c r="L187" i="6"/>
  <c r="L802" i="6"/>
  <c r="L800" i="6" s="1"/>
  <c r="L797" i="6" s="1"/>
  <c r="L275" i="6"/>
  <c r="L1630" i="6"/>
  <c r="L811" i="6"/>
  <c r="O110" i="1"/>
  <c r="GM110" i="1" s="1"/>
  <c r="GO110" i="1" s="1"/>
  <c r="L238" i="6"/>
  <c r="CI114" i="1"/>
  <c r="AI478" i="1"/>
  <c r="G1306" i="6"/>
  <c r="O440" i="1"/>
  <c r="GM440" i="1" s="1"/>
  <c r="GO440" i="1" s="1"/>
  <c r="L1262" i="6"/>
  <c r="O438" i="1"/>
  <c r="GM438" i="1" s="1"/>
  <c r="GO438" i="1" s="1"/>
  <c r="L1240" i="6"/>
  <c r="AQ36" i="1"/>
  <c r="AU274" i="1"/>
  <c r="AH355" i="1"/>
  <c r="G975" i="6"/>
  <c r="O112" i="1"/>
  <c r="GM112" i="1" s="1"/>
  <c r="GO112" i="1" s="1"/>
  <c r="L262" i="6"/>
  <c r="AH402" i="1"/>
  <c r="G1072" i="6"/>
  <c r="AH442" i="1"/>
  <c r="G1226" i="6"/>
  <c r="AH478" i="1"/>
  <c r="G1303" i="6"/>
  <c r="AP402" i="1"/>
  <c r="AU114" i="1"/>
  <c r="AI355" i="1"/>
  <c r="G933" i="6"/>
  <c r="AO1320" i="6"/>
  <c r="L1327" i="6" s="1"/>
  <c r="L1316" i="6"/>
  <c r="L1011" i="6"/>
  <c r="L1008" i="6" s="1"/>
  <c r="L481" i="6"/>
  <c r="L1637" i="6"/>
  <c r="AO527" i="6"/>
  <c r="L523" i="6"/>
  <c r="L610" i="6"/>
  <c r="L524" i="6"/>
  <c r="L617" i="6"/>
  <c r="L1579" i="6"/>
  <c r="L1577" i="6" s="1"/>
  <c r="L1561" i="6"/>
  <c r="L1183" i="6"/>
  <c r="AO1124" i="6"/>
  <c r="L1181" i="6" s="1"/>
  <c r="L1120" i="6"/>
  <c r="L91" i="6"/>
  <c r="L88" i="6" s="1"/>
  <c r="L1329" i="6"/>
  <c r="L1317" i="6"/>
  <c r="L1336" i="6"/>
  <c r="AU474" i="1"/>
  <c r="BZ68" i="1"/>
  <c r="AQ75" i="1"/>
  <c r="AP355" i="1"/>
  <c r="AU442" i="1"/>
  <c r="CC209" i="1"/>
  <c r="AU402" i="1"/>
  <c r="AP222" i="1"/>
  <c r="BY146" i="1"/>
  <c r="CI222" i="1"/>
  <c r="AZ222" i="1" s="1"/>
  <c r="AI68" i="1"/>
  <c r="CB107" i="1"/>
  <c r="CC68" i="1"/>
  <c r="CI177" i="1"/>
  <c r="CI146" i="1" s="1"/>
  <c r="AU107" i="1"/>
  <c r="F133" i="1"/>
  <c r="CI313" i="1"/>
  <c r="CI306" i="1" s="1"/>
  <c r="CM345" i="1"/>
  <c r="BD355" i="1"/>
  <c r="CG434" i="1"/>
  <c r="AX442" i="1"/>
  <c r="AG146" i="1"/>
  <c r="T177" i="1"/>
  <c r="CP30" i="1"/>
  <c r="O30" i="1" s="1"/>
  <c r="V553" i="1"/>
  <c r="AI546" i="1"/>
  <c r="AJ209" i="1"/>
  <c r="W222" i="1"/>
  <c r="AJ434" i="1"/>
  <c r="W442" i="1"/>
  <c r="W114" i="1"/>
  <c r="AJ107" i="1"/>
  <c r="AJ146" i="1"/>
  <c r="W177" i="1"/>
  <c r="BA442" i="1"/>
  <c r="CJ434" i="1"/>
  <c r="AF546" i="1"/>
  <c r="S553" i="1"/>
  <c r="R212" i="1"/>
  <c r="DF208" i="3"/>
  <c r="DG208" i="3"/>
  <c r="DH208" i="3"/>
  <c r="DI208" i="3"/>
  <c r="DJ269" i="3"/>
  <c r="AI474" i="1"/>
  <c r="V478" i="1"/>
  <c r="CJ387" i="1"/>
  <c r="BA402" i="1"/>
  <c r="AH313" i="1"/>
  <c r="DI293" i="3"/>
  <c r="DG293" i="3"/>
  <c r="DF293" i="3"/>
  <c r="DH293" i="3"/>
  <c r="GM220" i="1"/>
  <c r="GN220" i="1" s="1"/>
  <c r="CP164" i="1"/>
  <c r="O164" i="1" s="1"/>
  <c r="F562" i="1"/>
  <c r="AP546" i="1"/>
  <c r="V214" i="1"/>
  <c r="DJ281" i="3"/>
  <c r="CY220" i="1"/>
  <c r="X220" i="1" s="1"/>
  <c r="CZ220" i="1"/>
  <c r="Y220" i="1" s="1"/>
  <c r="AS107" i="1"/>
  <c r="F131" i="1"/>
  <c r="BB510" i="1"/>
  <c r="F527" i="1"/>
  <c r="DG273" i="3"/>
  <c r="Q394" i="1" s="1"/>
  <c r="DH273" i="3"/>
  <c r="R394" i="1" s="1"/>
  <c r="DI273" i="3"/>
  <c r="DF273" i="3"/>
  <c r="P394" i="1" s="1"/>
  <c r="DJ83" i="3"/>
  <c r="BC107" i="1"/>
  <c r="F130" i="1"/>
  <c r="DF310" i="3"/>
  <c r="DG310" i="3"/>
  <c r="DJ310" i="3" s="1"/>
  <c r="DH310" i="3"/>
  <c r="DI310" i="3"/>
  <c r="W402" i="1"/>
  <c r="AJ387" i="1"/>
  <c r="W510" i="1"/>
  <c r="F538" i="1"/>
  <c r="DJ252" i="3"/>
  <c r="DJ285" i="3"/>
  <c r="S436" i="1"/>
  <c r="DJ187" i="3"/>
  <c r="DH24" i="3"/>
  <c r="DI24" i="3"/>
  <c r="DF24" i="3"/>
  <c r="DG24" i="3"/>
  <c r="DG306" i="3"/>
  <c r="DH306" i="3"/>
  <c r="DI306" i="3"/>
  <c r="DF306" i="3"/>
  <c r="DJ306" i="3" s="1"/>
  <c r="P174" i="1"/>
  <c r="AI177" i="1"/>
  <c r="P268" i="1"/>
  <c r="AH387" i="1"/>
  <c r="U402" i="1"/>
  <c r="BZ254" i="1"/>
  <c r="AQ274" i="1"/>
  <c r="CG274" i="1"/>
  <c r="CI274" i="1"/>
  <c r="AH434" i="1"/>
  <c r="U442" i="1"/>
  <c r="DG297" i="3"/>
  <c r="DH297" i="3"/>
  <c r="DI297" i="3"/>
  <c r="DF297" i="3"/>
  <c r="DJ297" i="3" s="1"/>
  <c r="P348" i="1"/>
  <c r="S261" i="1"/>
  <c r="F523" i="1"/>
  <c r="AP510" i="1"/>
  <c r="F580" i="1"/>
  <c r="Y546" i="1"/>
  <c r="AT306" i="1"/>
  <c r="F331" i="1"/>
  <c r="R612" i="1"/>
  <c r="AE585" i="1"/>
  <c r="DF101" i="3"/>
  <c r="P170" i="1" s="1"/>
  <c r="DG101" i="3"/>
  <c r="Q170" i="1" s="1"/>
  <c r="DH101" i="3"/>
  <c r="R170" i="1" s="1"/>
  <c r="DI101" i="3"/>
  <c r="R258" i="1"/>
  <c r="DF12" i="3"/>
  <c r="DJ12" i="3" s="1"/>
  <c r="DH12" i="3"/>
  <c r="DI12" i="3"/>
  <c r="DG12" i="3"/>
  <c r="DH181" i="3"/>
  <c r="DI181" i="3"/>
  <c r="DF181" i="3"/>
  <c r="DJ181" i="3" s="1"/>
  <c r="DG181" i="3"/>
  <c r="DF218" i="3"/>
  <c r="DG218" i="3"/>
  <c r="DI218" i="3"/>
  <c r="DH218" i="3"/>
  <c r="DJ122" i="3"/>
  <c r="R268" i="1"/>
  <c r="V28" i="1"/>
  <c r="DF256" i="3"/>
  <c r="DH256" i="3"/>
  <c r="DG256" i="3"/>
  <c r="DJ256" i="3" s="1"/>
  <c r="DI256" i="3"/>
  <c r="S390" i="1" s="1"/>
  <c r="R30" i="1"/>
  <c r="P260" i="1"/>
  <c r="U260" i="1"/>
  <c r="Q260" i="1"/>
  <c r="CD209" i="1"/>
  <c r="AU222" i="1"/>
  <c r="AU36" i="1"/>
  <c r="CD26" i="1"/>
  <c r="AJ68" i="1"/>
  <c r="W75" i="1"/>
  <c r="S260" i="1"/>
  <c r="GX29" i="1"/>
  <c r="BC254" i="1"/>
  <c r="F290" i="1"/>
  <c r="CG546" i="1"/>
  <c r="AX553" i="1"/>
  <c r="DF206" i="3"/>
  <c r="DH206" i="3"/>
  <c r="DI206" i="3"/>
  <c r="DJ206" i="3" s="1"/>
  <c r="DG206" i="3"/>
  <c r="DJ233" i="3"/>
  <c r="S348" i="1"/>
  <c r="GX262" i="1"/>
  <c r="F293" i="1"/>
  <c r="AU254" i="1"/>
  <c r="DF75" i="3"/>
  <c r="P157" i="1" s="1"/>
  <c r="DH75" i="3"/>
  <c r="R157" i="1" s="1"/>
  <c r="DI75" i="3"/>
  <c r="DG75" i="3"/>
  <c r="Q157" i="1" s="1"/>
  <c r="CY29" i="1"/>
  <c r="X29" i="1" s="1"/>
  <c r="CZ29" i="1"/>
  <c r="Y29" i="1" s="1"/>
  <c r="CY160" i="1"/>
  <c r="X160" i="1" s="1"/>
  <c r="GM160" i="1" s="1"/>
  <c r="GN160" i="1" s="1"/>
  <c r="CZ160" i="1"/>
  <c r="Y160" i="1" s="1"/>
  <c r="DH284" i="3"/>
  <c r="DI284" i="3"/>
  <c r="DF284" i="3"/>
  <c r="DG284" i="3"/>
  <c r="DJ284" i="3" s="1"/>
  <c r="F235" i="1"/>
  <c r="BB209" i="1"/>
  <c r="AQ107" i="1"/>
  <c r="F124" i="1"/>
  <c r="CC387" i="1"/>
  <c r="AT402" i="1"/>
  <c r="BD434" i="1"/>
  <c r="F467" i="1"/>
  <c r="DG32" i="3"/>
  <c r="Q73" i="1" s="1"/>
  <c r="DH32" i="3"/>
  <c r="R73" i="1" s="1"/>
  <c r="DI32" i="3"/>
  <c r="DF32" i="3"/>
  <c r="P73" i="1" s="1"/>
  <c r="DF142" i="3"/>
  <c r="DH142" i="3"/>
  <c r="DI142" i="3"/>
  <c r="DJ142" i="3" s="1"/>
  <c r="DG142" i="3"/>
  <c r="Q311" i="1"/>
  <c r="DF308" i="3"/>
  <c r="DH308" i="3"/>
  <c r="DI308" i="3"/>
  <c r="DJ308" i="3" s="1"/>
  <c r="DG308" i="3"/>
  <c r="DF259" i="3"/>
  <c r="DG259" i="3"/>
  <c r="DI259" i="3"/>
  <c r="DH259" i="3"/>
  <c r="DJ134" i="3"/>
  <c r="S213" i="1"/>
  <c r="V355" i="1"/>
  <c r="AI345" i="1"/>
  <c r="DF182" i="3"/>
  <c r="DJ182" i="3" s="1"/>
  <c r="DG182" i="3"/>
  <c r="DH182" i="3"/>
  <c r="DI182" i="3"/>
  <c r="DG171" i="3"/>
  <c r="DH171" i="3"/>
  <c r="DI171" i="3"/>
  <c r="DJ171" i="3" s="1"/>
  <c r="DF171" i="3"/>
  <c r="CC146" i="1"/>
  <c r="AT177" i="1"/>
  <c r="W313" i="1"/>
  <c r="AJ306" i="1"/>
  <c r="F231" i="1"/>
  <c r="AP209" i="1"/>
  <c r="CC345" i="1"/>
  <c r="AT355" i="1"/>
  <c r="GM156" i="1"/>
  <c r="GN156" i="1" s="1"/>
  <c r="AG68" i="1"/>
  <c r="T75" i="1"/>
  <c r="F528" i="1"/>
  <c r="R510" i="1"/>
  <c r="R348" i="1"/>
  <c r="T114" i="1"/>
  <c r="AG107" i="1"/>
  <c r="CP550" i="1"/>
  <c r="O550" i="1" s="1"/>
  <c r="GM550" i="1" s="1"/>
  <c r="GO550" i="1" s="1"/>
  <c r="AQ68" i="1"/>
  <c r="F85" i="1"/>
  <c r="F575" i="1"/>
  <c r="U546" i="1"/>
  <c r="DF78" i="3"/>
  <c r="P158" i="1" s="1"/>
  <c r="DH78" i="3"/>
  <c r="R158" i="1" s="1"/>
  <c r="DI78" i="3"/>
  <c r="DG78" i="3"/>
  <c r="Q158" i="1" s="1"/>
  <c r="DJ229" i="3"/>
  <c r="U30" i="1"/>
  <c r="S30" i="1"/>
  <c r="V30" i="1"/>
  <c r="DF311" i="3"/>
  <c r="DG311" i="3"/>
  <c r="DH311" i="3"/>
  <c r="DI311" i="3"/>
  <c r="T345" i="1"/>
  <c r="F376" i="1"/>
  <c r="DG7" i="3"/>
  <c r="DH7" i="3"/>
  <c r="DF7" i="3"/>
  <c r="DI7" i="3"/>
  <c r="DJ166" i="3"/>
  <c r="S258" i="1"/>
  <c r="DG232" i="3"/>
  <c r="Q347" i="1" s="1"/>
  <c r="DH232" i="3"/>
  <c r="DI232" i="3"/>
  <c r="S347" i="1" s="1"/>
  <c r="DF232" i="3"/>
  <c r="DF3" i="3"/>
  <c r="DH3" i="3"/>
  <c r="DI3" i="3"/>
  <c r="DJ3" i="3" s="1"/>
  <c r="DG3" i="3"/>
  <c r="DF77" i="3"/>
  <c r="DG77" i="3"/>
  <c r="DJ77" i="3" s="1"/>
  <c r="DH77" i="3"/>
  <c r="DI77" i="3"/>
  <c r="DG231" i="3"/>
  <c r="DH231" i="3"/>
  <c r="DI231" i="3"/>
  <c r="DF231" i="3"/>
  <c r="P347" i="1" s="1"/>
  <c r="DG178" i="3"/>
  <c r="DH178" i="3"/>
  <c r="DF178" i="3"/>
  <c r="DI178" i="3"/>
  <c r="DJ262" i="3"/>
  <c r="S392" i="1"/>
  <c r="AQ355" i="1"/>
  <c r="CG355" i="1"/>
  <c r="BZ345" i="1"/>
  <c r="GM270" i="1"/>
  <c r="GN270" i="1" s="1"/>
  <c r="DG211" i="3"/>
  <c r="DJ211" i="3" s="1"/>
  <c r="DH211" i="3"/>
  <c r="DF211" i="3"/>
  <c r="DI211" i="3"/>
  <c r="GM166" i="1"/>
  <c r="GN166" i="1" s="1"/>
  <c r="GM587" i="1"/>
  <c r="AB612" i="1"/>
  <c r="AX75" i="1"/>
  <c r="CG68" i="1"/>
  <c r="DF300" i="3"/>
  <c r="DH300" i="3"/>
  <c r="DI300" i="3"/>
  <c r="DG300" i="3"/>
  <c r="AI585" i="1"/>
  <c r="V612" i="1"/>
  <c r="DF44" i="3"/>
  <c r="DJ44" i="3" s="1"/>
  <c r="DG44" i="3"/>
  <c r="DH44" i="3"/>
  <c r="DI44" i="3"/>
  <c r="DF298" i="3"/>
  <c r="DG298" i="3"/>
  <c r="DH298" i="3"/>
  <c r="DI298" i="3"/>
  <c r="DG115" i="3"/>
  <c r="DI115" i="3"/>
  <c r="DH115" i="3"/>
  <c r="DF115" i="3"/>
  <c r="DJ137" i="3"/>
  <c r="DF222" i="3"/>
  <c r="P310" i="1" s="1"/>
  <c r="DG222" i="3"/>
  <c r="Q310" i="1" s="1"/>
  <c r="DI222" i="3"/>
  <c r="DH222" i="3"/>
  <c r="R310" i="1" s="1"/>
  <c r="U269" i="1"/>
  <c r="G772" i="6" s="1"/>
  <c r="F61" i="1"/>
  <c r="BD26" i="1"/>
  <c r="DG175" i="3"/>
  <c r="DH175" i="3"/>
  <c r="DI175" i="3"/>
  <c r="DF175" i="3"/>
  <c r="DG283" i="3"/>
  <c r="DH283" i="3"/>
  <c r="R396" i="1" s="1"/>
  <c r="DI283" i="3"/>
  <c r="S396" i="1" s="1"/>
  <c r="DF283" i="3"/>
  <c r="P396" i="1" s="1"/>
  <c r="R213" i="1"/>
  <c r="AO254" i="1"/>
  <c r="F278" i="1"/>
  <c r="P392" i="1"/>
  <c r="AP442" i="1"/>
  <c r="CI442" i="1"/>
  <c r="BY434" i="1"/>
  <c r="DF312" i="3"/>
  <c r="DG312" i="3"/>
  <c r="DJ312" i="3" s="1"/>
  <c r="DH312" i="3"/>
  <c r="DI312" i="3"/>
  <c r="DJ9" i="3"/>
  <c r="DJ235" i="3"/>
  <c r="AT612" i="1"/>
  <c r="CC585" i="1"/>
  <c r="CM387" i="1"/>
  <c r="BD402" i="1"/>
  <c r="BD678" i="1" s="1"/>
  <c r="X514" i="1"/>
  <c r="AK510" i="1"/>
  <c r="DF209" i="3"/>
  <c r="DG209" i="3"/>
  <c r="DH209" i="3"/>
  <c r="DI209" i="3"/>
  <c r="DH8" i="3"/>
  <c r="DF8" i="3"/>
  <c r="DG8" i="3"/>
  <c r="DI8" i="3"/>
  <c r="DF4" i="3"/>
  <c r="DH4" i="3"/>
  <c r="DI4" i="3"/>
  <c r="DJ4" i="3" s="1"/>
  <c r="DG4" i="3"/>
  <c r="R351" i="1"/>
  <c r="DG124" i="3"/>
  <c r="DI124" i="3"/>
  <c r="DF124" i="3"/>
  <c r="P175" i="1" s="1"/>
  <c r="DH124" i="3"/>
  <c r="R175" i="1" s="1"/>
  <c r="DF43" i="3"/>
  <c r="DJ43" i="3" s="1"/>
  <c r="DH43" i="3"/>
  <c r="DI43" i="3"/>
  <c r="DG43" i="3"/>
  <c r="V259" i="1"/>
  <c r="G689" i="6" s="1"/>
  <c r="V396" i="1"/>
  <c r="CY395" i="1"/>
  <c r="X395" i="1" s="1"/>
  <c r="AZ1152" i="6" s="1"/>
  <c r="L1150" i="6" s="1"/>
  <c r="CZ395" i="1"/>
  <c r="Y395" i="1" s="1"/>
  <c r="BA1152" i="6" s="1"/>
  <c r="L1151" i="6" s="1"/>
  <c r="Q213" i="1"/>
  <c r="AI442" i="1"/>
  <c r="DI301" i="3"/>
  <c r="DF301" i="3"/>
  <c r="DG301" i="3"/>
  <c r="DH301" i="3"/>
  <c r="DF177" i="3"/>
  <c r="DG177" i="3"/>
  <c r="DH177" i="3"/>
  <c r="DI177" i="3"/>
  <c r="F338" i="1"/>
  <c r="BD306" i="1"/>
  <c r="AZ114" i="1"/>
  <c r="CI107" i="1"/>
  <c r="BZ146" i="1"/>
  <c r="AQ177" i="1"/>
  <c r="R392" i="1"/>
  <c r="DF248" i="3"/>
  <c r="DG248" i="3"/>
  <c r="DI248" i="3"/>
  <c r="DH248" i="3"/>
  <c r="P271" i="1"/>
  <c r="CP271" i="1" s="1"/>
  <c r="O271" i="1" s="1"/>
  <c r="DG314" i="3"/>
  <c r="DH314" i="3"/>
  <c r="DI314" i="3"/>
  <c r="DF314" i="3"/>
  <c r="DJ314" i="3" s="1"/>
  <c r="F569" i="1"/>
  <c r="BC546" i="1"/>
  <c r="GM169" i="1"/>
  <c r="GN169" i="1" s="1"/>
  <c r="DG214" i="3"/>
  <c r="DH214" i="3"/>
  <c r="DI214" i="3"/>
  <c r="DF214" i="3"/>
  <c r="DJ214" i="3" s="1"/>
  <c r="F421" i="1"/>
  <c r="AU387" i="1"/>
  <c r="BD546" i="1"/>
  <c r="F578" i="1"/>
  <c r="GM599" i="1"/>
  <c r="GN599" i="1" s="1"/>
  <c r="CG177" i="1"/>
  <c r="AF510" i="1"/>
  <c r="S514" i="1"/>
  <c r="P351" i="1"/>
  <c r="DI309" i="3"/>
  <c r="DG309" i="3"/>
  <c r="DJ309" i="3" s="1"/>
  <c r="DF309" i="3"/>
  <c r="DH309" i="3"/>
  <c r="AP387" i="1"/>
  <c r="F411" i="1"/>
  <c r="F577" i="1"/>
  <c r="W546" i="1"/>
  <c r="DJ245" i="3"/>
  <c r="S351" i="1"/>
  <c r="DI144" i="3"/>
  <c r="DF144" i="3"/>
  <c r="DG144" i="3"/>
  <c r="DH144" i="3"/>
  <c r="DF113" i="3"/>
  <c r="DG113" i="3"/>
  <c r="Q173" i="1" s="1"/>
  <c r="DH113" i="3"/>
  <c r="DI113" i="3"/>
  <c r="DG133" i="3"/>
  <c r="DJ133" i="3" s="1"/>
  <c r="DI133" i="3"/>
  <c r="S212" i="1" s="1"/>
  <c r="DF133" i="3"/>
  <c r="P212" i="1" s="1"/>
  <c r="DH133" i="3"/>
  <c r="DJ196" i="3"/>
  <c r="DI202" i="3"/>
  <c r="DF202" i="3"/>
  <c r="DG202" i="3"/>
  <c r="DH202" i="3"/>
  <c r="AP36" i="1"/>
  <c r="BY26" i="1"/>
  <c r="CI36" i="1"/>
  <c r="DG170" i="3"/>
  <c r="DF170" i="3"/>
  <c r="DI170" i="3"/>
  <c r="DH170" i="3"/>
  <c r="BB26" i="1"/>
  <c r="F49" i="1"/>
  <c r="BB678" i="1"/>
  <c r="BC26" i="1"/>
  <c r="F52" i="1"/>
  <c r="BC678" i="1"/>
  <c r="Q30" i="1"/>
  <c r="AQ222" i="1"/>
  <c r="BZ209" i="1"/>
  <c r="CG222" i="1"/>
  <c r="DG14" i="3"/>
  <c r="Q32" i="1" s="1"/>
  <c r="DH14" i="3"/>
  <c r="R32" i="1" s="1"/>
  <c r="DI14" i="3"/>
  <c r="DF14" i="3"/>
  <c r="P32" i="1" s="1"/>
  <c r="DF50" i="3"/>
  <c r="DG50" i="3"/>
  <c r="DI50" i="3"/>
  <c r="DH50" i="3"/>
  <c r="DI6" i="3"/>
  <c r="DH6" i="3"/>
  <c r="DF6" i="3"/>
  <c r="DG6" i="3"/>
  <c r="Q351" i="1"/>
  <c r="DI45" i="3"/>
  <c r="DH45" i="3"/>
  <c r="DG45" i="3"/>
  <c r="DF45" i="3"/>
  <c r="DJ45" i="3" s="1"/>
  <c r="DG290" i="3"/>
  <c r="DH290" i="3"/>
  <c r="DI290" i="3"/>
  <c r="DJ290" i="3" s="1"/>
  <c r="DF290" i="3"/>
  <c r="AH177" i="1"/>
  <c r="DH140" i="3"/>
  <c r="DF140" i="3"/>
  <c r="DG140" i="3"/>
  <c r="DI140" i="3"/>
  <c r="DJ140" i="3" s="1"/>
  <c r="BY68" i="1"/>
  <c r="AP75" i="1"/>
  <c r="CI75" i="1"/>
  <c r="DJ131" i="3"/>
  <c r="DI109" i="3"/>
  <c r="DF109" i="3"/>
  <c r="DG109" i="3"/>
  <c r="DH109" i="3"/>
  <c r="DJ197" i="3"/>
  <c r="AT36" i="1"/>
  <c r="CC26" i="1"/>
  <c r="DF165" i="3"/>
  <c r="DG165" i="3"/>
  <c r="Q257" i="1" s="1"/>
  <c r="DI165" i="3"/>
  <c r="DH165" i="3"/>
  <c r="R257" i="1" s="1"/>
  <c r="CP162" i="1"/>
  <c r="O162" i="1" s="1"/>
  <c r="GM162" i="1" s="1"/>
  <c r="GN162" i="1" s="1"/>
  <c r="BZ387" i="1"/>
  <c r="CG402" i="1"/>
  <c r="AQ402" i="1"/>
  <c r="AU313" i="1"/>
  <c r="CD306" i="1"/>
  <c r="CI402" i="1"/>
  <c r="AO146" i="1"/>
  <c r="F181" i="1"/>
  <c r="Y514" i="1"/>
  <c r="AL510" i="1"/>
  <c r="DF51" i="3"/>
  <c r="DH51" i="3"/>
  <c r="DI51" i="3"/>
  <c r="DG51" i="3"/>
  <c r="DJ51" i="3" s="1"/>
  <c r="AO107" i="1"/>
  <c r="F118" i="1"/>
  <c r="AO678" i="1"/>
  <c r="DJ151" i="3"/>
  <c r="BA546" i="1"/>
  <c r="F573" i="1"/>
  <c r="F317" i="1"/>
  <c r="AO306" i="1"/>
  <c r="CJ146" i="1"/>
  <c r="BA177" i="1"/>
  <c r="CI345" i="1"/>
  <c r="AZ355" i="1"/>
  <c r="DF194" i="3"/>
  <c r="P267" i="1" s="1"/>
  <c r="DH194" i="3"/>
  <c r="R267" i="1" s="1"/>
  <c r="DI194" i="3"/>
  <c r="DG194" i="3"/>
  <c r="Q267" i="1" s="1"/>
  <c r="DF107" i="3"/>
  <c r="DH107" i="3"/>
  <c r="R172" i="1" s="1"/>
  <c r="DI107" i="3"/>
  <c r="DG107" i="3"/>
  <c r="Q172" i="1" s="1"/>
  <c r="DF303" i="3"/>
  <c r="DJ303" i="3" s="1"/>
  <c r="DG303" i="3"/>
  <c r="DH303" i="3"/>
  <c r="DI303" i="3"/>
  <c r="DH148" i="3"/>
  <c r="DI148" i="3"/>
  <c r="DG148" i="3"/>
  <c r="DF148" i="3"/>
  <c r="DJ148" i="3" s="1"/>
  <c r="BA114" i="1"/>
  <c r="CJ107" i="1"/>
  <c r="DF305" i="3"/>
  <c r="DJ305" i="3" s="1"/>
  <c r="DG305" i="3"/>
  <c r="DI305" i="3"/>
  <c r="DH305" i="3"/>
  <c r="AG434" i="1"/>
  <c r="T442" i="1"/>
  <c r="DF183" i="3"/>
  <c r="P263" i="1" s="1"/>
  <c r="DH183" i="3"/>
  <c r="R263" i="1" s="1"/>
  <c r="DI183" i="3"/>
  <c r="DG183" i="3"/>
  <c r="Q263" i="1" s="1"/>
  <c r="DH125" i="3"/>
  <c r="DI125" i="3"/>
  <c r="S175" i="1" s="1"/>
  <c r="DF125" i="3"/>
  <c r="DG125" i="3"/>
  <c r="DF52" i="3"/>
  <c r="DJ52" i="3" s="1"/>
  <c r="DG52" i="3"/>
  <c r="DI52" i="3"/>
  <c r="DH52" i="3"/>
  <c r="DF174" i="3"/>
  <c r="DG174" i="3"/>
  <c r="DH174" i="3"/>
  <c r="DI174" i="3"/>
  <c r="DJ174" i="3" s="1"/>
  <c r="P262" i="1"/>
  <c r="T262" i="1"/>
  <c r="S262" i="1"/>
  <c r="V262" i="1"/>
  <c r="Q262" i="1"/>
  <c r="DG299" i="3"/>
  <c r="DH299" i="3"/>
  <c r="DI299" i="3"/>
  <c r="DJ299" i="3" s="1"/>
  <c r="DF299" i="3"/>
  <c r="AP146" i="1"/>
  <c r="F186" i="1"/>
  <c r="DI149" i="3"/>
  <c r="DG149" i="3"/>
  <c r="DF149" i="3"/>
  <c r="DJ149" i="3" s="1"/>
  <c r="DH149" i="3"/>
  <c r="R436" i="1"/>
  <c r="DJ253" i="3"/>
  <c r="T30" i="1"/>
  <c r="AG36" i="1" s="1"/>
  <c r="DF221" i="3"/>
  <c r="DG221" i="3"/>
  <c r="DI221" i="3"/>
  <c r="DH221" i="3"/>
  <c r="Q436" i="1"/>
  <c r="CD345" i="1"/>
  <c r="AU355" i="1"/>
  <c r="F532" i="1"/>
  <c r="AT510" i="1"/>
  <c r="S211" i="1"/>
  <c r="V109" i="1"/>
  <c r="G225" i="6" s="1"/>
  <c r="DH80" i="3"/>
  <c r="DI80" i="3"/>
  <c r="DF80" i="3"/>
  <c r="DG80" i="3"/>
  <c r="DJ80" i="3" s="1"/>
  <c r="DH313" i="3"/>
  <c r="DI313" i="3"/>
  <c r="DF313" i="3"/>
  <c r="DJ313" i="3" s="1"/>
  <c r="DG313" i="3"/>
  <c r="P261" i="1"/>
  <c r="CP261" i="1" s="1"/>
  <c r="O261" i="1" s="1"/>
  <c r="U261" i="1"/>
  <c r="Q396" i="1"/>
  <c r="BA222" i="1"/>
  <c r="CJ209" i="1"/>
  <c r="DF212" i="3"/>
  <c r="DJ212" i="3" s="1"/>
  <c r="DG212" i="3"/>
  <c r="DI212" i="3"/>
  <c r="DH212" i="3"/>
  <c r="GX30" i="1"/>
  <c r="Q612" i="1"/>
  <c r="AD585" i="1"/>
  <c r="F461" i="1"/>
  <c r="AU434" i="1"/>
  <c r="P211" i="1"/>
  <c r="DH271" i="3"/>
  <c r="DG271" i="3"/>
  <c r="DJ271" i="3" s="1"/>
  <c r="DI271" i="3"/>
  <c r="S393" i="1" s="1"/>
  <c r="DF271" i="3"/>
  <c r="P393" i="1" s="1"/>
  <c r="R390" i="1"/>
  <c r="CJ68" i="1"/>
  <c r="BA75" i="1"/>
  <c r="R148" i="1"/>
  <c r="V269" i="1"/>
  <c r="G778" i="6" s="1"/>
  <c r="AG585" i="1"/>
  <c r="T612" i="1"/>
  <c r="V271" i="1"/>
  <c r="GM600" i="1"/>
  <c r="GN600" i="1" s="1"/>
  <c r="DJ128" i="3"/>
  <c r="Q211" i="1"/>
  <c r="DF40" i="3"/>
  <c r="DG40" i="3"/>
  <c r="DI40" i="3"/>
  <c r="DH40" i="3"/>
  <c r="DG21" i="3"/>
  <c r="Q70" i="1" s="1"/>
  <c r="DH21" i="3"/>
  <c r="DF21" i="3"/>
  <c r="P70" i="1" s="1"/>
  <c r="DI21" i="3"/>
  <c r="DJ160" i="3"/>
  <c r="DJ270" i="3"/>
  <c r="P72" i="1"/>
  <c r="P148" i="1"/>
  <c r="DH176" i="3"/>
  <c r="DI176" i="3"/>
  <c r="DF176" i="3"/>
  <c r="DG176" i="3"/>
  <c r="DJ169" i="3"/>
  <c r="Q258" i="1"/>
  <c r="DF296" i="3"/>
  <c r="DJ296" i="3" s="1"/>
  <c r="DG296" i="3"/>
  <c r="DI296" i="3"/>
  <c r="DH296" i="3"/>
  <c r="GM31" i="1"/>
  <c r="GN31" i="1" s="1"/>
  <c r="R71" i="1"/>
  <c r="P257" i="1"/>
  <c r="DF55" i="3"/>
  <c r="DJ55" i="3" s="1"/>
  <c r="DG55" i="3"/>
  <c r="DH55" i="3"/>
  <c r="DI55" i="3"/>
  <c r="R349" i="1"/>
  <c r="S272" i="1"/>
  <c r="Q272" i="1"/>
  <c r="CP272" i="1" s="1"/>
  <c r="O272" i="1" s="1"/>
  <c r="T272" i="1"/>
  <c r="R272" i="1"/>
  <c r="CG26" i="1"/>
  <c r="AX36" i="1"/>
  <c r="AZ478" i="1"/>
  <c r="CI474" i="1"/>
  <c r="CY270" i="1"/>
  <c r="X270" i="1" s="1"/>
  <c r="CZ270" i="1"/>
  <c r="Y270" i="1" s="1"/>
  <c r="BA612" i="1"/>
  <c r="CJ585" i="1"/>
  <c r="AB514" i="1"/>
  <c r="GM512" i="1"/>
  <c r="AS553" i="1"/>
  <c r="CB546" i="1"/>
  <c r="CE553" i="1"/>
  <c r="CF553" i="1"/>
  <c r="CH553" i="1"/>
  <c r="P553" i="1"/>
  <c r="AC546" i="1"/>
  <c r="BA474" i="1"/>
  <c r="F498" i="1"/>
  <c r="DI11" i="3"/>
  <c r="DG11" i="3"/>
  <c r="DH11" i="3"/>
  <c r="DF11" i="3"/>
  <c r="DJ11" i="3" s="1"/>
  <c r="DF152" i="3"/>
  <c r="P218" i="1" s="1"/>
  <c r="DG152" i="3"/>
  <c r="Q218" i="1" s="1"/>
  <c r="DI152" i="3"/>
  <c r="DJ152" i="3" s="1"/>
  <c r="DH152" i="3"/>
  <c r="R218" i="1" s="1"/>
  <c r="Q159" i="1"/>
  <c r="DF150" i="3"/>
  <c r="DJ150" i="3" s="1"/>
  <c r="DH150" i="3"/>
  <c r="DI150" i="3"/>
  <c r="DG150" i="3"/>
  <c r="DJ31" i="3"/>
  <c r="DJ164" i="3"/>
  <c r="R174" i="1"/>
  <c r="DG213" i="3"/>
  <c r="DH213" i="3"/>
  <c r="DI213" i="3"/>
  <c r="DF213" i="3"/>
  <c r="DJ213" i="3" s="1"/>
  <c r="AH75" i="1"/>
  <c r="DF272" i="3"/>
  <c r="DG272" i="3"/>
  <c r="DH272" i="3"/>
  <c r="DI272" i="3"/>
  <c r="CY161" i="1"/>
  <c r="X161" i="1" s="1"/>
  <c r="GM161" i="1" s="1"/>
  <c r="GN161" i="1" s="1"/>
  <c r="CZ161" i="1"/>
  <c r="Y161" i="1" s="1"/>
  <c r="DJ28" i="3"/>
  <c r="S72" i="1"/>
  <c r="CY153" i="1"/>
  <c r="X153" i="1" s="1"/>
  <c r="GM153" i="1" s="1"/>
  <c r="GN153" i="1" s="1"/>
  <c r="CZ153" i="1"/>
  <c r="Y153" i="1" s="1"/>
  <c r="DJ191" i="3"/>
  <c r="S266" i="1"/>
  <c r="DH172" i="3"/>
  <c r="DG172" i="3"/>
  <c r="DF172" i="3"/>
  <c r="DI172" i="3"/>
  <c r="DJ172" i="3" s="1"/>
  <c r="DJ264" i="3"/>
  <c r="F139" i="1"/>
  <c r="BD107" i="1"/>
  <c r="W260" i="1"/>
  <c r="Q71" i="1"/>
  <c r="GM163" i="1"/>
  <c r="GN163" i="1" s="1"/>
  <c r="DJ228" i="3"/>
  <c r="DJ243" i="3"/>
  <c r="BZ306" i="1"/>
  <c r="AQ313" i="1"/>
  <c r="CG313" i="1"/>
  <c r="DF48" i="3"/>
  <c r="DG48" i="3"/>
  <c r="DH48" i="3"/>
  <c r="DI48" i="3"/>
  <c r="Q349" i="1"/>
  <c r="V272" i="1"/>
  <c r="DF203" i="3"/>
  <c r="DG203" i="3"/>
  <c r="DH203" i="3"/>
  <c r="DI203" i="3"/>
  <c r="DJ203" i="3" s="1"/>
  <c r="DH291" i="3"/>
  <c r="DI291" i="3"/>
  <c r="DG291" i="3"/>
  <c r="DJ291" i="3" s="1"/>
  <c r="DF291" i="3"/>
  <c r="AK612" i="1"/>
  <c r="CF514" i="1"/>
  <c r="CH514" i="1"/>
  <c r="P514" i="1"/>
  <c r="CE514" i="1"/>
  <c r="AC510" i="1"/>
  <c r="F375" i="1"/>
  <c r="BA345" i="1"/>
  <c r="AP612" i="1"/>
  <c r="BY585" i="1"/>
  <c r="CI612" i="1"/>
  <c r="AB553" i="1"/>
  <c r="GM548" i="1"/>
  <c r="CG585" i="1"/>
  <c r="AX612" i="1"/>
  <c r="R347" i="1"/>
  <c r="CD585" i="1"/>
  <c r="AU612" i="1"/>
  <c r="DI49" i="3"/>
  <c r="DG49" i="3"/>
  <c r="DH49" i="3"/>
  <c r="DF49" i="3"/>
  <c r="DF27" i="3"/>
  <c r="DG27" i="3"/>
  <c r="DJ27" i="3" s="1"/>
  <c r="DH27" i="3"/>
  <c r="DI27" i="3"/>
  <c r="DF37" i="3"/>
  <c r="DH37" i="3"/>
  <c r="DG37" i="3"/>
  <c r="DJ37" i="3" s="1"/>
  <c r="DI37" i="3"/>
  <c r="DF173" i="3"/>
  <c r="DG173" i="3"/>
  <c r="DH173" i="3"/>
  <c r="DI173" i="3"/>
  <c r="DJ173" i="3" s="1"/>
  <c r="V68" i="1"/>
  <c r="F98" i="1"/>
  <c r="G215" i="6" s="1"/>
  <c r="T222" i="1"/>
  <c r="AG209" i="1"/>
  <c r="DJ23" i="3"/>
  <c r="DJ251" i="3"/>
  <c r="DF143" i="3"/>
  <c r="DH143" i="3"/>
  <c r="DI143" i="3"/>
  <c r="DG143" i="3"/>
  <c r="DJ143" i="3" s="1"/>
  <c r="DF227" i="3"/>
  <c r="DH227" i="3"/>
  <c r="R311" i="1" s="1"/>
  <c r="DG227" i="3"/>
  <c r="DJ227" i="3" s="1"/>
  <c r="DI227" i="3"/>
  <c r="S311" i="1" s="1"/>
  <c r="CY271" i="1"/>
  <c r="X271" i="1" s="1"/>
  <c r="CZ271" i="1"/>
  <c r="Y271" i="1" s="1"/>
  <c r="DF39" i="3"/>
  <c r="DG39" i="3"/>
  <c r="DI39" i="3"/>
  <c r="DH39" i="3"/>
  <c r="DI41" i="3"/>
  <c r="DG41" i="3"/>
  <c r="DH41" i="3"/>
  <c r="DF41" i="3"/>
  <c r="DJ41" i="3" s="1"/>
  <c r="DG215" i="3"/>
  <c r="Q308" i="1" s="1"/>
  <c r="DH215" i="3"/>
  <c r="R308" i="1" s="1"/>
  <c r="DF215" i="3"/>
  <c r="P308" i="1" s="1"/>
  <c r="DI215" i="3"/>
  <c r="DH244" i="3"/>
  <c r="DI244" i="3"/>
  <c r="DF244" i="3"/>
  <c r="DG244" i="3"/>
  <c r="DJ244" i="3" s="1"/>
  <c r="W30" i="1"/>
  <c r="BA313" i="1"/>
  <c r="CJ306" i="1"/>
  <c r="F364" i="1"/>
  <c r="AP345" i="1"/>
  <c r="F299" i="1"/>
  <c r="BD254" i="1"/>
  <c r="U262" i="1"/>
  <c r="AZ553" i="1"/>
  <c r="CI546" i="1"/>
  <c r="DG38" i="3"/>
  <c r="DJ38" i="3" s="1"/>
  <c r="DH38" i="3"/>
  <c r="DF38" i="3"/>
  <c r="DI38" i="3"/>
  <c r="CP168" i="1"/>
  <c r="O168" i="1" s="1"/>
  <c r="AJ345" i="1"/>
  <c r="W355" i="1"/>
  <c r="DG302" i="3"/>
  <c r="DH302" i="3"/>
  <c r="DI302" i="3"/>
  <c r="DF302" i="3"/>
  <c r="W262" i="1"/>
  <c r="F526" i="1"/>
  <c r="Q510" i="1"/>
  <c r="DF307" i="3"/>
  <c r="DI307" i="3"/>
  <c r="DG307" i="3"/>
  <c r="DH307" i="3"/>
  <c r="P390" i="1"/>
  <c r="AI313" i="1"/>
  <c r="DJ58" i="3"/>
  <c r="DJ287" i="3"/>
  <c r="P436" i="1"/>
  <c r="DJ163" i="3"/>
  <c r="S257" i="1"/>
  <c r="DI54" i="3"/>
  <c r="DF54" i="3"/>
  <c r="DJ54" i="3" s="1"/>
  <c r="DG54" i="3"/>
  <c r="DH54" i="3"/>
  <c r="CY168" i="1"/>
  <c r="X168" i="1" s="1"/>
  <c r="CZ168" i="1"/>
  <c r="Y168" i="1" s="1"/>
  <c r="DF304" i="3"/>
  <c r="DJ304" i="3" s="1"/>
  <c r="DH304" i="3"/>
  <c r="DI304" i="3"/>
  <c r="DG304" i="3"/>
  <c r="AE546" i="1"/>
  <c r="R553" i="1"/>
  <c r="F537" i="1"/>
  <c r="V510" i="1"/>
  <c r="DF146" i="3"/>
  <c r="DG146" i="3"/>
  <c r="DH146" i="3"/>
  <c r="DI146" i="3"/>
  <c r="DJ81" i="3"/>
  <c r="S159" i="1"/>
  <c r="DF13" i="3"/>
  <c r="DJ13" i="3" s="1"/>
  <c r="DG13" i="3"/>
  <c r="DI13" i="3"/>
  <c r="DH13" i="3"/>
  <c r="P29" i="1"/>
  <c r="CP29" i="1" s="1"/>
  <c r="O29" i="1" s="1"/>
  <c r="CZ155" i="1"/>
  <c r="Y155" i="1" s="1"/>
  <c r="CY155" i="1"/>
  <c r="X155" i="1" s="1"/>
  <c r="DF47" i="3"/>
  <c r="DH47" i="3"/>
  <c r="DI47" i="3"/>
  <c r="DJ47" i="3" s="1"/>
  <c r="DG47" i="3"/>
  <c r="GX271" i="1"/>
  <c r="T271" i="1"/>
  <c r="BC345" i="1"/>
  <c r="F371" i="1"/>
  <c r="GM607" i="1"/>
  <c r="GN607" i="1" s="1"/>
  <c r="DJ30" i="3"/>
  <c r="R159" i="1"/>
  <c r="DJ225" i="3"/>
  <c r="DH289" i="3"/>
  <c r="DF289" i="3"/>
  <c r="P437" i="1" s="1"/>
  <c r="DI289" i="3"/>
  <c r="DG289" i="3"/>
  <c r="DG158" i="3"/>
  <c r="Q256" i="1" s="1"/>
  <c r="DH158" i="3"/>
  <c r="R256" i="1" s="1"/>
  <c r="DI158" i="3"/>
  <c r="DF158" i="3"/>
  <c r="P256" i="1" s="1"/>
  <c r="DJ104" i="3"/>
  <c r="S171" i="1"/>
  <c r="P311" i="1"/>
  <c r="Q395" i="1"/>
  <c r="CP395" i="1" s="1"/>
  <c r="O395" i="1" s="1"/>
  <c r="DI1" i="3"/>
  <c r="DG1" i="3"/>
  <c r="DH1" i="3"/>
  <c r="R28" i="1" s="1"/>
  <c r="DF1" i="3"/>
  <c r="P28" i="1" s="1"/>
  <c r="DJ118" i="3"/>
  <c r="S174" i="1"/>
  <c r="Q389" i="1"/>
  <c r="DI53" i="3"/>
  <c r="DG53" i="3"/>
  <c r="DH53" i="3"/>
  <c r="DF53" i="3"/>
  <c r="DJ53" i="3" s="1"/>
  <c r="DF5" i="3"/>
  <c r="DG5" i="3"/>
  <c r="DH5" i="3"/>
  <c r="DI5" i="3"/>
  <c r="DJ5" i="3" s="1"/>
  <c r="CZ31" i="1"/>
  <c r="Y31" i="1" s="1"/>
  <c r="CY31" i="1"/>
  <c r="X31" i="1" s="1"/>
  <c r="Q266" i="1"/>
  <c r="DF179" i="3"/>
  <c r="DH179" i="3"/>
  <c r="DI179" i="3"/>
  <c r="DG179" i="3"/>
  <c r="DJ179" i="3" s="1"/>
  <c r="CZ156" i="1"/>
  <c r="Y156" i="1" s="1"/>
  <c r="P71" i="1"/>
  <c r="BC146" i="1"/>
  <c r="F193" i="1"/>
  <c r="AU177" i="1"/>
  <c r="CD146" i="1"/>
  <c r="DF138" i="3"/>
  <c r="DH138" i="3"/>
  <c r="DI138" i="3"/>
  <c r="DG138" i="3"/>
  <c r="V111" i="1"/>
  <c r="G249" i="6" s="1"/>
  <c r="P349" i="1"/>
  <c r="CG510" i="1"/>
  <c r="AX514" i="1"/>
  <c r="DF210" i="3"/>
  <c r="DG210" i="3"/>
  <c r="DH210" i="3"/>
  <c r="DI210" i="3"/>
  <c r="AT209" i="1"/>
  <c r="F240" i="1"/>
  <c r="AP254" i="1"/>
  <c r="F283" i="1"/>
  <c r="F46" i="1"/>
  <c r="AQ26" i="1"/>
  <c r="AF585" i="1"/>
  <c r="S612" i="1"/>
  <c r="Q261" i="1"/>
  <c r="T510" i="1"/>
  <c r="F535" i="1"/>
  <c r="W612" i="1"/>
  <c r="AJ585" i="1"/>
  <c r="F622" i="1"/>
  <c r="AQ585" i="1"/>
  <c r="DH139" i="3"/>
  <c r="DI139" i="3"/>
  <c r="DJ139" i="3" s="1"/>
  <c r="DF139" i="3"/>
  <c r="DG139" i="3"/>
  <c r="DH145" i="3"/>
  <c r="DI145" i="3"/>
  <c r="DF145" i="3"/>
  <c r="DG145" i="3"/>
  <c r="AP107" i="1"/>
  <c r="F123" i="1"/>
  <c r="AT274" i="1"/>
  <c r="CC254" i="1"/>
  <c r="F334" i="1"/>
  <c r="T306" i="1"/>
  <c r="GM155" i="1"/>
  <c r="GN155" i="1" s="1"/>
  <c r="DF241" i="3"/>
  <c r="DH241" i="3"/>
  <c r="R350" i="1" s="1"/>
  <c r="DG241" i="3"/>
  <c r="Q350" i="1" s="1"/>
  <c r="DI241" i="3"/>
  <c r="DF35" i="3"/>
  <c r="P109" i="1" s="1"/>
  <c r="DG35" i="3"/>
  <c r="DH35" i="3"/>
  <c r="DI35" i="3"/>
  <c r="F406" i="1"/>
  <c r="AO387" i="1"/>
  <c r="U478" i="1"/>
  <c r="AH474" i="1"/>
  <c r="BZ434" i="1"/>
  <c r="AQ442" i="1"/>
  <c r="U612" i="1"/>
  <c r="AH585" i="1"/>
  <c r="AH345" i="1"/>
  <c r="U355" i="1"/>
  <c r="DG10" i="3"/>
  <c r="DH10" i="3"/>
  <c r="DI10" i="3"/>
  <c r="DF10" i="3"/>
  <c r="DI207" i="3"/>
  <c r="DF207" i="3"/>
  <c r="DH207" i="3"/>
  <c r="DG207" i="3"/>
  <c r="DJ207" i="3" s="1"/>
  <c r="DF56" i="3"/>
  <c r="DJ56" i="3" s="1"/>
  <c r="DG56" i="3"/>
  <c r="DH56" i="3"/>
  <c r="DI56" i="3"/>
  <c r="DF204" i="3"/>
  <c r="DG204" i="3"/>
  <c r="DI204" i="3"/>
  <c r="DJ204" i="3" s="1"/>
  <c r="DH204" i="3"/>
  <c r="Q546" i="1"/>
  <c r="F565" i="1"/>
  <c r="DJ247" i="3"/>
  <c r="DF147" i="3"/>
  <c r="DH147" i="3"/>
  <c r="DG147" i="3"/>
  <c r="DJ147" i="3" s="1"/>
  <c r="DI147" i="3"/>
  <c r="DF141" i="3"/>
  <c r="DG141" i="3"/>
  <c r="DI141" i="3"/>
  <c r="DJ141" i="3" s="1"/>
  <c r="DH141" i="3"/>
  <c r="Q29" i="1"/>
  <c r="U29" i="1"/>
  <c r="AH36" i="1" s="1"/>
  <c r="R29" i="1"/>
  <c r="AG546" i="1"/>
  <c r="T553" i="1"/>
  <c r="F491" i="1"/>
  <c r="BB474" i="1"/>
  <c r="DF180" i="3"/>
  <c r="DJ180" i="3" s="1"/>
  <c r="DG180" i="3"/>
  <c r="DH180" i="3"/>
  <c r="DI180" i="3"/>
  <c r="W29" i="1"/>
  <c r="DG294" i="3"/>
  <c r="DF294" i="3"/>
  <c r="DJ294" i="3" s="1"/>
  <c r="DH294" i="3"/>
  <c r="DI294" i="3"/>
  <c r="DJ25" i="3"/>
  <c r="S71" i="1"/>
  <c r="DJ238" i="3"/>
  <c r="S349" i="1"/>
  <c r="GM602" i="1"/>
  <c r="GN602" i="1" s="1"/>
  <c r="AT68" i="1"/>
  <c r="F93" i="1"/>
  <c r="GM608" i="1"/>
  <c r="GN608" i="1" s="1"/>
  <c r="F502" i="1"/>
  <c r="W474" i="1"/>
  <c r="AH114" i="1"/>
  <c r="DI205" i="3"/>
  <c r="DJ205" i="3" s="1"/>
  <c r="DH205" i="3"/>
  <c r="DG205" i="3"/>
  <c r="DF205" i="3"/>
  <c r="R171" i="1"/>
  <c r="DF292" i="3"/>
  <c r="DH292" i="3"/>
  <c r="DI292" i="3"/>
  <c r="DG292" i="3"/>
  <c r="DJ292" i="3" s="1"/>
  <c r="Q174" i="1"/>
  <c r="DF60" i="3"/>
  <c r="DG60" i="3"/>
  <c r="Q148" i="1" s="1"/>
  <c r="DI60" i="3"/>
  <c r="S148" i="1" s="1"/>
  <c r="DH60" i="3"/>
  <c r="DJ249" i="3"/>
  <c r="S389" i="1"/>
  <c r="DJ198" i="3"/>
  <c r="S268" i="1"/>
  <c r="DF2" i="3"/>
  <c r="DG2" i="3"/>
  <c r="DH2" i="3"/>
  <c r="DI2" i="3"/>
  <c r="DJ2" i="3" s="1"/>
  <c r="CG107" i="1"/>
  <c r="AX114" i="1"/>
  <c r="P266" i="1"/>
  <c r="U259" i="1"/>
  <c r="G683" i="6" s="1"/>
  <c r="DJ200" i="3"/>
  <c r="DF257" i="3"/>
  <c r="P391" i="1" s="1"/>
  <c r="DH257" i="3"/>
  <c r="R391" i="1" s="1"/>
  <c r="DI257" i="3"/>
  <c r="DG257" i="3"/>
  <c r="Q391" i="1" s="1"/>
  <c r="U214" i="1"/>
  <c r="DF46" i="3"/>
  <c r="DG46" i="3"/>
  <c r="Q111" i="1" s="1"/>
  <c r="DH46" i="3"/>
  <c r="DI46" i="3"/>
  <c r="CZ164" i="1"/>
  <c r="Y164" i="1" s="1"/>
  <c r="CY164" i="1"/>
  <c r="X164" i="1" s="1"/>
  <c r="AQ474" i="1"/>
  <c r="F488" i="1"/>
  <c r="F446" i="1"/>
  <c r="AO434" i="1"/>
  <c r="DI295" i="3"/>
  <c r="DG295" i="3"/>
  <c r="DH295" i="3"/>
  <c r="DF295" i="3"/>
  <c r="DJ295" i="3" s="1"/>
  <c r="V260" i="1"/>
  <c r="AZ514" i="1"/>
  <c r="CI510" i="1"/>
  <c r="AL612" i="1"/>
  <c r="W271" i="1"/>
  <c r="AP306" i="1"/>
  <c r="F322" i="1"/>
  <c r="GM605" i="1"/>
  <c r="GN605" i="1" s="1"/>
  <c r="CE612" i="1"/>
  <c r="AC585" i="1"/>
  <c r="CH612" i="1"/>
  <c r="P612" i="1"/>
  <c r="CF612" i="1"/>
  <c r="L1179" i="6" l="1"/>
  <c r="L1176" i="6" s="1"/>
  <c r="AH222" i="1"/>
  <c r="G561" i="6"/>
  <c r="AI402" i="1"/>
  <c r="G1158" i="6"/>
  <c r="AI222" i="1"/>
  <c r="G567" i="6"/>
  <c r="AW262" i="6"/>
  <c r="AN262" i="6"/>
  <c r="AN1262" i="6"/>
  <c r="AW1262" i="6"/>
  <c r="AI36" i="1"/>
  <c r="G52" i="6"/>
  <c r="AW238" i="6"/>
  <c r="AN238" i="6"/>
  <c r="AH274" i="1"/>
  <c r="AN1152" i="6"/>
  <c r="K1152" i="6"/>
  <c r="I1152" i="6" s="1"/>
  <c r="AN1240" i="6"/>
  <c r="AW1240" i="6"/>
  <c r="L608" i="6"/>
  <c r="L606" i="6" s="1"/>
  <c r="L603" i="6" s="1"/>
  <c r="L1559" i="6"/>
  <c r="L1557" i="6" s="1"/>
  <c r="L1554" i="6" s="1"/>
  <c r="L1325" i="6"/>
  <c r="L1322" i="6" s="1"/>
  <c r="L1628" i="6"/>
  <c r="L1626" i="6" s="1"/>
  <c r="AZ177" i="1"/>
  <c r="AZ313" i="1"/>
  <c r="AI114" i="1"/>
  <c r="GM395" i="1"/>
  <c r="GN395" i="1" s="1"/>
  <c r="CP351" i="1"/>
  <c r="O351" i="1" s="1"/>
  <c r="CI209" i="1"/>
  <c r="CP171" i="1"/>
  <c r="O171" i="1" s="1"/>
  <c r="AE36" i="1"/>
  <c r="CP258" i="1"/>
  <c r="O258" i="1" s="1"/>
  <c r="CP396" i="1"/>
  <c r="O396" i="1" s="1"/>
  <c r="CP159" i="1"/>
  <c r="O159" i="1" s="1"/>
  <c r="AE355" i="1"/>
  <c r="R355" i="1" s="1"/>
  <c r="AI274" i="1"/>
  <c r="V274" i="1" s="1"/>
  <c r="CP213" i="1"/>
  <c r="O213" i="1" s="1"/>
  <c r="CP392" i="1"/>
  <c r="O392" i="1" s="1"/>
  <c r="AD355" i="1"/>
  <c r="Q355" i="1" s="1"/>
  <c r="AC402" i="1"/>
  <c r="CZ347" i="1"/>
  <c r="Y347" i="1" s="1"/>
  <c r="BA942" i="6" s="1"/>
  <c r="CY347" i="1"/>
  <c r="X347" i="1" s="1"/>
  <c r="AZ942" i="6" s="1"/>
  <c r="AI209" i="1"/>
  <c r="V222" i="1"/>
  <c r="CY311" i="1"/>
  <c r="X311" i="1" s="1"/>
  <c r="AZ894" i="6" s="1"/>
  <c r="L892" i="6" s="1"/>
  <c r="CZ311" i="1"/>
  <c r="Y311" i="1" s="1"/>
  <c r="BA894" i="6" s="1"/>
  <c r="L893" i="6" s="1"/>
  <c r="CZ396" i="1"/>
  <c r="Y396" i="1" s="1"/>
  <c r="BA1166" i="6" s="1"/>
  <c r="L1165" i="6" s="1"/>
  <c r="CY396" i="1"/>
  <c r="X396" i="1" s="1"/>
  <c r="AZ1166" i="6" s="1"/>
  <c r="L1164" i="6" s="1"/>
  <c r="AI387" i="1"/>
  <c r="V402" i="1"/>
  <c r="CZ212" i="1"/>
  <c r="Y212" i="1" s="1"/>
  <c r="BA542" i="6" s="1"/>
  <c r="L541" i="6" s="1"/>
  <c r="CY212" i="1"/>
  <c r="X212" i="1" s="1"/>
  <c r="AZ542" i="6" s="1"/>
  <c r="L540" i="6" s="1"/>
  <c r="GM272" i="1"/>
  <c r="GN272" i="1" s="1"/>
  <c r="CY175" i="1"/>
  <c r="X175" i="1" s="1"/>
  <c r="AZ479" i="6" s="1"/>
  <c r="L477" i="6" s="1"/>
  <c r="CZ175" i="1"/>
  <c r="Y175" i="1" s="1"/>
  <c r="BA479" i="6" s="1"/>
  <c r="L478" i="6" s="1"/>
  <c r="CZ390" i="1"/>
  <c r="Y390" i="1" s="1"/>
  <c r="BA1069" i="6" s="1"/>
  <c r="L1068" i="6" s="1"/>
  <c r="CY390" i="1"/>
  <c r="X390" i="1" s="1"/>
  <c r="AZ1069" i="6" s="1"/>
  <c r="CY148" i="1"/>
  <c r="X148" i="1" s="1"/>
  <c r="AZ329" i="6" s="1"/>
  <c r="CZ148" i="1"/>
  <c r="Y148" i="1" s="1"/>
  <c r="BA329" i="6" s="1"/>
  <c r="U36" i="1"/>
  <c r="AH26" i="1"/>
  <c r="T36" i="1"/>
  <c r="AG26" i="1"/>
  <c r="CP347" i="1"/>
  <c r="O347" i="1" s="1"/>
  <c r="BD22" i="1"/>
  <c r="F703" i="1"/>
  <c r="BD715" i="1"/>
  <c r="AI26" i="1"/>
  <c r="V36" i="1"/>
  <c r="DJ21" i="3"/>
  <c r="S70" i="1"/>
  <c r="AZ274" i="1"/>
  <c r="CI254" i="1"/>
  <c r="GM29" i="1"/>
  <c r="GN29" i="1" s="1"/>
  <c r="P476" i="1"/>
  <c r="AX313" i="1"/>
  <c r="CG306" i="1"/>
  <c r="V114" i="1"/>
  <c r="AI107" i="1"/>
  <c r="F134" i="1"/>
  <c r="BA107" i="1"/>
  <c r="F232" i="1"/>
  <c r="AQ209" i="1"/>
  <c r="CI434" i="1"/>
  <c r="AZ442" i="1"/>
  <c r="T107" i="1"/>
  <c r="F135" i="1"/>
  <c r="F323" i="1"/>
  <c r="AQ306" i="1"/>
  <c r="CP148" i="1"/>
  <c r="O148" i="1" s="1"/>
  <c r="CY211" i="1"/>
  <c r="X211" i="1" s="1"/>
  <c r="AZ527" i="6" s="1"/>
  <c r="CZ211" i="1"/>
  <c r="Y211" i="1" s="1"/>
  <c r="BA527" i="6" s="1"/>
  <c r="BA146" i="1"/>
  <c r="F197" i="1"/>
  <c r="P269" i="1"/>
  <c r="AP434" i="1"/>
  <c r="F451" i="1"/>
  <c r="F635" i="1"/>
  <c r="V585" i="1"/>
  <c r="DJ35" i="3"/>
  <c r="S109" i="1"/>
  <c r="R437" i="1"/>
  <c r="DJ49" i="3"/>
  <c r="AV553" i="1"/>
  <c r="CE546" i="1"/>
  <c r="BC22" i="1"/>
  <c r="BC715" i="1"/>
  <c r="F694" i="1"/>
  <c r="F125" i="1"/>
  <c r="AZ107" i="1"/>
  <c r="AX355" i="1"/>
  <c r="CG345" i="1"/>
  <c r="DJ46" i="3"/>
  <c r="S111" i="1"/>
  <c r="CY268" i="1"/>
  <c r="X268" i="1" s="1"/>
  <c r="AZ768" i="6" s="1"/>
  <c r="L766" i="6" s="1"/>
  <c r="CZ268" i="1"/>
  <c r="Y268" i="1" s="1"/>
  <c r="BA768" i="6" s="1"/>
  <c r="L767" i="6" s="1"/>
  <c r="R109" i="1"/>
  <c r="CP71" i="1"/>
  <c r="O71" i="1" s="1"/>
  <c r="CY174" i="1"/>
  <c r="X174" i="1" s="1"/>
  <c r="AZ465" i="6" s="1"/>
  <c r="L463" i="6" s="1"/>
  <c r="CZ174" i="1"/>
  <c r="Y174" i="1" s="1"/>
  <c r="BA465" i="6" s="1"/>
  <c r="L464" i="6" s="1"/>
  <c r="DJ39" i="3"/>
  <c r="X612" i="1"/>
  <c r="AK585" i="1"/>
  <c r="Q393" i="1"/>
  <c r="DJ125" i="3"/>
  <c r="DJ209" i="3"/>
  <c r="DJ222" i="3"/>
  <c r="S310" i="1"/>
  <c r="CP310" i="1" s="1"/>
  <c r="O310" i="1" s="1"/>
  <c r="DJ300" i="3"/>
  <c r="AQ345" i="1"/>
  <c r="F365" i="1"/>
  <c r="F560" i="1"/>
  <c r="AX546" i="1"/>
  <c r="DJ24" i="3"/>
  <c r="GM164" i="1"/>
  <c r="GN164" i="1" s="1"/>
  <c r="DJ208" i="3"/>
  <c r="F246" i="1"/>
  <c r="W209" i="1"/>
  <c r="CY159" i="1"/>
  <c r="X159" i="1" s="1"/>
  <c r="AZ387" i="6" s="1"/>
  <c r="L385" i="6" s="1"/>
  <c r="CZ159" i="1"/>
  <c r="Y159" i="1" s="1"/>
  <c r="BA387" i="6" s="1"/>
  <c r="L386" i="6" s="1"/>
  <c r="AP68" i="1"/>
  <c r="F84" i="1"/>
  <c r="F188" i="1"/>
  <c r="AZ146" i="1"/>
  <c r="CH585" i="1"/>
  <c r="AY612" i="1"/>
  <c r="AJ36" i="1"/>
  <c r="AU146" i="1"/>
  <c r="F196" i="1"/>
  <c r="DJ289" i="3"/>
  <c r="S437" i="1"/>
  <c r="P510" i="1"/>
  <c r="F517" i="1"/>
  <c r="AY553" i="1"/>
  <c r="CH546" i="1"/>
  <c r="CY272" i="1"/>
  <c r="X272" i="1" s="1"/>
  <c r="CZ272" i="1"/>
  <c r="Y272" i="1" s="1"/>
  <c r="T585" i="1"/>
  <c r="F633" i="1"/>
  <c r="Q269" i="1"/>
  <c r="W107" i="1"/>
  <c r="F138" i="1"/>
  <c r="F243" i="1"/>
  <c r="T209" i="1"/>
  <c r="AY514" i="1"/>
  <c r="CH510" i="1"/>
  <c r="CZ72" i="1"/>
  <c r="Y72" i="1" s="1"/>
  <c r="BA172" i="6" s="1"/>
  <c r="L171" i="6" s="1"/>
  <c r="CY72" i="1"/>
  <c r="X72" i="1" s="1"/>
  <c r="AZ172" i="6" s="1"/>
  <c r="L170" i="6" s="1"/>
  <c r="CF546" i="1"/>
  <c r="AW553" i="1"/>
  <c r="DJ311" i="3"/>
  <c r="W434" i="1"/>
  <c r="F466" i="1"/>
  <c r="AV612" i="1"/>
  <c r="CE585" i="1"/>
  <c r="CF510" i="1"/>
  <c r="AW514" i="1"/>
  <c r="CP72" i="1"/>
  <c r="O72" i="1" s="1"/>
  <c r="AZ402" i="1"/>
  <c r="CI387" i="1"/>
  <c r="DJ202" i="3"/>
  <c r="S269" i="1"/>
  <c r="U114" i="1"/>
  <c r="AH107" i="1"/>
  <c r="R111" i="1"/>
  <c r="Q109" i="1"/>
  <c r="AD114" i="1" s="1"/>
  <c r="AU585" i="1"/>
  <c r="F631" i="1"/>
  <c r="AS546" i="1"/>
  <c r="F570" i="1"/>
  <c r="AU345" i="1"/>
  <c r="F374" i="1"/>
  <c r="F332" i="1"/>
  <c r="AU306" i="1"/>
  <c r="AZ75" i="1"/>
  <c r="CI68" i="1"/>
  <c r="DJ6" i="3"/>
  <c r="CY392" i="1"/>
  <c r="X392" i="1" s="1"/>
  <c r="AZ1108" i="6" s="1"/>
  <c r="L1106" i="6" s="1"/>
  <c r="CZ392" i="1"/>
  <c r="Y392" i="1" s="1"/>
  <c r="BA1108" i="6" s="1"/>
  <c r="L1107" i="6" s="1"/>
  <c r="CZ30" i="1"/>
  <c r="Y30" i="1" s="1"/>
  <c r="CY30" i="1"/>
  <c r="X30" i="1" s="1"/>
  <c r="GM30" i="1" s="1"/>
  <c r="GN30" i="1" s="1"/>
  <c r="F96" i="1"/>
  <c r="T68" i="1"/>
  <c r="S170" i="1"/>
  <c r="DJ101" i="3"/>
  <c r="U434" i="1"/>
  <c r="F464" i="1"/>
  <c r="G1295" i="6" s="1"/>
  <c r="U274" i="1"/>
  <c r="AH254" i="1"/>
  <c r="AC36" i="1"/>
  <c r="BA306" i="1"/>
  <c r="F333" i="1"/>
  <c r="GN512" i="1"/>
  <c r="CB514" i="1" s="1"/>
  <c r="CA514" i="1"/>
  <c r="P111" i="1"/>
  <c r="AC114" i="1" s="1"/>
  <c r="F540" i="1"/>
  <c r="X510" i="1"/>
  <c r="AH209" i="1"/>
  <c r="U222" i="1"/>
  <c r="DJ10" i="3"/>
  <c r="DJ210" i="3"/>
  <c r="DJ302" i="3"/>
  <c r="DJ177" i="3"/>
  <c r="DJ32" i="3"/>
  <c r="S73" i="1"/>
  <c r="CP73" i="1" s="1"/>
  <c r="O73" i="1" s="1"/>
  <c r="T546" i="1"/>
  <c r="F574" i="1"/>
  <c r="AD75" i="1"/>
  <c r="DJ178" i="3"/>
  <c r="AG274" i="1"/>
  <c r="DJ115" i="3"/>
  <c r="CP349" i="1"/>
  <c r="O349" i="1" s="1"/>
  <c r="AZ612" i="1"/>
  <c r="CI585" i="1"/>
  <c r="P173" i="1"/>
  <c r="DJ298" i="3"/>
  <c r="S439" i="1"/>
  <c r="R393" i="1"/>
  <c r="AE402" i="1" s="1"/>
  <c r="AU26" i="1"/>
  <c r="F55" i="1"/>
  <c r="AU678" i="1"/>
  <c r="BA387" i="1"/>
  <c r="F422" i="1"/>
  <c r="F634" i="1"/>
  <c r="U585" i="1"/>
  <c r="Q214" i="1"/>
  <c r="F567" i="1"/>
  <c r="R546" i="1"/>
  <c r="AI306" i="1"/>
  <c r="V313" i="1"/>
  <c r="AP585" i="1"/>
  <c r="F621" i="1"/>
  <c r="Q390" i="1"/>
  <c r="CP390" i="1" s="1"/>
  <c r="O390" i="1" s="1"/>
  <c r="F43" i="1"/>
  <c r="AX26" i="1"/>
  <c r="CP211" i="1"/>
  <c r="O211" i="1" s="1"/>
  <c r="DJ14" i="3"/>
  <c r="S32" i="1"/>
  <c r="CP32" i="1" s="1"/>
  <c r="O32" i="1" s="1"/>
  <c r="CI26" i="1"/>
  <c r="AZ36" i="1"/>
  <c r="DJ144" i="3"/>
  <c r="AI434" i="1"/>
  <c r="V442" i="1"/>
  <c r="Q439" i="1"/>
  <c r="DJ231" i="3"/>
  <c r="DJ7" i="3"/>
  <c r="W306" i="1"/>
  <c r="F337" i="1"/>
  <c r="AU209" i="1"/>
  <c r="F241" i="1"/>
  <c r="BA434" i="1"/>
  <c r="F462" i="1"/>
  <c r="CY389" i="1"/>
  <c r="X389" i="1" s="1"/>
  <c r="AZ1054" i="6" s="1"/>
  <c r="L1052" i="6" s="1"/>
  <c r="CZ389" i="1"/>
  <c r="Y389" i="1" s="1"/>
  <c r="BA1054" i="6" s="1"/>
  <c r="F412" i="1"/>
  <c r="AQ387" i="1"/>
  <c r="BA68" i="1"/>
  <c r="F95" i="1"/>
  <c r="AL585" i="1"/>
  <c r="Y612" i="1"/>
  <c r="DJ272" i="3"/>
  <c r="DJ232" i="3"/>
  <c r="CJ36" i="1"/>
  <c r="DJ273" i="3"/>
  <c r="S394" i="1"/>
  <c r="CP394" i="1" s="1"/>
  <c r="O394" i="1" s="1"/>
  <c r="F379" i="1"/>
  <c r="W345" i="1"/>
  <c r="DJ257" i="3"/>
  <c r="S391" i="1"/>
  <c r="CP391" i="1" s="1"/>
  <c r="O391" i="1" s="1"/>
  <c r="DJ146" i="3"/>
  <c r="AO22" i="1"/>
  <c r="AO715" i="1"/>
  <c r="F682" i="1"/>
  <c r="R173" i="1"/>
  <c r="W68" i="1"/>
  <c r="F99" i="1"/>
  <c r="F626" i="1"/>
  <c r="R585" i="1"/>
  <c r="GM168" i="1"/>
  <c r="GN168" i="1" s="1"/>
  <c r="P259" i="1"/>
  <c r="DJ301" i="3"/>
  <c r="F630" i="1"/>
  <c r="AT585" i="1"/>
  <c r="CY171" i="1"/>
  <c r="X171" i="1" s="1"/>
  <c r="AZ413" i="6" s="1"/>
  <c r="L411" i="6" s="1"/>
  <c r="CZ171" i="1"/>
  <c r="Y171" i="1" s="1"/>
  <c r="BA413" i="6" s="1"/>
  <c r="L412" i="6" s="1"/>
  <c r="T434" i="1"/>
  <c r="F463" i="1"/>
  <c r="GM271" i="1"/>
  <c r="GN271" i="1" s="1"/>
  <c r="AH306" i="1"/>
  <c r="U313" i="1"/>
  <c r="DJ40" i="3"/>
  <c r="CG146" i="1"/>
  <c r="AX177" i="1"/>
  <c r="DJ259" i="3"/>
  <c r="CP266" i="1"/>
  <c r="O266" i="1" s="1"/>
  <c r="F452" i="1"/>
  <c r="AQ434" i="1"/>
  <c r="F292" i="1"/>
  <c r="AT254" i="1"/>
  <c r="F627" i="1"/>
  <c r="S585" i="1"/>
  <c r="DJ138" i="3"/>
  <c r="S214" i="1"/>
  <c r="DJ158" i="3"/>
  <c r="S256" i="1"/>
  <c r="DJ194" i="3"/>
  <c r="S267" i="1"/>
  <c r="CP267" i="1" s="1"/>
  <c r="O267" i="1" s="1"/>
  <c r="AT26" i="1"/>
  <c r="F54" i="1"/>
  <c r="DJ248" i="3"/>
  <c r="Q212" i="1"/>
  <c r="CP212" i="1" s="1"/>
  <c r="O212" i="1" s="1"/>
  <c r="DJ175" i="3"/>
  <c r="P439" i="1"/>
  <c r="AC442" i="1" s="1"/>
  <c r="AT146" i="1"/>
  <c r="F195" i="1"/>
  <c r="CJ274" i="1"/>
  <c r="F233" i="1"/>
  <c r="AZ209" i="1"/>
  <c r="AE177" i="1"/>
  <c r="O514" i="1"/>
  <c r="AB510" i="1"/>
  <c r="AJ274" i="1"/>
  <c r="DJ183" i="3"/>
  <c r="S263" i="1"/>
  <c r="CP263" i="1" s="1"/>
  <c r="O263" i="1" s="1"/>
  <c r="R259" i="1"/>
  <c r="CY258" i="1"/>
  <c r="X258" i="1" s="1"/>
  <c r="AZ679" i="6" s="1"/>
  <c r="L677" i="6" s="1"/>
  <c r="CZ258" i="1"/>
  <c r="Y258" i="1" s="1"/>
  <c r="BA679" i="6" s="1"/>
  <c r="L678" i="6" s="1"/>
  <c r="CZ260" i="1"/>
  <c r="Y260" i="1" s="1"/>
  <c r="CY260" i="1"/>
  <c r="X260" i="1" s="1"/>
  <c r="AQ254" i="1"/>
  <c r="F284" i="1"/>
  <c r="AZ510" i="1"/>
  <c r="F525" i="1"/>
  <c r="CP436" i="1"/>
  <c r="O436" i="1" s="1"/>
  <c r="CA553" i="1"/>
  <c r="GO548" i="1"/>
  <c r="CC553" i="1" s="1"/>
  <c r="DJ170" i="3"/>
  <c r="S259" i="1"/>
  <c r="DJ124" i="3"/>
  <c r="DJ107" i="3"/>
  <c r="S172" i="1"/>
  <c r="DJ283" i="3"/>
  <c r="S546" i="1"/>
  <c r="F568" i="1"/>
  <c r="DJ215" i="3"/>
  <c r="S308" i="1"/>
  <c r="CP308" i="1" s="1"/>
  <c r="O308" i="1" s="1"/>
  <c r="AH146" i="1"/>
  <c r="U177" i="1"/>
  <c r="AX434" i="1"/>
  <c r="F449" i="1"/>
  <c r="P309" i="1"/>
  <c r="AC313" i="1" s="1"/>
  <c r="AX107" i="1"/>
  <c r="F121" i="1"/>
  <c r="R214" i="1"/>
  <c r="AE222" i="1" s="1"/>
  <c r="R476" i="1"/>
  <c r="AE478" i="1" s="1"/>
  <c r="CZ266" i="1"/>
  <c r="Y266" i="1" s="1"/>
  <c r="BA738" i="6" s="1"/>
  <c r="L737" i="6" s="1"/>
  <c r="CY266" i="1"/>
  <c r="X266" i="1" s="1"/>
  <c r="AZ738" i="6" s="1"/>
  <c r="L736" i="6" s="1"/>
  <c r="DJ176" i="3"/>
  <c r="F45" i="1"/>
  <c r="AP26" i="1"/>
  <c r="AP678" i="1"/>
  <c r="CZ348" i="1"/>
  <c r="Y348" i="1" s="1"/>
  <c r="BA957" i="6" s="1"/>
  <c r="L956" i="6" s="1"/>
  <c r="CY348" i="1"/>
  <c r="X348" i="1" s="1"/>
  <c r="AZ957" i="6" s="1"/>
  <c r="L955" i="6" s="1"/>
  <c r="AI146" i="1"/>
  <c r="V177" i="1"/>
  <c r="W387" i="1"/>
  <c r="F426" i="1"/>
  <c r="F501" i="1"/>
  <c r="G1350" i="6" s="1"/>
  <c r="V474" i="1"/>
  <c r="W146" i="1"/>
  <c r="F201" i="1"/>
  <c r="F380" i="1"/>
  <c r="BD345" i="1"/>
  <c r="BB22" i="1"/>
  <c r="BB715" i="1"/>
  <c r="F691" i="1"/>
  <c r="DJ241" i="3"/>
  <c r="S350" i="1"/>
  <c r="CP257" i="1"/>
  <c r="O257" i="1" s="1"/>
  <c r="V546" i="1"/>
  <c r="F576" i="1"/>
  <c r="Q28" i="1"/>
  <c r="AD36" i="1" s="1"/>
  <c r="AX585" i="1"/>
  <c r="F619" i="1"/>
  <c r="BD387" i="1"/>
  <c r="F427" i="1"/>
  <c r="V345" i="1"/>
  <c r="F378" i="1"/>
  <c r="G1036" i="6" s="1"/>
  <c r="F324" i="1"/>
  <c r="AZ306" i="1"/>
  <c r="BA585" i="1"/>
  <c r="F632" i="1"/>
  <c r="DJ113" i="3"/>
  <c r="S173" i="1"/>
  <c r="DJ60" i="3"/>
  <c r="CP389" i="1"/>
  <c r="O389" i="1" s="1"/>
  <c r="F521" i="1"/>
  <c r="AX510" i="1"/>
  <c r="AH68" i="1"/>
  <c r="U75" i="1"/>
  <c r="CY262" i="1"/>
  <c r="X262" i="1" s="1"/>
  <c r="CZ262" i="1"/>
  <c r="Y262" i="1" s="1"/>
  <c r="DJ78" i="3"/>
  <c r="S158" i="1"/>
  <c r="CP158" i="1" s="1"/>
  <c r="O158" i="1" s="1"/>
  <c r="DJ75" i="3"/>
  <c r="S157" i="1"/>
  <c r="DJ293" i="3"/>
  <c r="CP311" i="1"/>
  <c r="O311" i="1" s="1"/>
  <c r="O553" i="1"/>
  <c r="AB546" i="1"/>
  <c r="S510" i="1"/>
  <c r="F529" i="1"/>
  <c r="GN587" i="1"/>
  <c r="CB612" i="1" s="1"/>
  <c r="CA612" i="1"/>
  <c r="DJ218" i="3"/>
  <c r="S309" i="1"/>
  <c r="U387" i="1"/>
  <c r="F424" i="1"/>
  <c r="G1203" i="6" s="1"/>
  <c r="CP262" i="1"/>
  <c r="O262" i="1" s="1"/>
  <c r="GM262" i="1" s="1"/>
  <c r="GN262" i="1" s="1"/>
  <c r="DJ165" i="3"/>
  <c r="Q309" i="1"/>
  <c r="AD313" i="1" s="1"/>
  <c r="CY71" i="1"/>
  <c r="X71" i="1" s="1"/>
  <c r="AZ152" i="6" s="1"/>
  <c r="L150" i="6" s="1"/>
  <c r="CZ71" i="1"/>
  <c r="Y71" i="1" s="1"/>
  <c r="BA152" i="6" s="1"/>
  <c r="L151" i="6" s="1"/>
  <c r="AZ474" i="1"/>
  <c r="F489" i="1"/>
  <c r="P172" i="1"/>
  <c r="F420" i="1"/>
  <c r="AT387" i="1"/>
  <c r="CF585" i="1"/>
  <c r="AW612" i="1"/>
  <c r="AQ678" i="1"/>
  <c r="P214" i="1"/>
  <c r="AC222" i="1" s="1"/>
  <c r="Q476" i="1"/>
  <c r="AD478" i="1" s="1"/>
  <c r="AZ546" i="1"/>
  <c r="F564" i="1"/>
  <c r="DJ48" i="3"/>
  <c r="CG209" i="1"/>
  <c r="AX222" i="1"/>
  <c r="Q175" i="1"/>
  <c r="AD177" i="1" s="1"/>
  <c r="CZ351" i="1"/>
  <c r="Y351" i="1" s="1"/>
  <c r="BA1002" i="6" s="1"/>
  <c r="L1001" i="6" s="1"/>
  <c r="CY351" i="1"/>
  <c r="X351" i="1" s="1"/>
  <c r="AZ1002" i="6" s="1"/>
  <c r="L1000" i="6" s="1"/>
  <c r="DJ8" i="3"/>
  <c r="CY261" i="1"/>
  <c r="X261" i="1" s="1"/>
  <c r="GM261" i="1" s="1"/>
  <c r="GN261" i="1" s="1"/>
  <c r="CZ261" i="1"/>
  <c r="Y261" i="1" s="1"/>
  <c r="CP174" i="1"/>
  <c r="O174" i="1" s="1"/>
  <c r="R36" i="1"/>
  <c r="AE26" i="1"/>
  <c r="BA209" i="1"/>
  <c r="F242" i="1"/>
  <c r="CG387" i="1"/>
  <c r="AX402" i="1"/>
  <c r="CY257" i="1"/>
  <c r="X257" i="1" s="1"/>
  <c r="AZ664" i="6" s="1"/>
  <c r="L662" i="6" s="1"/>
  <c r="CZ257" i="1"/>
  <c r="Y257" i="1" s="1"/>
  <c r="BA664" i="6" s="1"/>
  <c r="L663" i="6" s="1"/>
  <c r="AC75" i="1"/>
  <c r="S218" i="1"/>
  <c r="AT345" i="1"/>
  <c r="F373" i="1"/>
  <c r="CG254" i="1"/>
  <c r="AX274" i="1"/>
  <c r="DJ1" i="3"/>
  <c r="S28" i="1"/>
  <c r="R70" i="1"/>
  <c r="AE75" i="1" s="1"/>
  <c r="F82" i="1"/>
  <c r="AX68" i="1"/>
  <c r="CY213" i="1"/>
  <c r="X213" i="1" s="1"/>
  <c r="AZ557" i="6" s="1"/>
  <c r="L555" i="6" s="1"/>
  <c r="CZ213" i="1"/>
  <c r="Y213" i="1" s="1"/>
  <c r="BA557" i="6" s="1"/>
  <c r="L556" i="6" s="1"/>
  <c r="CY436" i="1"/>
  <c r="X436" i="1" s="1"/>
  <c r="AZ1222" i="6" s="1"/>
  <c r="CZ436" i="1"/>
  <c r="Y436" i="1" s="1"/>
  <c r="BA1222" i="6" s="1"/>
  <c r="P350" i="1"/>
  <c r="DJ221" i="3"/>
  <c r="AB585" i="1"/>
  <c r="O612" i="1"/>
  <c r="R309" i="1"/>
  <c r="AE313" i="1" s="1"/>
  <c r="T146" i="1"/>
  <c r="F198" i="1"/>
  <c r="CY349" i="1"/>
  <c r="X349" i="1" s="1"/>
  <c r="AZ972" i="6" s="1"/>
  <c r="L970" i="6" s="1"/>
  <c r="CZ349" i="1"/>
  <c r="Y349" i="1" s="1"/>
  <c r="BA972" i="6" s="1"/>
  <c r="L971" i="6" s="1"/>
  <c r="F377" i="1"/>
  <c r="G1035" i="6" s="1"/>
  <c r="U345" i="1"/>
  <c r="W585" i="1"/>
  <c r="F636" i="1"/>
  <c r="DJ50" i="3"/>
  <c r="Q259" i="1"/>
  <c r="AD274" i="1" s="1"/>
  <c r="R439" i="1"/>
  <c r="AE442" i="1" s="1"/>
  <c r="CP268" i="1"/>
  <c r="O268" i="1" s="1"/>
  <c r="P585" i="1"/>
  <c r="F615" i="1"/>
  <c r="U474" i="1"/>
  <c r="F500" i="1"/>
  <c r="G1349" i="6" s="1"/>
  <c r="DJ145" i="3"/>
  <c r="Q437" i="1"/>
  <c r="CP437" i="1" s="1"/>
  <c r="O437" i="1" s="1"/>
  <c r="DJ307" i="3"/>
  <c r="S476" i="1"/>
  <c r="CE510" i="1"/>
  <c r="AV514" i="1"/>
  <c r="F556" i="1"/>
  <c r="P546" i="1"/>
  <c r="Q585" i="1"/>
  <c r="F624" i="1"/>
  <c r="AZ345" i="1"/>
  <c r="F366" i="1"/>
  <c r="F541" i="1"/>
  <c r="Y510" i="1"/>
  <c r="DJ109" i="3"/>
  <c r="R269" i="1"/>
  <c r="F187" i="1"/>
  <c r="AQ146" i="1"/>
  <c r="CP260" i="1"/>
  <c r="O260" i="1" s="1"/>
  <c r="CP348" i="1"/>
  <c r="O348" i="1" s="1"/>
  <c r="L1279" i="6" l="1"/>
  <c r="L1277" i="6" s="1"/>
  <c r="L1268" i="6" s="1"/>
  <c r="L1220" i="6"/>
  <c r="AN957" i="6"/>
  <c r="K957" i="6"/>
  <c r="I957" i="6" s="1"/>
  <c r="AF222" i="1"/>
  <c r="K172" i="6"/>
  <c r="I172" i="6" s="1"/>
  <c r="AN172" i="6"/>
  <c r="L526" i="6"/>
  <c r="AN542" i="6"/>
  <c r="K542" i="6"/>
  <c r="I542" i="6" s="1"/>
  <c r="K1166" i="6"/>
  <c r="I1166" i="6" s="1"/>
  <c r="AN1166" i="6"/>
  <c r="AI254" i="1"/>
  <c r="AN152" i="6"/>
  <c r="K152" i="6"/>
  <c r="I152" i="6" s="1"/>
  <c r="K679" i="6"/>
  <c r="I679" i="6" s="1"/>
  <c r="AN679" i="6"/>
  <c r="L1053" i="6"/>
  <c r="K387" i="6"/>
  <c r="I387" i="6" s="1"/>
  <c r="AN387" i="6"/>
  <c r="K465" i="6"/>
  <c r="I465" i="6" s="1"/>
  <c r="AN465" i="6"/>
  <c r="K768" i="6"/>
  <c r="I768" i="6" s="1"/>
  <c r="AN768" i="6"/>
  <c r="L525" i="6"/>
  <c r="L328" i="6"/>
  <c r="L1634" i="6"/>
  <c r="L1632" i="6" s="1"/>
  <c r="L1623" i="6" s="1"/>
  <c r="L1585" i="6"/>
  <c r="L1583" i="6" s="1"/>
  <c r="L1574" i="6" s="1"/>
  <c r="L279" i="6"/>
  <c r="L277" i="6" s="1"/>
  <c r="L268" i="6" s="1"/>
  <c r="AN557" i="6"/>
  <c r="K557" i="6"/>
  <c r="I557" i="6" s="1"/>
  <c r="K1002" i="6"/>
  <c r="I1002" i="6" s="1"/>
  <c r="AN1002" i="6"/>
  <c r="K738" i="6"/>
  <c r="I738" i="6" s="1"/>
  <c r="AN738" i="6"/>
  <c r="AN1054" i="6"/>
  <c r="K1054" i="6"/>
  <c r="I1054" i="6" s="1"/>
  <c r="K1108" i="6"/>
  <c r="I1108" i="6" s="1"/>
  <c r="AN1108" i="6"/>
  <c r="L327" i="6"/>
  <c r="K479" i="6"/>
  <c r="I479" i="6" s="1"/>
  <c r="AN479" i="6"/>
  <c r="L1023" i="6"/>
  <c r="L940" i="6"/>
  <c r="AN972" i="6"/>
  <c r="K972" i="6"/>
  <c r="I972" i="6" s="1"/>
  <c r="L1221" i="6"/>
  <c r="AN664" i="6"/>
  <c r="K664" i="6"/>
  <c r="I664" i="6" s="1"/>
  <c r="K413" i="6"/>
  <c r="I413" i="6" s="1"/>
  <c r="AN413" i="6"/>
  <c r="AE114" i="1"/>
  <c r="R114" i="1" s="1"/>
  <c r="L1067" i="6"/>
  <c r="AN894" i="6"/>
  <c r="K894" i="6"/>
  <c r="I894" i="6" s="1"/>
  <c r="L941" i="6"/>
  <c r="GM171" i="1"/>
  <c r="GN171" i="1" s="1"/>
  <c r="CP173" i="1"/>
  <c r="O173" i="1" s="1"/>
  <c r="AE345" i="1"/>
  <c r="GM351" i="1"/>
  <c r="GN351" i="1" s="1"/>
  <c r="AE274" i="1"/>
  <c r="R274" i="1" s="1"/>
  <c r="GM212" i="1"/>
  <c r="GN212" i="1" s="1"/>
  <c r="GM213" i="1"/>
  <c r="GN213" i="1" s="1"/>
  <c r="GM71" i="1"/>
  <c r="GN71" i="1" s="1"/>
  <c r="AX678" i="1"/>
  <c r="AX715" i="1" s="1"/>
  <c r="CY393" i="1"/>
  <c r="X393" i="1" s="1"/>
  <c r="AZ1124" i="6" s="1"/>
  <c r="L1122" i="6" s="1"/>
  <c r="GM174" i="1"/>
  <c r="GN174" i="1" s="1"/>
  <c r="AD402" i="1"/>
  <c r="Q402" i="1" s="1"/>
  <c r="GM159" i="1"/>
  <c r="GN159" i="1" s="1"/>
  <c r="AD345" i="1"/>
  <c r="GM258" i="1"/>
  <c r="GN258" i="1" s="1"/>
  <c r="GM392" i="1"/>
  <c r="GN392" i="1" s="1"/>
  <c r="CP393" i="1"/>
  <c r="O393" i="1" s="1"/>
  <c r="AB402" i="1" s="1"/>
  <c r="CP172" i="1"/>
  <c r="O172" i="1" s="1"/>
  <c r="AD222" i="1"/>
  <c r="Q222" i="1" s="1"/>
  <c r="GM396" i="1"/>
  <c r="GN396" i="1" s="1"/>
  <c r="AE209" i="1"/>
  <c r="R222" i="1"/>
  <c r="AF209" i="1"/>
  <c r="S222" i="1"/>
  <c r="Q177" i="1"/>
  <c r="AD146" i="1"/>
  <c r="Q313" i="1"/>
  <c r="AD306" i="1"/>
  <c r="R402" i="1"/>
  <c r="AE387" i="1"/>
  <c r="Q274" i="1"/>
  <c r="AD254" i="1"/>
  <c r="W274" i="1"/>
  <c r="AJ254" i="1"/>
  <c r="F639" i="1"/>
  <c r="Y585" i="1"/>
  <c r="CY157" i="1"/>
  <c r="X157" i="1" s="1"/>
  <c r="AZ342" i="6" s="1"/>
  <c r="L340" i="6" s="1"/>
  <c r="CZ157" i="1"/>
  <c r="Y157" i="1" s="1"/>
  <c r="BA342" i="6" s="1"/>
  <c r="L341" i="6" s="1"/>
  <c r="AD107" i="1"/>
  <c r="Q114" i="1"/>
  <c r="CP109" i="1"/>
  <c r="O109" i="1" s="1"/>
  <c r="AC209" i="1"/>
  <c r="CE222" i="1"/>
  <c r="P222" i="1"/>
  <c r="CH222" i="1"/>
  <c r="CF222" i="1"/>
  <c r="F520" i="1"/>
  <c r="AW510" i="1"/>
  <c r="BC18" i="1"/>
  <c r="F731" i="1"/>
  <c r="GM148" i="1"/>
  <c r="AV510" i="1"/>
  <c r="F519" i="1"/>
  <c r="CZ28" i="1"/>
  <c r="Y28" i="1" s="1"/>
  <c r="BA69" i="6" s="1"/>
  <c r="AF36" i="1"/>
  <c r="CY28" i="1"/>
  <c r="X28" i="1" s="1"/>
  <c r="AZ69" i="6" s="1"/>
  <c r="CE114" i="1"/>
  <c r="P114" i="1"/>
  <c r="CF114" i="1"/>
  <c r="CH114" i="1"/>
  <c r="AC107" i="1"/>
  <c r="AW585" i="1"/>
  <c r="F618" i="1"/>
  <c r="GM257" i="1"/>
  <c r="GN257" i="1" s="1"/>
  <c r="AP22" i="1"/>
  <c r="AP715" i="1"/>
  <c r="F687" i="1"/>
  <c r="GM211" i="1"/>
  <c r="CP28" i="1"/>
  <c r="O28" i="1" s="1"/>
  <c r="AC177" i="1"/>
  <c r="AZ254" i="1"/>
  <c r="F285" i="1"/>
  <c r="CY259" i="1"/>
  <c r="X259" i="1" s="1"/>
  <c r="AZ706" i="6" s="1"/>
  <c r="L704" i="6" s="1"/>
  <c r="CZ259" i="1"/>
  <c r="Y259" i="1" s="1"/>
  <c r="BA706" i="6" s="1"/>
  <c r="L705" i="6" s="1"/>
  <c r="CB585" i="1"/>
  <c r="AS612" i="1"/>
  <c r="CZ350" i="1"/>
  <c r="Y350" i="1" s="1"/>
  <c r="CY350" i="1"/>
  <c r="X350" i="1" s="1"/>
  <c r="AZ987" i="6" s="1"/>
  <c r="L985" i="6" s="1"/>
  <c r="CZ394" i="1"/>
  <c r="Y394" i="1" s="1"/>
  <c r="BA1138" i="6" s="1"/>
  <c r="L1137" i="6" s="1"/>
  <c r="CY394" i="1"/>
  <c r="X394" i="1" s="1"/>
  <c r="CY73" i="1"/>
  <c r="X73" i="1" s="1"/>
  <c r="AZ185" i="6" s="1"/>
  <c r="L183" i="6" s="1"/>
  <c r="CZ73" i="1"/>
  <c r="Y73" i="1" s="1"/>
  <c r="X585" i="1"/>
  <c r="F638" i="1"/>
  <c r="AV546" i="1"/>
  <c r="F558" i="1"/>
  <c r="CY173" i="1"/>
  <c r="X173" i="1" s="1"/>
  <c r="AZ451" i="6" s="1"/>
  <c r="L449" i="6" s="1"/>
  <c r="CZ173" i="1"/>
  <c r="Y173" i="1" s="1"/>
  <c r="BA451" i="6" s="1"/>
  <c r="L450" i="6" s="1"/>
  <c r="CZ172" i="1"/>
  <c r="Y172" i="1" s="1"/>
  <c r="BA435" i="6" s="1"/>
  <c r="L434" i="6" s="1"/>
  <c r="CY172" i="1"/>
  <c r="X172" i="1" s="1"/>
  <c r="AZ435" i="6" s="1"/>
  <c r="L433" i="6" s="1"/>
  <c r="CZ263" i="1"/>
  <c r="Y263" i="1" s="1"/>
  <c r="BA723" i="6" s="1"/>
  <c r="L722" i="6" s="1"/>
  <c r="CY263" i="1"/>
  <c r="X263" i="1" s="1"/>
  <c r="AZ723" i="6" s="1"/>
  <c r="L721" i="6" s="1"/>
  <c r="GM266" i="1"/>
  <c r="GN266" i="1" s="1"/>
  <c r="BA36" i="1"/>
  <c r="CJ26" i="1"/>
  <c r="U254" i="1"/>
  <c r="F296" i="1"/>
  <c r="G824" i="6" s="1"/>
  <c r="F617" i="1"/>
  <c r="AV585" i="1"/>
  <c r="V26" i="1"/>
  <c r="F59" i="1"/>
  <c r="G116" i="6" s="1"/>
  <c r="V678" i="1"/>
  <c r="CZ393" i="1"/>
  <c r="Y393" i="1" s="1"/>
  <c r="BA1124" i="6" s="1"/>
  <c r="L1123" i="6" s="1"/>
  <c r="CZ170" i="1"/>
  <c r="Y170" i="1" s="1"/>
  <c r="BA400" i="6" s="1"/>
  <c r="L399" i="6" s="1"/>
  <c r="CY170" i="1"/>
  <c r="X170" i="1" s="1"/>
  <c r="AZ400" i="6" s="1"/>
  <c r="L398" i="6" s="1"/>
  <c r="R75" i="1"/>
  <c r="AE68" i="1"/>
  <c r="AQ22" i="1"/>
  <c r="F688" i="1"/>
  <c r="AQ715" i="1"/>
  <c r="GM389" i="1"/>
  <c r="AU22" i="1"/>
  <c r="AU715" i="1"/>
  <c r="F697" i="1"/>
  <c r="CF36" i="1"/>
  <c r="CH36" i="1"/>
  <c r="P36" i="1"/>
  <c r="AC26" i="1"/>
  <c r="CE36" i="1"/>
  <c r="AF75" i="1"/>
  <c r="CY70" i="1"/>
  <c r="X70" i="1" s="1"/>
  <c r="CZ70" i="1"/>
  <c r="Y70" i="1" s="1"/>
  <c r="BA139" i="6" s="1"/>
  <c r="CZ476" i="1"/>
  <c r="Y476" i="1" s="1"/>
  <c r="AF478" i="1"/>
  <c r="CY476" i="1"/>
  <c r="X476" i="1" s="1"/>
  <c r="F281" i="1"/>
  <c r="AX254" i="1"/>
  <c r="GM348" i="1"/>
  <c r="GN348" i="1" s="1"/>
  <c r="F555" i="1"/>
  <c r="O546" i="1"/>
  <c r="BB18" i="1"/>
  <c r="F728" i="1"/>
  <c r="CP259" i="1"/>
  <c r="O259" i="1" s="1"/>
  <c r="GM260" i="1"/>
  <c r="GN260" i="1" s="1"/>
  <c r="GM311" i="1"/>
  <c r="GN311" i="1" s="1"/>
  <c r="CP170" i="1"/>
  <c r="O170" i="1" s="1"/>
  <c r="CY267" i="1"/>
  <c r="X267" i="1" s="1"/>
  <c r="AZ753" i="6" s="1"/>
  <c r="L751" i="6" s="1"/>
  <c r="CZ267" i="1"/>
  <c r="Y267" i="1" s="1"/>
  <c r="BA753" i="6" s="1"/>
  <c r="L752" i="6" s="1"/>
  <c r="F184" i="1"/>
  <c r="AX146" i="1"/>
  <c r="CZ109" i="1"/>
  <c r="Y109" i="1" s="1"/>
  <c r="BA242" i="6" s="1"/>
  <c r="AF114" i="1"/>
  <c r="CY109" i="1"/>
  <c r="X109" i="1" s="1"/>
  <c r="AZ434" i="1"/>
  <c r="F453" i="1"/>
  <c r="BD18" i="1"/>
  <c r="F740" i="1"/>
  <c r="CZ218" i="1"/>
  <c r="Y218" i="1" s="1"/>
  <c r="BA601" i="6" s="1"/>
  <c r="L600" i="6" s="1"/>
  <c r="CY218" i="1"/>
  <c r="X218" i="1" s="1"/>
  <c r="AZ601" i="6" s="1"/>
  <c r="L599" i="6" s="1"/>
  <c r="AC68" i="1"/>
  <c r="CH75" i="1"/>
  <c r="CF75" i="1"/>
  <c r="CE75" i="1"/>
  <c r="P75" i="1"/>
  <c r="R313" i="1"/>
  <c r="AE306" i="1"/>
  <c r="F244" i="1"/>
  <c r="G630" i="6" s="1"/>
  <c r="U209" i="1"/>
  <c r="AW546" i="1"/>
  <c r="F559" i="1"/>
  <c r="CP70" i="1"/>
  <c r="O70" i="1" s="1"/>
  <c r="AX209" i="1"/>
  <c r="F229" i="1"/>
  <c r="V306" i="1"/>
  <c r="F336" i="1"/>
  <c r="G924" i="6" s="1"/>
  <c r="GM347" i="1"/>
  <c r="CP350" i="1"/>
  <c r="O350" i="1" s="1"/>
  <c r="F516" i="1"/>
  <c r="O510" i="1"/>
  <c r="CY437" i="1"/>
  <c r="X437" i="1" s="1"/>
  <c r="AZ1244" i="6" s="1"/>
  <c r="L1242" i="6" s="1"/>
  <c r="CZ437" i="1"/>
  <c r="Y437" i="1" s="1"/>
  <c r="AC355" i="1"/>
  <c r="GM268" i="1"/>
  <c r="GN268" i="1" s="1"/>
  <c r="AE146" i="1"/>
  <c r="R177" i="1"/>
  <c r="CY111" i="1"/>
  <c r="X111" i="1" s="1"/>
  <c r="AZ266" i="6" s="1"/>
  <c r="L264" i="6" s="1"/>
  <c r="CZ111" i="1"/>
  <c r="Y111" i="1" s="1"/>
  <c r="BA266" i="6" s="1"/>
  <c r="L265" i="6" s="1"/>
  <c r="CP218" i="1"/>
  <c r="O218" i="1" s="1"/>
  <c r="CP175" i="1"/>
  <c r="O175" i="1" s="1"/>
  <c r="GM175" i="1" s="1"/>
  <c r="GN175" i="1" s="1"/>
  <c r="AF442" i="1"/>
  <c r="AX387" i="1"/>
  <c r="F409" i="1"/>
  <c r="CP309" i="1"/>
  <c r="O309" i="1" s="1"/>
  <c r="GM436" i="1"/>
  <c r="CY256" i="1"/>
  <c r="X256" i="1" s="1"/>
  <c r="AZ649" i="6" s="1"/>
  <c r="CZ256" i="1"/>
  <c r="Y256" i="1" s="1"/>
  <c r="BA649" i="6" s="1"/>
  <c r="AF274" i="1"/>
  <c r="GM349" i="1"/>
  <c r="GN349" i="1" s="1"/>
  <c r="AD442" i="1"/>
  <c r="CP269" i="1"/>
  <c r="O269" i="1" s="1"/>
  <c r="V254" i="1"/>
  <c r="F297" i="1"/>
  <c r="G825" i="6" s="1"/>
  <c r="CP157" i="1"/>
  <c r="O157" i="1" s="1"/>
  <c r="AO18" i="1"/>
  <c r="F719" i="1"/>
  <c r="R345" i="1"/>
  <c r="F369" i="1"/>
  <c r="AC274" i="1"/>
  <c r="CP111" i="1"/>
  <c r="O111" i="1" s="1"/>
  <c r="CY269" i="1"/>
  <c r="X269" i="1" s="1"/>
  <c r="AZ795" i="6" s="1"/>
  <c r="L793" i="6" s="1"/>
  <c r="CZ269" i="1"/>
  <c r="Y269" i="1" s="1"/>
  <c r="BA795" i="6" s="1"/>
  <c r="L794" i="6" s="1"/>
  <c r="AY510" i="1"/>
  <c r="F522" i="1"/>
  <c r="V107" i="1"/>
  <c r="F137" i="1"/>
  <c r="G296" i="6" s="1"/>
  <c r="T26" i="1"/>
  <c r="F57" i="1"/>
  <c r="O585" i="1"/>
  <c r="F614" i="1"/>
  <c r="CC546" i="1"/>
  <c r="AT553" i="1"/>
  <c r="CZ158" i="1"/>
  <c r="Y158" i="1" s="1"/>
  <c r="BA355" i="6" s="1"/>
  <c r="L354" i="6" s="1"/>
  <c r="CY158" i="1"/>
  <c r="X158" i="1" s="1"/>
  <c r="CJ254" i="1"/>
  <c r="BA274" i="1"/>
  <c r="T274" i="1"/>
  <c r="AG254" i="1"/>
  <c r="AD474" i="1"/>
  <c r="Q478" i="1"/>
  <c r="CZ309" i="1"/>
  <c r="Y309" i="1" s="1"/>
  <c r="BA861" i="6" s="1"/>
  <c r="L860" i="6" s="1"/>
  <c r="CY309" i="1"/>
  <c r="X309" i="1" s="1"/>
  <c r="AZ861" i="6" s="1"/>
  <c r="L859" i="6" s="1"/>
  <c r="V146" i="1"/>
  <c r="F200" i="1"/>
  <c r="G509" i="6" s="1"/>
  <c r="U146" i="1"/>
  <c r="F199" i="1"/>
  <c r="G508" i="6" s="1"/>
  <c r="AR514" i="1"/>
  <c r="CA510" i="1"/>
  <c r="F620" i="1"/>
  <c r="AY585" i="1"/>
  <c r="CZ310" i="1"/>
  <c r="Y310" i="1" s="1"/>
  <c r="BA874" i="6" s="1"/>
  <c r="L873" i="6" s="1"/>
  <c r="CY310" i="1"/>
  <c r="X310" i="1" s="1"/>
  <c r="AX306" i="1"/>
  <c r="F320" i="1"/>
  <c r="U26" i="1"/>
  <c r="F58" i="1"/>
  <c r="G115" i="6" s="1"/>
  <c r="U678" i="1"/>
  <c r="F367" i="1"/>
  <c r="Q345" i="1"/>
  <c r="CZ439" i="1"/>
  <c r="Y439" i="1" s="1"/>
  <c r="BA1266" i="6" s="1"/>
  <c r="L1265" i="6" s="1"/>
  <c r="CY439" i="1"/>
  <c r="X439" i="1" s="1"/>
  <c r="AY546" i="1"/>
  <c r="F561" i="1"/>
  <c r="V209" i="1"/>
  <c r="F245" i="1"/>
  <c r="G631" i="6" s="1"/>
  <c r="AE107" i="1"/>
  <c r="GM173" i="1"/>
  <c r="GN173" i="1" s="1"/>
  <c r="AF355" i="1"/>
  <c r="AR553" i="1"/>
  <c r="CA546" i="1"/>
  <c r="P313" i="1"/>
  <c r="CH313" i="1"/>
  <c r="AC306" i="1"/>
  <c r="CF313" i="1"/>
  <c r="CE313" i="1"/>
  <c r="AK355" i="1"/>
  <c r="P442" i="1"/>
  <c r="CE442" i="1"/>
  <c r="CH442" i="1"/>
  <c r="CF442" i="1"/>
  <c r="AC434" i="1"/>
  <c r="GM390" i="1"/>
  <c r="GN390" i="1" s="1"/>
  <c r="U306" i="1"/>
  <c r="F335" i="1"/>
  <c r="G923" i="6" s="1"/>
  <c r="V434" i="1"/>
  <c r="F465" i="1"/>
  <c r="G1296" i="6" s="1"/>
  <c r="F623" i="1"/>
  <c r="AZ585" i="1"/>
  <c r="U107" i="1"/>
  <c r="F136" i="1"/>
  <c r="G295" i="6" s="1"/>
  <c r="AZ26" i="1"/>
  <c r="F47" i="1"/>
  <c r="AZ678" i="1"/>
  <c r="CP256" i="1"/>
  <c r="O256" i="1" s="1"/>
  <c r="AJ26" i="1"/>
  <c r="W36" i="1"/>
  <c r="F362" i="1"/>
  <c r="AX345" i="1"/>
  <c r="P402" i="1"/>
  <c r="CE402" i="1"/>
  <c r="CH402" i="1"/>
  <c r="AC387" i="1"/>
  <c r="CF402" i="1"/>
  <c r="F97" i="1"/>
  <c r="G214" i="6" s="1"/>
  <c r="U68" i="1"/>
  <c r="Q36" i="1"/>
  <c r="AD26" i="1"/>
  <c r="CZ391" i="1"/>
  <c r="Y391" i="1" s="1"/>
  <c r="BA1086" i="6" s="1"/>
  <c r="L1085" i="6" s="1"/>
  <c r="CY391" i="1"/>
  <c r="X391" i="1" s="1"/>
  <c r="AZ1086" i="6" s="1"/>
  <c r="L1084" i="6" s="1"/>
  <c r="CY32" i="1"/>
  <c r="X32" i="1" s="1"/>
  <c r="AZ86" i="6" s="1"/>
  <c r="L84" i="6" s="1"/>
  <c r="CZ32" i="1"/>
  <c r="Y32" i="1" s="1"/>
  <c r="BA86" i="6" s="1"/>
  <c r="L85" i="6" s="1"/>
  <c r="Q75" i="1"/>
  <c r="AD68" i="1"/>
  <c r="CB510" i="1"/>
  <c r="AS514" i="1"/>
  <c r="F413" i="1"/>
  <c r="AZ387" i="1"/>
  <c r="CP476" i="1"/>
  <c r="O476" i="1" s="1"/>
  <c r="AC478" i="1"/>
  <c r="R478" i="1"/>
  <c r="AE474" i="1"/>
  <c r="AE434" i="1"/>
  <c r="R442" i="1"/>
  <c r="CZ214" i="1"/>
  <c r="Y214" i="1" s="1"/>
  <c r="CY214" i="1"/>
  <c r="X214" i="1" s="1"/>
  <c r="AZ584" i="6" s="1"/>
  <c r="L582" i="6" s="1"/>
  <c r="R26" i="1"/>
  <c r="F50" i="1"/>
  <c r="CP214" i="1"/>
  <c r="O214" i="1" s="1"/>
  <c r="AB222" i="1" s="1"/>
  <c r="CA585" i="1"/>
  <c r="AR612" i="1"/>
  <c r="CY308" i="1"/>
  <c r="X308" i="1" s="1"/>
  <c r="AZ841" i="6" s="1"/>
  <c r="CZ308" i="1"/>
  <c r="Y308" i="1" s="1"/>
  <c r="BA841" i="6" s="1"/>
  <c r="AF313" i="1"/>
  <c r="CP439" i="1"/>
  <c r="O439" i="1" s="1"/>
  <c r="AF402" i="1"/>
  <c r="AZ68" i="1"/>
  <c r="F86" i="1"/>
  <c r="GM72" i="1"/>
  <c r="GN72" i="1" s="1"/>
  <c r="AF177" i="1"/>
  <c r="V387" i="1"/>
  <c r="F425" i="1"/>
  <c r="G1204" i="6" s="1"/>
  <c r="K266" i="6" l="1"/>
  <c r="I266" i="6" s="1"/>
  <c r="AN266" i="6"/>
  <c r="AN706" i="6"/>
  <c r="K706" i="6"/>
  <c r="I706" i="6" s="1"/>
  <c r="K1086" i="6"/>
  <c r="I1086" i="6" s="1"/>
  <c r="AN1086" i="6"/>
  <c r="GM158" i="1"/>
  <c r="GN158" i="1" s="1"/>
  <c r="AZ355" i="6"/>
  <c r="L353" i="6" s="1"/>
  <c r="AE254" i="1"/>
  <c r="GM437" i="1"/>
  <c r="GO437" i="1" s="1"/>
  <c r="BA1244" i="6"/>
  <c r="AK114" i="1"/>
  <c r="AZ242" i="6"/>
  <c r="L840" i="6"/>
  <c r="L912" i="6"/>
  <c r="AL222" i="1"/>
  <c r="BA584" i="6"/>
  <c r="AK442" i="1"/>
  <c r="AZ1266" i="6"/>
  <c r="L1264" i="6" s="1"/>
  <c r="L648" i="6"/>
  <c r="L813" i="6"/>
  <c r="L138" i="6"/>
  <c r="K435" i="6"/>
  <c r="I435" i="6" s="1"/>
  <c r="AN435" i="6"/>
  <c r="GM263" i="1"/>
  <c r="GN263" i="1" s="1"/>
  <c r="G16" i="2"/>
  <c r="G18" i="2" s="1"/>
  <c r="AN1069" i="6"/>
  <c r="K1069" i="6"/>
  <c r="I1069" i="6" s="1"/>
  <c r="K527" i="6"/>
  <c r="I527" i="6" s="1"/>
  <c r="AN527" i="6"/>
  <c r="L839" i="6"/>
  <c r="GM310" i="1"/>
  <c r="GN310" i="1" s="1"/>
  <c r="AZ874" i="6"/>
  <c r="L872" i="6" s="1"/>
  <c r="L647" i="6"/>
  <c r="L812" i="6"/>
  <c r="AN601" i="6"/>
  <c r="K601" i="6"/>
  <c r="I601" i="6" s="1"/>
  <c r="L241" i="6"/>
  <c r="L1590" i="6"/>
  <c r="L284" i="6"/>
  <c r="AN753" i="6"/>
  <c r="K753" i="6"/>
  <c r="I753" i="6" s="1"/>
  <c r="GM259" i="1"/>
  <c r="GN259" i="1" s="1"/>
  <c r="AK478" i="1"/>
  <c r="AZ1320" i="6"/>
  <c r="AK75" i="1"/>
  <c r="AZ139" i="6"/>
  <c r="AN400" i="6"/>
  <c r="K400" i="6"/>
  <c r="I400" i="6" s="1"/>
  <c r="GM73" i="1"/>
  <c r="GN73" i="1" s="1"/>
  <c r="BA185" i="6"/>
  <c r="L184" i="6" s="1"/>
  <c r="AN185" i="6" s="1"/>
  <c r="L104" i="6"/>
  <c r="L68" i="6"/>
  <c r="K1124" i="6"/>
  <c r="I1124" i="6" s="1"/>
  <c r="AN1124" i="6"/>
  <c r="K942" i="6"/>
  <c r="I942" i="6" s="1"/>
  <c r="AN942" i="6"/>
  <c r="L496" i="6"/>
  <c r="L497" i="6"/>
  <c r="K795" i="6"/>
  <c r="I795" i="6" s="1"/>
  <c r="AN795" i="6"/>
  <c r="AN342" i="6"/>
  <c r="K342" i="6"/>
  <c r="I342" i="6" s="1"/>
  <c r="K329" i="6"/>
  <c r="I329" i="6" s="1"/>
  <c r="AN329" i="6"/>
  <c r="K86" i="6"/>
  <c r="I86" i="6" s="1"/>
  <c r="AN86" i="6"/>
  <c r="K723" i="6"/>
  <c r="I723" i="6" s="1"/>
  <c r="AN723" i="6"/>
  <c r="AL355" i="1"/>
  <c r="BA987" i="6"/>
  <c r="AN861" i="6"/>
  <c r="K861" i="6"/>
  <c r="I861" i="6" s="1"/>
  <c r="GM111" i="1"/>
  <c r="GO111" i="1" s="1"/>
  <c r="GM350" i="1"/>
  <c r="GN350" i="1" s="1"/>
  <c r="AL478" i="1"/>
  <c r="BA1320" i="6"/>
  <c r="K451" i="6"/>
  <c r="I451" i="6" s="1"/>
  <c r="AN451" i="6"/>
  <c r="GM394" i="1"/>
  <c r="GN394" i="1" s="1"/>
  <c r="AZ1138" i="6"/>
  <c r="L1136" i="6" s="1"/>
  <c r="L103" i="6"/>
  <c r="L67" i="6"/>
  <c r="L618" i="6"/>
  <c r="L1192" i="6"/>
  <c r="K1222" i="6"/>
  <c r="I1222" i="6" s="1"/>
  <c r="AN1222" i="6"/>
  <c r="AD387" i="1"/>
  <c r="AL274" i="1"/>
  <c r="AK402" i="1"/>
  <c r="AK222" i="1"/>
  <c r="AK209" i="1" s="1"/>
  <c r="AX22" i="1"/>
  <c r="AK177" i="1"/>
  <c r="GM32" i="1"/>
  <c r="GN32" i="1" s="1"/>
  <c r="AL402" i="1"/>
  <c r="Y402" i="1" s="1"/>
  <c r="F685" i="1"/>
  <c r="AL36" i="1"/>
  <c r="AL313" i="1"/>
  <c r="AK36" i="1"/>
  <c r="X36" i="1" s="1"/>
  <c r="AL177" i="1"/>
  <c r="Y177" i="1" s="1"/>
  <c r="GM267" i="1"/>
  <c r="GN267" i="1" s="1"/>
  <c r="GM393" i="1"/>
  <c r="GN393" i="1" s="1"/>
  <c r="GM309" i="1"/>
  <c r="GN309" i="1" s="1"/>
  <c r="GM172" i="1"/>
  <c r="GN172" i="1" s="1"/>
  <c r="AD209" i="1"/>
  <c r="AL114" i="1"/>
  <c r="Y114" i="1" s="1"/>
  <c r="GM439" i="1"/>
  <c r="GO439" i="1" s="1"/>
  <c r="CC442" i="1" s="1"/>
  <c r="X222" i="1"/>
  <c r="AL345" i="1"/>
  <c r="Y355" i="1"/>
  <c r="AK434" i="1"/>
  <c r="X442" i="1"/>
  <c r="AL254" i="1"/>
  <c r="Y274" i="1"/>
  <c r="X75" i="1"/>
  <c r="AK68" i="1"/>
  <c r="F117" i="1"/>
  <c r="P107" i="1"/>
  <c r="CE478" i="1"/>
  <c r="CH478" i="1"/>
  <c r="AC474" i="1"/>
  <c r="P478" i="1"/>
  <c r="CF478" i="1"/>
  <c r="AK274" i="1"/>
  <c r="GM170" i="1"/>
  <c r="GN170" i="1" s="1"/>
  <c r="GM109" i="1"/>
  <c r="AB114" i="1"/>
  <c r="GM476" i="1"/>
  <c r="AB478" i="1"/>
  <c r="CE387" i="1"/>
  <c r="AV402" i="1"/>
  <c r="F295" i="1"/>
  <c r="T254" i="1"/>
  <c r="AV75" i="1"/>
  <c r="CE68" i="1"/>
  <c r="AV36" i="1"/>
  <c r="CE26" i="1"/>
  <c r="V22" i="1"/>
  <c r="V715" i="1"/>
  <c r="F701" i="1"/>
  <c r="Q107" i="1"/>
  <c r="F126" i="1"/>
  <c r="S209" i="1"/>
  <c r="F237" i="1"/>
  <c r="CA355" i="1"/>
  <c r="GN347" i="1"/>
  <c r="CB355" i="1" s="1"/>
  <c r="S36" i="1"/>
  <c r="AF26" i="1"/>
  <c r="Q209" i="1"/>
  <c r="F234" i="1"/>
  <c r="AB355" i="1"/>
  <c r="P26" i="1"/>
  <c r="F39" i="1"/>
  <c r="AB36" i="1"/>
  <c r="GM28" i="1"/>
  <c r="AX18" i="1"/>
  <c r="F722" i="1"/>
  <c r="AS510" i="1"/>
  <c r="F531" i="1"/>
  <c r="CE274" i="1"/>
  <c r="P274" i="1"/>
  <c r="CF274" i="1"/>
  <c r="AC254" i="1"/>
  <c r="CH274" i="1"/>
  <c r="AY36" i="1"/>
  <c r="CH26" i="1"/>
  <c r="O222" i="1"/>
  <c r="AB209" i="1"/>
  <c r="AK313" i="1"/>
  <c r="W26" i="1"/>
  <c r="F60" i="1"/>
  <c r="W678" i="1"/>
  <c r="CF434" i="1"/>
  <c r="AW442" i="1"/>
  <c r="AW36" i="1"/>
  <c r="CF26" i="1"/>
  <c r="Q387" i="1"/>
  <c r="F414" i="1"/>
  <c r="GN211" i="1"/>
  <c r="AR585" i="1"/>
  <c r="F640" i="1"/>
  <c r="CH434" i="1"/>
  <c r="AY442" i="1"/>
  <c r="R107" i="1"/>
  <c r="F128" i="1"/>
  <c r="F571" i="1"/>
  <c r="AT546" i="1"/>
  <c r="AF434" i="1"/>
  <c r="S442" i="1"/>
  <c r="AK387" i="1"/>
  <c r="X402" i="1"/>
  <c r="R209" i="1"/>
  <c r="F236" i="1"/>
  <c r="Q68" i="1"/>
  <c r="F87" i="1"/>
  <c r="GM256" i="1"/>
  <c r="AB274" i="1"/>
  <c r="AV442" i="1"/>
  <c r="CE434" i="1"/>
  <c r="GM308" i="1"/>
  <c r="AU18" i="1"/>
  <c r="F734" i="1"/>
  <c r="GM391" i="1"/>
  <c r="GN391" i="1" s="1"/>
  <c r="AB177" i="1"/>
  <c r="GM214" i="1"/>
  <c r="GN214" i="1" s="1"/>
  <c r="AZ22" i="1"/>
  <c r="F689" i="1"/>
  <c r="AZ715" i="1"/>
  <c r="P434" i="1"/>
  <c r="F445" i="1"/>
  <c r="GM218" i="1"/>
  <c r="GN218" i="1" s="1"/>
  <c r="AB313" i="1"/>
  <c r="GN148" i="1"/>
  <c r="W254" i="1"/>
  <c r="F298" i="1"/>
  <c r="R678" i="1"/>
  <c r="AR510" i="1"/>
  <c r="F542" i="1"/>
  <c r="R254" i="1"/>
  <c r="F288" i="1"/>
  <c r="AB387" i="1"/>
  <c r="O402" i="1"/>
  <c r="BA26" i="1"/>
  <c r="F56" i="1"/>
  <c r="BA678" i="1"/>
  <c r="AP18" i="1"/>
  <c r="F724" i="1"/>
  <c r="AL442" i="1"/>
  <c r="GM157" i="1"/>
  <c r="GN157" i="1" s="1"/>
  <c r="GN389" i="1"/>
  <c r="Q254" i="1"/>
  <c r="F286" i="1"/>
  <c r="R474" i="1"/>
  <c r="F492" i="1"/>
  <c r="F327" i="1"/>
  <c r="R306" i="1"/>
  <c r="AK146" i="1"/>
  <c r="X177" i="1"/>
  <c r="F189" i="1"/>
  <c r="Q146" i="1"/>
  <c r="CH387" i="1"/>
  <c r="AY402" i="1"/>
  <c r="AR546" i="1"/>
  <c r="F581" i="1"/>
  <c r="P68" i="1"/>
  <c r="F78" i="1"/>
  <c r="S75" i="1"/>
  <c r="AF68" i="1"/>
  <c r="CE107" i="1"/>
  <c r="AV114" i="1"/>
  <c r="S402" i="1"/>
  <c r="AF387" i="1"/>
  <c r="S355" i="1"/>
  <c r="AF345" i="1"/>
  <c r="GN436" i="1"/>
  <c r="CB442" i="1" s="1"/>
  <c r="F405" i="1"/>
  <c r="P387" i="1"/>
  <c r="F294" i="1"/>
  <c r="BA254" i="1"/>
  <c r="AB442" i="1"/>
  <c r="AW75" i="1"/>
  <c r="CF68" i="1"/>
  <c r="CH177" i="1"/>
  <c r="P177" i="1"/>
  <c r="CE177" i="1"/>
  <c r="CF177" i="1"/>
  <c r="AC146" i="1"/>
  <c r="S313" i="1"/>
  <c r="AF306" i="1"/>
  <c r="AL209" i="1"/>
  <c r="Y222" i="1"/>
  <c r="CH68" i="1"/>
  <c r="AY75" i="1"/>
  <c r="AL26" i="1"/>
  <c r="Y36" i="1"/>
  <c r="Y313" i="1"/>
  <c r="AL306" i="1"/>
  <c r="AK345" i="1"/>
  <c r="X355" i="1"/>
  <c r="F191" i="1"/>
  <c r="R146" i="1"/>
  <c r="AB75" i="1"/>
  <c r="GM70" i="1"/>
  <c r="AK107" i="1"/>
  <c r="X114" i="1"/>
  <c r="AQ18" i="1"/>
  <c r="F725" i="1"/>
  <c r="AV313" i="1"/>
  <c r="CE306" i="1"/>
  <c r="T678" i="1"/>
  <c r="AF107" i="1"/>
  <c r="S114" i="1"/>
  <c r="R387" i="1"/>
  <c r="F416" i="1"/>
  <c r="Q26" i="1"/>
  <c r="F48" i="1"/>
  <c r="AW313" i="1"/>
  <c r="CF306" i="1"/>
  <c r="GM269" i="1"/>
  <c r="GN269" i="1" s="1"/>
  <c r="X478" i="1"/>
  <c r="AK474" i="1"/>
  <c r="F629" i="1"/>
  <c r="AS585" i="1"/>
  <c r="AW222" i="1"/>
  <c r="CF209" i="1"/>
  <c r="AF146" i="1"/>
  <c r="S177" i="1"/>
  <c r="R434" i="1"/>
  <c r="F456" i="1"/>
  <c r="AD434" i="1"/>
  <c r="Q442" i="1"/>
  <c r="Q678" i="1" s="1"/>
  <c r="AC345" i="1"/>
  <c r="P355" i="1"/>
  <c r="CH355" i="1"/>
  <c r="CE355" i="1"/>
  <c r="CF355" i="1"/>
  <c r="S478" i="1"/>
  <c r="AF474" i="1"/>
  <c r="CH209" i="1"/>
  <c r="AY222" i="1"/>
  <c r="Q306" i="1"/>
  <c r="F325" i="1"/>
  <c r="CH306" i="1"/>
  <c r="AY313" i="1"/>
  <c r="Y478" i="1"/>
  <c r="AL474" i="1"/>
  <c r="R68" i="1"/>
  <c r="F89" i="1"/>
  <c r="CH107" i="1"/>
  <c r="AY114" i="1"/>
  <c r="P209" i="1"/>
  <c r="F225" i="1"/>
  <c r="AW402" i="1"/>
  <c r="CF387" i="1"/>
  <c r="F316" i="1"/>
  <c r="P306" i="1"/>
  <c r="U22" i="1"/>
  <c r="U715" i="1"/>
  <c r="F700" i="1"/>
  <c r="Q474" i="1"/>
  <c r="F490" i="1"/>
  <c r="S274" i="1"/>
  <c r="AF254" i="1"/>
  <c r="AL75" i="1"/>
  <c r="CF107" i="1"/>
  <c r="AW114" i="1"/>
  <c r="CE209" i="1"/>
  <c r="AV222" i="1"/>
  <c r="L1283" i="6" l="1"/>
  <c r="L111" i="6"/>
  <c r="L820" i="6"/>
  <c r="L504" i="6"/>
  <c r="L911" i="6"/>
  <c r="L919" i="6" s="1"/>
  <c r="L137" i="6"/>
  <c r="L202" i="6"/>
  <c r="L203" i="6"/>
  <c r="K355" i="6"/>
  <c r="I355" i="6" s="1"/>
  <c r="AN355" i="6"/>
  <c r="G1649" i="6"/>
  <c r="L1638" i="6"/>
  <c r="AN1138" i="6"/>
  <c r="K1138" i="6"/>
  <c r="I1138" i="6" s="1"/>
  <c r="L1319" i="6"/>
  <c r="L1338" i="6"/>
  <c r="L986" i="6"/>
  <c r="L1024" i="6"/>
  <c r="L1031" i="6" s="1"/>
  <c r="AN649" i="6"/>
  <c r="K649" i="6"/>
  <c r="I649" i="6" s="1"/>
  <c r="AN841" i="6"/>
  <c r="K841" i="6"/>
  <c r="I841" i="6" s="1"/>
  <c r="AN1266" i="6"/>
  <c r="K1266" i="6"/>
  <c r="I1266" i="6" s="1"/>
  <c r="L1243" i="6"/>
  <c r="L1284" i="6"/>
  <c r="L1291" i="6" s="1"/>
  <c r="G1648" i="6"/>
  <c r="P678" i="1"/>
  <c r="L1569" i="6"/>
  <c r="K185" i="6"/>
  <c r="I185" i="6" s="1"/>
  <c r="L1639" i="6"/>
  <c r="L1318" i="6"/>
  <c r="L1337" i="6"/>
  <c r="AN874" i="6"/>
  <c r="K874" i="6"/>
  <c r="I874" i="6" s="1"/>
  <c r="K69" i="6"/>
  <c r="I69" i="6" s="1"/>
  <c r="AN69" i="6"/>
  <c r="L1191" i="6"/>
  <c r="L1199" i="6" s="1"/>
  <c r="L1570" i="6"/>
  <c r="L583" i="6"/>
  <c r="L619" i="6"/>
  <c r="L626" i="6" s="1"/>
  <c r="L1589" i="6"/>
  <c r="L1572" i="6" s="1"/>
  <c r="L240" i="6"/>
  <c r="L283" i="6"/>
  <c r="L291" i="6" s="1"/>
  <c r="AK26" i="1"/>
  <c r="AL387" i="1"/>
  <c r="AL146" i="1"/>
  <c r="AT442" i="1"/>
  <c r="F460" i="1" s="1"/>
  <c r="CC434" i="1"/>
  <c r="CA177" i="1"/>
  <c r="AR177" i="1" s="1"/>
  <c r="CB177" i="1"/>
  <c r="CB146" i="1" s="1"/>
  <c r="CA442" i="1"/>
  <c r="AR442" i="1" s="1"/>
  <c r="AL107" i="1"/>
  <c r="T22" i="1"/>
  <c r="F699" i="1"/>
  <c r="T715" i="1"/>
  <c r="F404" i="1"/>
  <c r="O387" i="1"/>
  <c r="AW209" i="1"/>
  <c r="F228" i="1"/>
  <c r="F249" i="1"/>
  <c r="Y209" i="1"/>
  <c r="X146" i="1"/>
  <c r="F203" i="1"/>
  <c r="O177" i="1"/>
  <c r="AB146" i="1"/>
  <c r="F318" i="1"/>
  <c r="AV306" i="1"/>
  <c r="CB434" i="1"/>
  <c r="AS442" i="1"/>
  <c r="AK306" i="1"/>
  <c r="X313" i="1"/>
  <c r="F80" i="1"/>
  <c r="AV68" i="1"/>
  <c r="U18" i="1"/>
  <c r="F737" i="1"/>
  <c r="F230" i="1"/>
  <c r="AY209" i="1"/>
  <c r="O355" i="1"/>
  <c r="AB345" i="1"/>
  <c r="F101" i="1"/>
  <c r="X68" i="1"/>
  <c r="S306" i="1"/>
  <c r="F328" i="1"/>
  <c r="S345" i="1"/>
  <c r="F370" i="1"/>
  <c r="O209" i="1"/>
  <c r="F224" i="1"/>
  <c r="F301" i="1"/>
  <c r="Y254" i="1"/>
  <c r="F681" i="1"/>
  <c r="P715" i="1"/>
  <c r="P22" i="1"/>
  <c r="F504" i="1"/>
  <c r="X474" i="1"/>
  <c r="F450" i="1"/>
  <c r="AY434" i="1"/>
  <c r="F493" i="1"/>
  <c r="S474" i="1"/>
  <c r="AW177" i="1"/>
  <c r="CF146" i="1"/>
  <c r="S387" i="1"/>
  <c r="F417" i="1"/>
  <c r="F44" i="1"/>
  <c r="AY26" i="1"/>
  <c r="AW355" i="1"/>
  <c r="CF345" i="1"/>
  <c r="GN70" i="1"/>
  <c r="CB75" i="1" s="1"/>
  <c r="CA75" i="1"/>
  <c r="F119" i="1"/>
  <c r="AV107" i="1"/>
  <c r="S26" i="1"/>
  <c r="S678" i="1"/>
  <c r="F51" i="1"/>
  <c r="AT434" i="1"/>
  <c r="F408" i="1"/>
  <c r="AW387" i="1"/>
  <c r="CE345" i="1"/>
  <c r="AV355" i="1"/>
  <c r="O274" i="1"/>
  <c r="AB254" i="1"/>
  <c r="CB345" i="1"/>
  <c r="AS355" i="1"/>
  <c r="X434" i="1"/>
  <c r="F468" i="1"/>
  <c r="CH345" i="1"/>
  <c r="AY355" i="1"/>
  <c r="AY177" i="1"/>
  <c r="CH146" i="1"/>
  <c r="CB402" i="1"/>
  <c r="CA274" i="1"/>
  <c r="GN256" i="1"/>
  <c r="CB274" i="1" s="1"/>
  <c r="AR355" i="1"/>
  <c r="CA345" i="1"/>
  <c r="CA114" i="1"/>
  <c r="GO109" i="1"/>
  <c r="CC114" i="1" s="1"/>
  <c r="Q22" i="1"/>
  <c r="Q715" i="1"/>
  <c r="F690" i="1"/>
  <c r="F381" i="1"/>
  <c r="X345" i="1"/>
  <c r="AW68" i="1"/>
  <c r="F81" i="1"/>
  <c r="AB306" i="1"/>
  <c r="O313" i="1"/>
  <c r="CE254" i="1"/>
  <c r="AV274" i="1"/>
  <c r="F454" i="1"/>
  <c r="Q434" i="1"/>
  <c r="AL434" i="1"/>
  <c r="Y442" i="1"/>
  <c r="AK254" i="1"/>
  <c r="X274" i="1"/>
  <c r="F382" i="1"/>
  <c r="Y345" i="1"/>
  <c r="F120" i="1"/>
  <c r="AW107" i="1"/>
  <c r="CF474" i="1"/>
  <c r="AW478" i="1"/>
  <c r="F340" i="1"/>
  <c r="Y306" i="1"/>
  <c r="X387" i="1"/>
  <c r="F428" i="1"/>
  <c r="F42" i="1"/>
  <c r="AW26" i="1"/>
  <c r="P474" i="1"/>
  <c r="F481" i="1"/>
  <c r="F429" i="1"/>
  <c r="Y387" i="1"/>
  <c r="Y75" i="1"/>
  <c r="AL68" i="1"/>
  <c r="F63" i="1"/>
  <c r="Y26" i="1"/>
  <c r="F410" i="1"/>
  <c r="AY387" i="1"/>
  <c r="BA22" i="1"/>
  <c r="F698" i="1"/>
  <c r="H16" i="2" s="1"/>
  <c r="H18" i="2" s="1"/>
  <c r="BA715" i="1"/>
  <c r="AZ18" i="1"/>
  <c r="F726" i="1"/>
  <c r="AW434" i="1"/>
  <c r="F448" i="1"/>
  <c r="V18" i="1"/>
  <c r="F738" i="1"/>
  <c r="Y474" i="1"/>
  <c r="F505" i="1"/>
  <c r="F192" i="1"/>
  <c r="S146" i="1"/>
  <c r="S107" i="1"/>
  <c r="F129" i="1"/>
  <c r="CA36" i="1"/>
  <c r="GN28" i="1"/>
  <c r="CB36" i="1" s="1"/>
  <c r="CH474" i="1"/>
  <c r="AY478" i="1"/>
  <c r="F248" i="1"/>
  <c r="X209" i="1"/>
  <c r="F41" i="1"/>
  <c r="AV26" i="1"/>
  <c r="F140" i="1"/>
  <c r="X107" i="1"/>
  <c r="CA313" i="1"/>
  <c r="GN308" i="1"/>
  <c r="CB313" i="1" s="1"/>
  <c r="F407" i="1"/>
  <c r="AV387" i="1"/>
  <c r="R22" i="1"/>
  <c r="R715" i="1"/>
  <c r="F692" i="1"/>
  <c r="F141" i="1"/>
  <c r="Y107" i="1"/>
  <c r="AV177" i="1"/>
  <c r="CE146" i="1"/>
  <c r="AV434" i="1"/>
  <c r="F447" i="1"/>
  <c r="CH254" i="1"/>
  <c r="AY274" i="1"/>
  <c r="AB474" i="1"/>
  <c r="O478" i="1"/>
  <c r="AB68" i="1"/>
  <c r="O75" i="1"/>
  <c r="P146" i="1"/>
  <c r="F180" i="1"/>
  <c r="GN476" i="1"/>
  <c r="CB478" i="1" s="1"/>
  <c r="CA478" i="1"/>
  <c r="CA222" i="1"/>
  <c r="CF254" i="1"/>
  <c r="AW274" i="1"/>
  <c r="AB107" i="1"/>
  <c r="O114" i="1"/>
  <c r="P345" i="1"/>
  <c r="F358" i="1"/>
  <c r="F319" i="1"/>
  <c r="AW306" i="1"/>
  <c r="S68" i="1"/>
  <c r="F90" i="1"/>
  <c r="CA402" i="1"/>
  <c r="CB222" i="1"/>
  <c r="P254" i="1"/>
  <c r="F277" i="1"/>
  <c r="Y146" i="1"/>
  <c r="F204" i="1"/>
  <c r="AV209" i="1"/>
  <c r="F227" i="1"/>
  <c r="F122" i="1"/>
  <c r="AY107" i="1"/>
  <c r="AB434" i="1"/>
  <c r="O442" i="1"/>
  <c r="S254" i="1"/>
  <c r="F289" i="1"/>
  <c r="AY306" i="1"/>
  <c r="F321" i="1"/>
  <c r="AY68" i="1"/>
  <c r="F83" i="1"/>
  <c r="F62" i="1"/>
  <c r="X26" i="1"/>
  <c r="S434" i="1"/>
  <c r="F457" i="1"/>
  <c r="W22" i="1"/>
  <c r="F702" i="1"/>
  <c r="W715" i="1"/>
  <c r="O36" i="1"/>
  <c r="AB26" i="1"/>
  <c r="AV478" i="1"/>
  <c r="CE474" i="1"/>
  <c r="L1345" i="6" l="1"/>
  <c r="AN584" i="6"/>
  <c r="K584" i="6"/>
  <c r="I584" i="6" s="1"/>
  <c r="L1552" i="6"/>
  <c r="L1621" i="6" s="1"/>
  <c r="L210" i="6"/>
  <c r="K242" i="6"/>
  <c r="I242" i="6" s="1"/>
  <c r="AN242" i="6"/>
  <c r="K1320" i="6"/>
  <c r="I1320" i="6" s="1"/>
  <c r="AN1320" i="6"/>
  <c r="AN1244" i="6"/>
  <c r="K1244" i="6"/>
  <c r="I1244" i="6" s="1"/>
  <c r="K987" i="6"/>
  <c r="I987" i="6" s="1"/>
  <c r="AN987" i="6"/>
  <c r="K139" i="6"/>
  <c r="I139" i="6" s="1"/>
  <c r="AN139" i="6"/>
  <c r="CA146" i="1"/>
  <c r="CA434" i="1"/>
  <c r="AS177" i="1"/>
  <c r="F194" i="1" s="1"/>
  <c r="AW678" i="1"/>
  <c r="AW715" i="1" s="1"/>
  <c r="R18" i="1"/>
  <c r="F729" i="1"/>
  <c r="CA474" i="1"/>
  <c r="AR478" i="1"/>
  <c r="CC107" i="1"/>
  <c r="AT114" i="1"/>
  <c r="O254" i="1"/>
  <c r="F276" i="1"/>
  <c r="AS478" i="1"/>
  <c r="CB474" i="1"/>
  <c r="Y68" i="1"/>
  <c r="F102" i="1"/>
  <c r="X254" i="1"/>
  <c r="F300" i="1"/>
  <c r="CA107" i="1"/>
  <c r="AR114" i="1"/>
  <c r="F360" i="1"/>
  <c r="AV345" i="1"/>
  <c r="X678" i="1"/>
  <c r="AS222" i="1"/>
  <c r="CB209" i="1"/>
  <c r="AS313" i="1"/>
  <c r="CB306" i="1"/>
  <c r="F469" i="1"/>
  <c r="Y434" i="1"/>
  <c r="F179" i="1"/>
  <c r="O146" i="1"/>
  <c r="AR402" i="1"/>
  <c r="CA387" i="1"/>
  <c r="F77" i="1"/>
  <c r="O68" i="1"/>
  <c r="O474" i="1"/>
  <c r="F480" i="1"/>
  <c r="CA254" i="1"/>
  <c r="AR274" i="1"/>
  <c r="F282" i="1"/>
  <c r="AY254" i="1"/>
  <c r="AS402" i="1"/>
  <c r="CB387" i="1"/>
  <c r="F315" i="1"/>
  <c r="O306" i="1"/>
  <c r="BA18" i="1"/>
  <c r="F735" i="1"/>
  <c r="F185" i="1"/>
  <c r="AY146" i="1"/>
  <c r="F363" i="1"/>
  <c r="AY345" i="1"/>
  <c r="F483" i="1"/>
  <c r="AV474" i="1"/>
  <c r="F486" i="1"/>
  <c r="AY474" i="1"/>
  <c r="AR75" i="1"/>
  <c r="CA68" i="1"/>
  <c r="P18" i="1"/>
  <c r="F718" i="1"/>
  <c r="F182" i="1"/>
  <c r="AV146" i="1"/>
  <c r="AW474" i="1"/>
  <c r="F484" i="1"/>
  <c r="CB68" i="1"/>
  <c r="AS75" i="1"/>
  <c r="F38" i="1"/>
  <c r="O26" i="1"/>
  <c r="O678" i="1"/>
  <c r="AR222" i="1"/>
  <c r="CA209" i="1"/>
  <c r="CA26" i="1"/>
  <c r="AR36" i="1"/>
  <c r="Y678" i="1"/>
  <c r="F372" i="1"/>
  <c r="AS345" i="1"/>
  <c r="F361" i="1"/>
  <c r="AW345" i="1"/>
  <c r="AR146" i="1"/>
  <c r="F205" i="1"/>
  <c r="AR313" i="1"/>
  <c r="CA306" i="1"/>
  <c r="F183" i="1"/>
  <c r="AW146" i="1"/>
  <c r="F383" i="1"/>
  <c r="AR345" i="1"/>
  <c r="CB254" i="1"/>
  <c r="AS274" i="1"/>
  <c r="AR434" i="1"/>
  <c r="F470" i="1"/>
  <c r="AV678" i="1"/>
  <c r="AV254" i="1"/>
  <c r="F279" i="1"/>
  <c r="F357" i="1"/>
  <c r="O345" i="1"/>
  <c r="S22" i="1"/>
  <c r="F693" i="1"/>
  <c r="S715" i="1"/>
  <c r="O434" i="1"/>
  <c r="F444" i="1"/>
  <c r="O107" i="1"/>
  <c r="F116" i="1"/>
  <c r="F280" i="1"/>
  <c r="AW254" i="1"/>
  <c r="CB26" i="1"/>
  <c r="AS36" i="1"/>
  <c r="X306" i="1"/>
  <c r="F339" i="1"/>
  <c r="T18" i="1"/>
  <c r="F736" i="1"/>
  <c r="W18" i="1"/>
  <c r="F739" i="1"/>
  <c r="Q18" i="1"/>
  <c r="F727" i="1"/>
  <c r="AY678" i="1"/>
  <c r="F459" i="1"/>
  <c r="AS434" i="1"/>
  <c r="F684" i="1" l="1"/>
  <c r="F707" i="1" s="1"/>
  <c r="F709" i="1" s="1"/>
  <c r="F711" i="1" s="1"/>
  <c r="AW22" i="1"/>
  <c r="AS146" i="1"/>
  <c r="F53" i="1"/>
  <c r="AS26" i="1"/>
  <c r="AS678" i="1"/>
  <c r="F291" i="1"/>
  <c r="AS254" i="1"/>
  <c r="F250" i="1"/>
  <c r="AR209" i="1"/>
  <c r="O22" i="1"/>
  <c r="O715" i="1"/>
  <c r="F680" i="1"/>
  <c r="AR387" i="1"/>
  <c r="F430" i="1"/>
  <c r="F92" i="1"/>
  <c r="AS68" i="1"/>
  <c r="F495" i="1"/>
  <c r="AS474" i="1"/>
  <c r="F330" i="1"/>
  <c r="AS306" i="1"/>
  <c r="J16" i="2"/>
  <c r="J18" i="2" s="1"/>
  <c r="AS209" i="1"/>
  <c r="F239" i="1"/>
  <c r="AR254" i="1"/>
  <c r="F302" i="1"/>
  <c r="Y22" i="1"/>
  <c r="Y715" i="1"/>
  <c r="F705" i="1"/>
  <c r="AR306" i="1"/>
  <c r="F341" i="1"/>
  <c r="AT107" i="1"/>
  <c r="F132" i="1"/>
  <c r="AT678" i="1"/>
  <c r="S18" i="1"/>
  <c r="F730" i="1"/>
  <c r="AY22" i="1"/>
  <c r="AY715" i="1"/>
  <c r="F686" i="1"/>
  <c r="F419" i="1"/>
  <c r="AS387" i="1"/>
  <c r="AR474" i="1"/>
  <c r="F506" i="1"/>
  <c r="X22" i="1"/>
  <c r="F704" i="1"/>
  <c r="X715" i="1"/>
  <c r="AR68" i="1"/>
  <c r="F103" i="1"/>
  <c r="AW18" i="1"/>
  <c r="F721" i="1"/>
  <c r="AV22" i="1"/>
  <c r="F683" i="1"/>
  <c r="AV715" i="1"/>
  <c r="F64" i="1"/>
  <c r="AR26" i="1"/>
  <c r="AR678" i="1"/>
  <c r="F142" i="1"/>
  <c r="AR107" i="1"/>
  <c r="F710" i="1" l="1"/>
  <c r="F713" i="1" s="1"/>
  <c r="O18" i="1"/>
  <c r="F717" i="1"/>
  <c r="F741" i="1"/>
  <c r="X18" i="1"/>
  <c r="Y18" i="1"/>
  <c r="F742" i="1"/>
  <c r="AS22" i="1"/>
  <c r="AS715" i="1"/>
  <c r="F695" i="1"/>
  <c r="AR22" i="1"/>
  <c r="AR715" i="1"/>
  <c r="F706" i="1"/>
  <c r="AY18" i="1"/>
  <c r="F723" i="1"/>
  <c r="AV18" i="1"/>
  <c r="F720" i="1"/>
  <c r="AT22" i="1"/>
  <c r="F696" i="1"/>
  <c r="AT715" i="1"/>
  <c r="F16" i="2" l="1"/>
  <c r="F18" i="2" s="1"/>
  <c r="E16" i="2"/>
  <c r="I16" i="2" s="1"/>
  <c r="I18" i="2" s="1"/>
  <c r="E18" i="2"/>
  <c r="AR18" i="1"/>
  <c r="F743" i="1"/>
  <c r="AS18" i="1"/>
  <c r="F732" i="1"/>
  <c r="F733" i="1"/>
  <c r="AT18" i="1"/>
</calcChain>
</file>

<file path=xl/sharedStrings.xml><?xml version="1.0" encoding="utf-8"?>
<sst xmlns="http://schemas.openxmlformats.org/spreadsheetml/2006/main" count="16243" uniqueCount="956">
  <si>
    <t>Smeta.RU (Terminal)  (495) 974-1589</t>
  </si>
  <si>
    <t>_PS_</t>
  </si>
  <si>
    <t>Smeta.RU (Terminal)</t>
  </si>
  <si>
    <t/>
  </si>
  <si>
    <t>Новый объект_(Копия)_(Копия)</t>
  </si>
  <si>
    <t>13. ВЛ-0,4 кВ от КТП-361 (ул.Школьная)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</si>
  <si>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</si>
  <si>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</si>
  <si>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</si>
  <si>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</si>
  <si>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</si>
  <si>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</si>
  <si>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</si>
  <si>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</si>
  <si>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</si>
  <si>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</si>
  <si>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Подвеска магистрального провода схемы временного эл/снабжения потребителей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</si>
  <si>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</si>
  <si>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</si>
  <si>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</si>
  <si>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</si>
  <si>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</si>
  <si>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)*0</t>
  </si>
  <si>
    <t>)*1,20)*1,25</t>
  </si>
  <si>
    <t>)*1,20)*1,15</t>
  </si>
  <si>
    <t>)*0,85</t>
  </si>
  <si>
    <t>1000 М</t>
  </si>
  <si>
    <t>Общестроительные работы</t>
  </si>
  <si>
    <t>Линии электропередачи</t>
  </si>
  <si>
    <t>ФЕР-33</t>
  </si>
  <si>
    <t>Поправка: 421/пр_2020_прил.10_т.5_п.4_гр.3    Поправка: 421/пр_2020_п.58_пп.б</t>
  </si>
  <si>
    <t>Пр/812-027.0-1</t>
  </si>
  <si>
    <t>Пр/774-027.0</t>
  </si>
  <si>
    <t>1,1</t>
  </si>
  <si>
    <t>20.1.01.01</t>
  </si>
  <si>
    <t>Комплект линейной арматуры для крепления СИП-2 на опоре ВЛИ</t>
  </si>
  <si>
    <t>ШТ</t>
  </si>
  <si>
    <t>Поправка: 421/пр_2020_прил.10_т.5_п.4_гр.3  Поправка: 421/пр_2020_прил.10_т.5_п.9.1_гр.3</t>
  </si>
  <si>
    <t>1,2</t>
  </si>
  <si>
    <t>20.1.01.11</t>
  </si>
  <si>
    <t>Комплект линейной арматуры для устройства заземлений на опорах ВЛИ</t>
  </si>
  <si>
    <t>1,3</t>
  </si>
  <si>
    <t>21.2.01.01</t>
  </si>
  <si>
    <t>Провода самонесущие изолированные для ВЛИ</t>
  </si>
  <si>
    <t>2</t>
  </si>
  <si>
    <t>33-04-017-03</t>
  </si>
  <si>
    <t>При изменении количества опор на 1 км ВЛИ добавлять или исключать: к норме 33-04-017-01 (0.904*32=29 оп.учтено, 29-27=2)</t>
  </si>
  <si>
    <t>ГЭСН-2022 доп.9, 33-04-017-03, приказ Минстроя России от 16.02.2024 г. № 102/пр</t>
  </si>
  <si>
    <t>)*1,20</t>
  </si>
  <si>
    <t>Поправка: 421/пр_2020_прил.10_т.5_п.4_гр.3</t>
  </si>
  <si>
    <t>2,1</t>
  </si>
  <si>
    <t>2,2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</si>
  <si>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</si>
  <si>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</si>
  <si>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</si>
  <si>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</si>
  <si>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</si>
  <si>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</si>
  <si>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</si>
  <si>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</si>
  <si>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</si>
  <si>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</si>
  <si>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</si>
  <si>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</si>
  <si>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</si>
  <si>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</si>
  <si>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</si>
  <si>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</si>
  <si>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</si>
  <si>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</si>
  <si>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</si>
  <si>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</si>
  <si>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</si>
  <si>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</si>
  <si>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</si>
  <si>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</si>
  <si>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</si>
  <si>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</si>
  <si>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</si>
  <si>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</si>
  <si>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</si>
  <si>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</si>
  <si>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</si>
  <si>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</si>
  <si>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</si>
  <si>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</si>
  <si>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</si>
  <si>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</si>
  <si>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</si>
  <si>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</si>
  <si>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</si>
  <si>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</si>
  <si>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</si>
  <si>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</si>
  <si>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</si>
  <si>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</si>
  <si>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</si>
  <si>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</si>
  <si>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</si>
  <si>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</si>
  <si>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</si>
  <si>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</si>
  <si>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</si>
  <si>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</si>
  <si>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</si>
  <si>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</si>
  <si>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Смена провода ответвлений</t>
  </si>
  <si>
    <t>3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</si>
  <si>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</si>
  <si>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</si>
  <si>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</si>
  <si>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</si>
  <si>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4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</si>
  <si>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</si>
  <si>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</si>
  <si>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</si>
  <si>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5</t>
  </si>
  <si>
    <t>6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</si>
  <si>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</si>
  <si>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</si>
  <si>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</si>
  <si>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Демонтаж и монтаж существующего кабеля</t>
  </si>
  <si>
    <t>7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</si>
  <si>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</si>
  <si>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 (прим-но демонтаж внутри КТП)</t>
  </si>
  <si>
    <t>100 м</t>
  </si>
  <si>
    <t>ГЭСНм-2022 доп.7, м08-02-147-01, приказ Минстроя России от 02.08.2023 г. № 551/пр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</si>
  <si>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</si>
  <si>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)*0,3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</si>
  <si>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</si>
  <si>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</si>
  <si>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</si>
  <si>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571/пр_2022_т.3_п.4</t>
  </si>
  <si>
    <t>Пр/812-049.3-1</t>
  </si>
  <si>
    <t>Пр/774-049.3</t>
  </si>
  <si>
    <t>7,1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</si>
  <si>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</si>
  <si>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</si>
  <si>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</si>
  <si>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8</t>
  </si>
  <si>
    <t>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</si>
  <si>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</si>
  <si>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ГЭСНм-2022 доп.7, м08-02-147-02, приказ Минстроя России от 02.08.2023 г. № 551/пр</t>
  </si>
  <si>
    <t>*0</t>
  </si>
  <si>
    <t>Поправка: 421/пр_2020_прил.10_т.5_п.4_гр.4</t>
  </si>
  <si>
    <t>8,1</t>
  </si>
  <si>
    <t>Установка опор (замена дефектных опор)</t>
  </si>
  <si>
    <t>9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</si>
  <si>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</si>
  <si>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</si>
  <si>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</si>
  <si>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(прим-но без траверс)</t>
  </si>
  <si>
    <t>)*1,20)*0,84</t>
  </si>
  <si>
    <t>Поправка: 421/пр_2020_прил.10_т.5_п.4_гр.3    Поправка: Прил.33.4, п.3. 4.1</t>
  </si>
  <si>
    <t>9,1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</si>
  <si>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</si>
  <si>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</si>
  <si>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</si>
  <si>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</si>
  <si>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9,2</t>
  </si>
  <si>
    <t>05.1.02.07</t>
  </si>
  <si>
    <t>Стойка железобетонная вибрированная для опор</t>
  </si>
  <si>
    <t>9,3</t>
  </si>
  <si>
    <t>07.2.02.05</t>
  </si>
  <si>
    <t>Траверсы стальные</t>
  </si>
  <si>
    <t>т</t>
  </si>
  <si>
    <t>9,4</t>
  </si>
  <si>
    <t>07.2.07.13</t>
  </si>
  <si>
    <t>Хомуты стальные</t>
  </si>
  <si>
    <t>9,5</t>
  </si>
  <si>
    <t>08.3.04.02</t>
  </si>
  <si>
    <t>Сталь стержневая диаметром до 10 мм</t>
  </si>
  <si>
    <t>9,6</t>
  </si>
  <si>
    <t>22.2.01.04</t>
  </si>
  <si>
    <t>Изоляторы штыревые</t>
  </si>
  <si>
    <t>9,7</t>
  </si>
  <si>
    <t>22.2.02.21</t>
  </si>
  <si>
    <t>Штыри</t>
  </si>
  <si>
    <t>9,8</t>
  </si>
  <si>
    <t>22.2.02.23</t>
  </si>
  <si>
    <t>Металлические плакаты</t>
  </si>
  <si>
    <t>10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</si>
  <si>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</si>
  <si>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</si>
  <si>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</si>
  <si>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11</t>
  </si>
  <si>
    <t>)*1,25)*1,20</t>
  </si>
  <si>
    <t>Поправка: Прил.33.4, п.3. 6.  Поправка: 421/пр_2020_прил.10_т.5_п.4_гр.3</t>
  </si>
  <si>
    <t>12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</si>
  <si>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</si>
  <si>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</si>
  <si>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</si>
  <si>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)*1,20)*0,92</t>
  </si>
  <si>
    <t>Поправка: 421/пр_2020_прил.10_т.5_п.4_гр.3    Поправка: Прил.33.4, п.3. 4.2</t>
  </si>
  <si>
    <t>12,1</t>
  </si>
  <si>
    <t>12,2</t>
  </si>
  <si>
    <t>12,3</t>
  </si>
  <si>
    <t>12,4</t>
  </si>
  <si>
    <t>12,5</t>
  </si>
  <si>
    <t>12,6</t>
  </si>
  <si>
    <t>12,7</t>
  </si>
  <si>
    <t>22.2.02.07</t>
  </si>
  <si>
    <t>Детали крепления стальные</t>
  </si>
  <si>
    <t>12,8</t>
  </si>
  <si>
    <t>22.2.02.09</t>
  </si>
  <si>
    <t>12,9</t>
  </si>
  <si>
    <t>12,10</t>
  </si>
  <si>
    <t>13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</si>
  <si>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</si>
  <si>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</si>
  <si>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</si>
  <si>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14</t>
  </si>
  <si>
    <t>15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</si>
  <si>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</si>
  <si>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</si>
  <si>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</si>
  <si>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16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</si>
  <si>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</si>
  <si>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</si>
  <si>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</si>
  <si>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17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</si>
  <si>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</si>
  <si>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</si>
  <si>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</si>
  <si>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18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</si>
  <si>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</si>
  <si>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</si>
  <si>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</si>
  <si>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Демонтаж и монтаж провода схем временного и постоянного электроснабжения потребителя</t>
  </si>
  <si>
    <t>19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</si>
  <si>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</si>
  <si>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</si>
  <si>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</si>
  <si>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20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</si>
  <si>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</si>
  <si>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</si>
  <si>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</si>
  <si>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21</t>
  </si>
  <si>
    <t>22</t>
  </si>
  <si>
    <t>22,1</t>
  </si>
  <si>
    <t>22,2</t>
  </si>
  <si>
    <t>22,3</t>
  </si>
  <si>
    <t>23</t>
  </si>
  <si>
    <t>При изменении количества опор на 1 км ВЛИ добавлять или исключать: к норме 33-04-017-01</t>
  </si>
  <si>
    <t>23,1</t>
  </si>
  <si>
    <t>23,2</t>
  </si>
  <si>
    <t>Подвеска существующего провода (снятие и устройство при замене опор)</t>
  </si>
  <si>
    <t>24</t>
  </si>
  <si>
    <t>25</t>
  </si>
  <si>
    <t>26</t>
  </si>
  <si>
    <t>27</t>
  </si>
  <si>
    <t>27,1</t>
  </si>
  <si>
    <t>27,2</t>
  </si>
  <si>
    <t>27,3</t>
  </si>
  <si>
    <t>28</t>
  </si>
  <si>
    <t>При изменении количества опор на 1 км ВЛИ добавлять или исключать: к норме 33-04-017-01 (0,218*32=7, 7-6=1/)</t>
  </si>
  <si>
    <t>28,1</t>
  </si>
  <si>
    <t>28,2</t>
  </si>
  <si>
    <t>29</t>
  </si>
  <si>
    <t>30</t>
  </si>
  <si>
    <t>31</t>
  </si>
  <si>
    <t>32</t>
  </si>
  <si>
    <t>)*1,15)*1,20</t>
  </si>
  <si>
    <t>Поправка: 421/пр_2020_п.58_пп.б  Поправка: 421/пр_2020_прил.10_т.5_п.4_гр.3</t>
  </si>
  <si>
    <t>32,1</t>
  </si>
  <si>
    <t>32,2</t>
  </si>
  <si>
    <t>32,3</t>
  </si>
  <si>
    <t>Подвеска ответвлений к ж/домам</t>
  </si>
  <si>
    <t>33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</si>
  <si>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</si>
  <si>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</si>
  <si>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</si>
  <si>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34</t>
  </si>
  <si>
    <t>35</t>
  </si>
  <si>
    <t>36</t>
  </si>
  <si>
    <t>Демонтаж магистрального провода</t>
  </si>
  <si>
    <t>37</t>
  </si>
  <si>
    <t>38</t>
  </si>
  <si>
    <t>Демонтаж: одного дополнительного провода с одной опоры (4 провод)</t>
  </si>
  <si>
    <t>39</t>
  </si>
  <si>
    <t>40</t>
  </si>
  <si>
    <t>41</t>
  </si>
  <si>
    <t>42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</si>
  <si>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</si>
  <si>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</si>
  <si>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</si>
  <si>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</si>
  <si>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</si>
  <si>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</si>
  <si>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</si>
  <si>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</si>
  <si>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43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</si>
  <si>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</si>
  <si>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</si>
  <si>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</si>
  <si>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</si>
  <si>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44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</si>
  <si>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</si>
  <si>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</si>
  <si>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</si>
  <si>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45</t>
  </si>
  <si>
    <t>Демонтаж опор ВЛ 0,38-10 кВ: без приставок одностоечных (дер.)</t>
  </si>
  <si>
    <t>46</t>
  </si>
  <si>
    <t>33-04-042-02</t>
  </si>
  <si>
    <t>Демонтаж опор ВЛ 0,38-10 кВ: без приставок одностоечных с подкосом (дер.)</t>
  </si>
  <si>
    <t>ГЭСН-2022, 33-04-042-02, приказ Минстроя России от 18.05.2022 г. № 378/пр</t>
  </si>
  <si>
    <t>47</t>
  </si>
  <si>
    <t>Установка светильников: с лампами люминесцентными (Применительно к демонтажу)</t>
  </si>
  <si>
    <t>)*0,6)*1,20</t>
  </si>
  <si>
    <t>48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</si>
  <si>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</si>
  <si>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49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</si>
  <si>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</si>
  <si>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</si>
  <si>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</si>
  <si>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50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</si>
  <si>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</si>
  <si>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51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</si>
  <si>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</si>
  <si>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52</t>
  </si>
  <si>
    <t>03-1-РСС</t>
  </si>
  <si>
    <t>Погрузка в автотранспортное средство: изделия из сборного железобетона, бетона, керамзитобетона массой до 3 т (стоек)</t>
  </si>
  <si>
    <t>03-1-РСТ</t>
  </si>
  <si>
    <t>53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</si>
  <si>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</si>
  <si>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(стоек)</t>
  </si>
  <si>
    <t>03-2-РСТ</t>
  </si>
  <si>
    <t>54</t>
  </si>
  <si>
    <t>07-1-РСС</t>
  </si>
  <si>
    <t>Погрузка в автотранспортное средство: лес круглый (деревянных стоек)</t>
  </si>
  <si>
    <t>07-1-РСТ</t>
  </si>
  <si>
    <t>55</t>
  </si>
  <si>
    <t>07-2-РСС</t>
  </si>
  <si>
    <t>Разгрузка с автотранспортного средства: лес круглый (деревянных стоек)</t>
  </si>
  <si>
    <t>07-2-РСТ</t>
  </si>
  <si>
    <t>Ремонт контуров заземления опор ВЛ-0,4 кВ</t>
  </si>
  <si>
    <t>56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</si>
  <si>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</si>
  <si>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</si>
  <si>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</si>
  <si>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57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</si>
  <si>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</si>
  <si>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</si>
  <si>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ГЭСНм-2022 доп.8, м08-02-472-09, приказ Минстроя России от 14.11.2023 г. № 817/пр</t>
  </si>
  <si>
    <t>Поправка: 421/пр_2020_прил.10_т.5_п.4_гр.4  Поправка: 421/пр_2020_прил.10_т.5_п.9.1_гр.4</t>
  </si>
  <si>
    <t>57,1</t>
  </si>
  <si>
    <t>58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</si>
  <si>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</si>
  <si>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</si>
  <si>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</si>
  <si>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</si>
  <si>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)*1,05)*1,20</t>
  </si>
  <si>
    <t>Поправка: Сб.№м 8, п.1.8. 3.1  Поправка: 421/пр_2020_прил.10_т.5_п.4_гр.4  Поправка: 421/пр_2020_прил.10_т.5_п.9.1_гр.4</t>
  </si>
  <si>
    <t>58,1</t>
  </si>
  <si>
    <t>Прочие работы по ремонту ВЛ  0,4 кВ</t>
  </si>
  <si>
    <t>59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</si>
  <si>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</si>
  <si>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</si>
  <si>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</si>
  <si>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</si>
  <si>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</si>
  <si>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)*1,25)*1,20*2</t>
  </si>
  <si>
    <t>)*1,15)*1,20*2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</si>
  <si>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</si>
  <si>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</si>
  <si>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</si>
  <si>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</si>
  <si>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</si>
  <si>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</si>
  <si>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60</t>
  </si>
  <si>
    <t>91.13.03-508</t>
  </si>
  <si>
    <t>Автомобили полупассажирские, грузоподъемность до 2 т (531,46чел-ч:8:5=13дн., 27,6км:45км/ч*2*13=15,95маш-ч)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</si>
  <si>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</si>
  <si>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</si>
  <si>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</si>
  <si>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</si>
  <si>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</si>
  <si>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61</t>
  </si>
  <si>
    <t>21.2.01.01-0036</t>
  </si>
  <si>
    <t>Провод самонесущий изолированный СИП-2 3х70+1х95-0,6/1</t>
  </si>
  <si>
    <t>ФСБЦ-2022 доп.4, 21.2.01.01-0036,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</si>
  <si>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</si>
  <si>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</si>
  <si>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</si>
  <si>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62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</si>
  <si>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</si>
  <si>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</si>
  <si>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</si>
  <si>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63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</si>
  <si>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</si>
  <si>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</si>
  <si>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</si>
  <si>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64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</si>
  <si>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</si>
  <si>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</si>
  <si>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</si>
  <si>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</si>
  <si>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</si>
  <si>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</si>
  <si>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Материалы отсутствующие в НБ</t>
  </si>
  <si>
    <t>65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</si>
  <si>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</si>
  <si>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</si>
  <si>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</si>
  <si>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</si>
  <si>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</si>
  <si>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</si>
  <si>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66</t>
  </si>
  <si>
    <t>Зажим анкерный DN 95.120</t>
  </si>
  <si>
    <t>934 +  2% Заг.скл</t>
  </si>
  <si>
    <t>67</t>
  </si>
  <si>
    <t>Кронштейн анкерный CS 10.3</t>
  </si>
  <si>
    <t>341 +  2% Заг.скл</t>
  </si>
  <si>
    <t>68</t>
  </si>
  <si>
    <t>Комплект промежуточного крепления ЕS 1500Е</t>
  </si>
  <si>
    <t>560 +  2% Заг.скл</t>
  </si>
  <si>
    <t>69</t>
  </si>
  <si>
    <t>Влагозащищённый ответвительный зажим с раздельной затяжкой болтов  P 71</t>
  </si>
  <si>
    <t>217 +  2% Заг.скл</t>
  </si>
  <si>
    <t>70</t>
  </si>
  <si>
    <t>Герметичный ответвительный зажим с одновременной затяжкой болта Р 70</t>
  </si>
  <si>
    <t>295 +  2% Заг.скл</t>
  </si>
  <si>
    <t>71</t>
  </si>
  <si>
    <t>Соединительный зажим MJRP 70</t>
  </si>
  <si>
    <t>627 +  2% Заг.скл</t>
  </si>
  <si>
    <t>72</t>
  </si>
  <si>
    <t>Соединительный зажим для нейтрали MJRP 70 N</t>
  </si>
  <si>
    <t>936,67 +  2% Заг.скл</t>
  </si>
  <si>
    <t>73</t>
  </si>
  <si>
    <t>Бугель для ленты NB 20</t>
  </si>
  <si>
    <t>29 +  2% Заг.скл</t>
  </si>
  <si>
    <t>74</t>
  </si>
  <si>
    <t>Колпачок изолирующий СЕ 25-150</t>
  </si>
  <si>
    <t>22,7 +  2% Заг.скл</t>
  </si>
  <si>
    <t>75</t>
  </si>
  <si>
    <t>Хомут стяжной Е778</t>
  </si>
  <si>
    <t>7 +  2% Заг.скл</t>
  </si>
  <si>
    <t>76</t>
  </si>
  <si>
    <t>Кронштейн анкерный CА 25</t>
  </si>
  <si>
    <t>26,33 +  2% Заг.скл</t>
  </si>
  <si>
    <t>77</t>
  </si>
  <si>
    <t>Зажим анкерный DN 123</t>
  </si>
  <si>
    <t>105,5 +  2% Заг.скл</t>
  </si>
  <si>
    <t>78</t>
  </si>
  <si>
    <t>Крюк монтажный CF16</t>
  </si>
  <si>
    <t>281,8 +  2% Заг.скл</t>
  </si>
  <si>
    <t>79</t>
  </si>
  <si>
    <t>Зажим подвесной для крепления СИП PS16/120</t>
  </si>
  <si>
    <t>425,83 +  2% Заг.скл</t>
  </si>
  <si>
    <t>80</t>
  </si>
  <si>
    <t>Герметичный ответвительный зажим P 645</t>
  </si>
  <si>
    <t>257 +  2% Заг.скл</t>
  </si>
  <si>
    <t>81</t>
  </si>
  <si>
    <t>Колпачок изолирующий СЕ 6-35</t>
  </si>
  <si>
    <t>18,5 +  2% Заг.скл</t>
  </si>
  <si>
    <t>82</t>
  </si>
  <si>
    <t>Герметичный ответвительный зажим с одновременной затяжкой болта P 4</t>
  </si>
  <si>
    <t>192 +  2% Заг.скл</t>
  </si>
  <si>
    <t>83</t>
  </si>
  <si>
    <t>Зажим для временного заземления и  контроля напряжения PC 481 в комплекте с адаптером</t>
  </si>
  <si>
    <t>707 +  2% Заг.скл</t>
  </si>
  <si>
    <t>84</t>
  </si>
  <si>
    <t>Узел крепления подкоса У-3</t>
  </si>
  <si>
    <t>1 271,83 +  2% Заг.скл</t>
  </si>
  <si>
    <t>85</t>
  </si>
  <si>
    <t>Зажимы ПС-2-1</t>
  </si>
  <si>
    <t>65,42 +  2% Заг.скл</t>
  </si>
  <si>
    <t>86</t>
  </si>
  <si>
    <t>Заземляющий проводник ЗП6 L=1м</t>
  </si>
  <si>
    <t>118 +  2% Заг.скл</t>
  </si>
  <si>
    <t>87</t>
  </si>
  <si>
    <t>Наконечник изолированный СРТА R70</t>
  </si>
  <si>
    <t>510 +  2% Заг.скл</t>
  </si>
  <si>
    <t>88</t>
  </si>
  <si>
    <t>Наконечник изолированный СРТА R95</t>
  </si>
  <si>
    <t>698 +  2% Заг.скл</t>
  </si>
  <si>
    <t>Возврат материалов справочно</t>
  </si>
  <si>
    <t>Стойки опор ж/б 6шт; Траверсы (лом) 12шт; Провод А-35 (лом) 0,363т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</si>
  <si>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</si>
  <si>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</si>
  <si>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</si>
  <si>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</si>
  <si>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</si>
  <si>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</si>
  <si>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</si>
  <si>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</si>
  <si>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</si>
  <si>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</si>
  <si>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</si>
  <si>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</si>
  <si>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</si>
  <si>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</si>
  <si>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</si>
  <si>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</si>
  <si>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</si>
  <si>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</si>
  <si>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</si>
  <si>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</si>
  <si>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</si>
  <si>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</si>
  <si>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</si>
  <si>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</si>
  <si>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</si>
  <si>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</si>
  <si>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</si>
  <si>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</si>
  <si>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</si>
  <si>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</si>
  <si>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</si>
  <si>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</si>
  <si>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</si>
  <si>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</si>
  <si>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</si>
  <si>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</si>
  <si>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</si>
  <si>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</si>
  <si>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</si>
  <si>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</si>
  <si>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</si>
  <si>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</si>
  <si>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</si>
  <si>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</si>
  <si>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</si>
  <si>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</si>
  <si>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</si>
  <si>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</si>
  <si>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</si>
  <si>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</si>
  <si>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</si>
  <si>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</si>
  <si>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</si>
  <si>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</si>
  <si>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</si>
  <si>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</si>
  <si>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</si>
  <si>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</si>
  <si>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</si>
  <si>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</si>
  <si>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</si>
  <si>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</si>
  <si>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</si>
  <si>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</si>
  <si>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</si>
  <si>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</si>
  <si>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</si>
  <si>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</si>
  <si>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</si>
  <si>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</si>
  <si>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</si>
  <si>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</si>
  <si>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</si>
  <si>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</si>
  <si>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</si>
  <si>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</si>
  <si>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</si>
  <si>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</si>
  <si>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</si>
  <si>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</si>
  <si>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</si>
  <si>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</si>
  <si>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</si>
  <si>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</si>
  <si>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</si>
  <si>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</si>
  <si>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</si>
  <si>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</si>
  <si>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</si>
  <si>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</si>
  <si>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</si>
  <si>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</si>
  <si>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</si>
  <si>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</si>
  <si>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</si>
  <si>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</si>
  <si>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</si>
  <si>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</si>
  <si>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</si>
  <si>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</si>
  <si>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</si>
  <si>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</si>
  <si>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</si>
  <si>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</si>
  <si>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)*1,20))*1,15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</si>
  <si>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</si>
  <si>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</si>
  <si>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</si>
  <si>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</si>
  <si>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</si>
  <si>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</si>
  <si>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</si>
  <si>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</si>
  <si>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</si>
  <si>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)*1,20))*1,25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</si>
  <si>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</si>
  <si>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</si>
  <si>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</si>
  <si>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</si>
  <si>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</si>
  <si>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</si>
  <si>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</si>
  <si>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</si>
  <si>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</si>
  <si>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</si>
  <si>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</si>
  <si>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</si>
  <si>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</si>
  <si>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</si>
  <si>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</si>
  <si>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</si>
  <si>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</si>
  <si>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)*1,20)</t>
  </si>
  <si>
    <t>1-100-35</t>
  </si>
  <si>
    <t>Затраты труда рабочих (Средний разряд - 3,5)</t>
  </si>
  <si>
    <t>1-100-25</t>
  </si>
  <si>
    <t>Затраты труда рабочих (Средний разряд - 2,5)</t>
  </si>
  <si>
    <t>1-100-38</t>
  </si>
  <si>
    <t>Затраты труда рабочих (Средний разряд - 3,8)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</si>
  <si>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</si>
  <si>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</si>
  <si>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</si>
  <si>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</si>
  <si>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</si>
  <si>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</si>
  <si>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</si>
  <si>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</si>
  <si>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</si>
  <si>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</si>
  <si>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</si>
  <si>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</si>
  <si>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</si>
  <si>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</si>
  <si>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</si>
  <si>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</si>
  <si>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</si>
  <si>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</si>
  <si>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</si>
  <si>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1-100-33</t>
  </si>
  <si>
    <t>Затраты труда рабочих (Средний разряд - 3,3)</t>
  </si>
  <si>
    <t>)*1,20))*0,84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</si>
  <si>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</si>
  <si>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</si>
  <si>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</si>
  <si>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</si>
  <si>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</si>
  <si>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</si>
  <si>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</si>
  <si>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</si>
  <si>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</si>
  <si>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</si>
  <si>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</si>
  <si>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</si>
  <si>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</si>
  <si>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</si>
  <si>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</si>
  <si>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</si>
  <si>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</si>
  <si>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</si>
  <si>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</si>
  <si>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</si>
  <si>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</si>
  <si>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</si>
  <si>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)*1,25)*1,20)</t>
  </si>
  <si>
    <t>)*1,20))*0,92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</si>
  <si>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</si>
  <si>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</si>
  <si>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</si>
  <si>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</si>
  <si>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</si>
  <si>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</si>
  <si>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</si>
  <si>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</si>
  <si>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</si>
  <si>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</si>
  <si>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</si>
  <si>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</si>
  <si>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</si>
  <si>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</si>
  <si>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</si>
  <si>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</si>
  <si>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</si>
  <si>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</si>
  <si>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</si>
  <si>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)*0,6)*1,20)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</si>
  <si>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</si>
  <si>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</si>
  <si>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</si>
  <si>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</si>
  <si>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</si>
  <si>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</si>
  <si>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</si>
  <si>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</si>
  <si>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</si>
  <si>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</si>
  <si>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</si>
  <si>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</si>
  <si>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</si>
  <si>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</si>
  <si>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</si>
  <si>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</si>
  <si>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</si>
  <si>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</si>
  <si>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</si>
  <si>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</si>
  <si>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</si>
  <si>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</si>
  <si>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)*1,05)*1,20)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</si>
  <si>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</si>
  <si>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</si>
  <si>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</si>
  <si>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</si>
  <si>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</si>
  <si>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</si>
  <si>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</si>
  <si>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</si>
  <si>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</si>
  <si>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</si>
  <si>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</si>
  <si>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</si>
  <si>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</si>
  <si>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</si>
  <si>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</si>
  <si>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</si>
  <si>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</si>
  <si>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</si>
  <si>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</si>
  <si>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</si>
  <si>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</si>
  <si>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</si>
  <si>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</si>
  <si>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</si>
  <si>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</si>
  <si>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</si>
  <si>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</si>
  <si>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</si>
  <si>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</si>
  <si>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</si>
  <si>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</si>
  <si>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</si>
  <si>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</si>
  <si>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</si>
  <si>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</si>
  <si>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</si>
  <si>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</si>
  <si>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</si>
  <si>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</si>
  <si>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</si>
  <si>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4.1  Наименование: При установке железобетонных опор с крюками-скобами или крюками-кронштейнами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</si>
  <si>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</si>
  <si>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4.2  Наименование: При установке железобетонных опор с крюками-скобами или крюками-кронштейнами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</si>
  <si>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</si>
  <si>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</si>
  <si>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</si>
  <si>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</si>
  <si>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</si>
  <si>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</si>
  <si>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</si>
  <si>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</si>
  <si>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</si>
  <si>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</si>
  <si>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</si>
  <si>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</si>
  <si>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</si>
  <si>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</si>
  <si>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</si>
  <si>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</si>
  <si>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</si>
  <si>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</si>
  <si>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</si>
  <si>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</si>
  <si>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</si>
  <si>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</si>
  <si>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</si>
  <si>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</si>
  <si>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</si>
  <si>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</si>
  <si>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</si>
  <si>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</si>
  <si>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</si>
  <si>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</si>
  <si>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</si>
  <si>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</si>
  <si>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</si>
  <si>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Подвеска магистрального провода схемы временного эл/снабжения потребителей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</si>
  <si>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</si>
  <si>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)*1,20)*1,25;   
ЗТ )*1,20)*1,15;   
ЗТм )*1,20)*1,25;   
СП )*0,85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</si>
  <si>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</si>
  <si>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</si>
  <si>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</si>
  <si>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</si>
  <si>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</si>
  <si>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</si>
  <si>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</si>
  <si>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</si>
  <si>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Пр/774-027.0;_x000D_
п.16</t>
  </si>
  <si>
    <t>СП Линии электропередачи</t>
  </si>
  <si>
    <t>Всего по позиции</t>
  </si>
  <si>
    <t>=</t>
  </si>
  <si>
    <t>ГЭСН 33-04-017-03</t>
  </si>
  <si>
    <r>
      <t>При изменении количества опор на 1 км ВЛИ добавлять или исключать: к норме 33-04-017-01 (0.904*32=29 оп.учтено, 29-27=2)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</si>
  <si>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</si>
  <si>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</si>
  <si>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</si>
  <si>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</si>
  <si>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</si>
  <si>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</si>
  <si>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</si>
  <si>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</si>
  <si>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</si>
  <si>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</si>
  <si>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</si>
  <si>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</si>
  <si>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</si>
  <si>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</si>
  <si>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</si>
  <si>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</si>
  <si>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</si>
  <si>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</si>
  <si>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</si>
  <si>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</si>
  <si>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</si>
  <si>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</si>
  <si>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</si>
  <si>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</si>
  <si>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</si>
  <si>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</si>
  <si>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</si>
  <si>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</si>
  <si>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</si>
  <si>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</si>
  <si>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</si>
  <si>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</si>
  <si>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</si>
  <si>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существующего кабеля</t>
  </si>
  <si>
    <t>ГЭСНм 08-02-147-01</t>
  </si>
  <si>
    <r>
      <t>Кабель до 35 кВ по установленным конструкциям и лоткам с креплением на поворотах и в конце трассы, масса 1 м кабеля: до 1 кг (прим-но демонтаж внутри КТП)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</si>
  <si>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М</t>
  </si>
  <si>
    <t>7.1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</si>
  <si>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</si>
  <si>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</si>
  <si>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08-02-147-02</t>
  </si>
  <si>
    <r>
      <t>Кабель до 35 кВ по установленным конструкциям и лоткам с креплением на поворотах и в конце трассы, масса 1 м кабеля: свыше 1 до 2 кг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</si>
  <si>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8.1</t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</si>
  <si>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</si>
  <si>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</si>
  <si>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)*1,20)*0,84;   
ЗТм )*1,20</t>
    </r>
  </si>
  <si>
    <t>ОТм(ЗТм) Средний разряд машинистов 5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</si>
  <si>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</si>
  <si>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</si>
  <si>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</si>
  <si>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</si>
  <si>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)*1,20;   
ЗТ )*1,20)*0,92;   
ЗТм )*1,20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</si>
  <si>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</si>
  <si>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</si>
  <si>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</si>
  <si>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</si>
  <si>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</si>
  <si>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</si>
  <si>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</si>
  <si>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</si>
  <si>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</si>
  <si>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</si>
  <si>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</si>
  <si>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провода схем временного и постоянного электроснабжения потребителя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</si>
  <si>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</si>
  <si>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</si>
  <si>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</si>
  <si>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</si>
  <si>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При изменении количества опор на 1 км ВЛИ добавлять или исключать: к норме 33-04-017-01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</si>
  <si>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Подвеска существующего провода (снятие и устройство при замене опор)</t>
  </si>
  <si>
    <r>
      <t>При изменении количества опор на 1 км ВЛИ добавлять или исключать: к норме 33-04-017-01 (0,218*32=7, 7-6=1/)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</si>
  <si>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)*1,25)*1,20;   
ЗТ )*1,15)*1,20;   
ЗТм )*1,25)*1,20;   
СП )*0,85</t>
    </r>
  </si>
  <si>
    <t>Раздел: Подвеска ответвлений к ж/домам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</si>
  <si>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</si>
  <si>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</si>
  <si>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магистрального провода</t>
  </si>
  <si>
    <r>
      <t>Демонтаж: одного дополнительного провода с одной опоры (4 провод)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</si>
  <si>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опор</t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</si>
  <si>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</si>
  <si>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</si>
  <si>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Демонтаж опор ВЛ 0,38-10 кВ: без приставок одностоечных (дер.)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</si>
  <si>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33-04-042-02</t>
  </si>
  <si>
    <r>
      <t>Демонтаж опор ВЛ 0,38-10 кВ: без приставок одностоечных с подкосом (дер.)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</si>
  <si>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</si>
  <si>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</si>
  <si>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</si>
  <si>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</si>
  <si>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</si>
  <si>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</si>
  <si>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Ремонт контуров заземления опор ВЛ-0,4 кВ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</si>
  <si>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</si>
  <si>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</si>
  <si>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08-02-472-09</t>
  </si>
  <si>
    <r>
      <t>Проводник заземляющий открыто по строительным основаниям: из круглой стали диаметром 12 мм (прим-но 10мм)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</si>
  <si>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57.1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</si>
  <si>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</si>
  <si>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ЭМ )*1,20;   
ЗТ )*1,05)*1,20;   
ЗТм )*1,20</t>
    </r>
  </si>
  <si>
    <t>58.1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</si>
  <si>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</si>
  <si>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</si>
  <si>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)*1,25)*1,20*2;   
ЗТ )*1,15)*1,20*2;   
ЗТм )*1,25)*1,20*2;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</si>
  <si>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</si>
  <si>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</si>
  <si>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</si>
  <si>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</si>
  <si>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(531,46чел-ч:8:5=13дн., 27,6км:45км/ч*2*13=15,95маш-ч)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</si>
  <si>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</si>
  <si>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</si>
  <si>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</si>
  <si>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Зажим анкерный DN 95.120</t>
    </r>
    <r>
      <rPr>
        <i/>
        <sz val="11"/>
        <rFont val="Arial"/>
        <family val="2"/>
        <charset val="204"/>
      </rPr>
      <t xml:space="preserve">
952,68 = 934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</si>
  <si>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</si>
  <si>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</si>
  <si>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</si>
  <si>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</si>
  <si>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Соединительный зажим MJRP 70</t>
    </r>
    <r>
      <rPr>
        <i/>
        <sz val="11"/>
        <rFont val="Arial"/>
        <family val="2"/>
        <charset val="204"/>
      </rPr>
      <t xml:space="preserve">
639,54 = 627 +  2% Заг.скл</t>
    </r>
  </si>
  <si>
    <r>
      <t>Соединительный зажим для нейтрали MJRP 70 N</t>
    </r>
    <r>
      <rPr>
        <i/>
        <sz val="11"/>
        <rFont val="Arial"/>
        <family val="2"/>
        <charset val="204"/>
      </rPr>
      <t xml:space="preserve">
955,40 = 936,67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</si>
  <si>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</si>
  <si>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</si>
  <si>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</si>
  <si>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</si>
  <si>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</si>
  <si>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Крюк монтажный CF16</t>
    </r>
    <r>
      <rPr>
        <i/>
        <sz val="11"/>
        <rFont val="Arial"/>
        <family val="2"/>
        <charset val="204"/>
      </rPr>
      <t xml:space="preserve">
287,44 = 281,8 +  2% Заг.скл</t>
    </r>
  </si>
  <si>
    <r>
      <t>Зажим подвесной для крепления СИП PS16/120</t>
    </r>
    <r>
      <rPr>
        <i/>
        <sz val="11"/>
        <rFont val="Arial"/>
        <family val="2"/>
        <charset val="204"/>
      </rPr>
      <t xml:space="preserve">
434,35 = 425,83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</si>
  <si>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</si>
  <si>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</si>
  <si>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</si>
  <si>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</si>
  <si>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</si>
  <si>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</si>
  <si>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Заземляющий проводник ЗП6 L=1м</t>
    </r>
    <r>
      <rPr>
        <i/>
        <sz val="11"/>
        <rFont val="Arial"/>
        <family val="2"/>
        <charset val="204"/>
      </rPr>
      <t xml:space="preserve">
120,36 = 118 +  2% Заг.скл</t>
    </r>
  </si>
  <si>
    <r>
      <t>Наконечник изолированный СРТА R70</t>
    </r>
    <r>
      <rPr>
        <i/>
        <sz val="11"/>
        <rFont val="Arial"/>
        <family val="2"/>
        <charset val="204"/>
      </rPr>
      <t xml:space="preserve">
520,20 = 510 +  2% Заг.скл</t>
    </r>
  </si>
  <si>
    <r>
      <t>Наконечник изолированный СРТА R95</t>
    </r>
    <r>
      <rPr>
        <i/>
        <sz val="11"/>
        <rFont val="Arial"/>
        <family val="2"/>
        <charset val="204"/>
      </rPr>
      <t xml:space="preserve">
711,96 = 698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</si>
  <si>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</si>
  <si>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</si>
  <si>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</si>
  <si>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</si>
  <si>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</si>
  <si>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</si>
  <si>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</si>
  <si>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</si>
  <si>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</si>
  <si>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</si>
  <si>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</si>
  <si>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</si>
  <si>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</si>
  <si>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</si>
  <si>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</si>
  <si>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</si>
  <si>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</si>
  <si>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</si>
  <si>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</si>
  <si>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</si>
  <si>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№13</t>
  </si>
  <si>
    <t>Главный специалист ОЦ</t>
  </si>
  <si>
    <t>Начальник отдела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</si>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</sst>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664"/>
  <sheetViews>
    <sheetView tabSelected="1" topLeftCell="A1483" zoomScaleNormal="100" workbookViewId="0">
      <selection activeCell="C1552" sqref="C1552:H155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0" t="s">
        <v>752</v>
      </c>
      <c r="B2" s="100"/>
      <c r="C2" s="100"/>
      <c r="D2" s="100"/>
      <c r="E2" s="100"/>
      <c r="F2" s="101" t="s">
        <v>778</v>
      </c>
      <c r="G2" s="101"/>
      <c r="H2" s="101"/>
      <c r="I2" s="101"/>
      <c r="J2" s="101"/>
      <c r="K2" s="101"/>
      <c r="L2" s="10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0" t="s">
        <v>753</v>
      </c>
      <c r="B4" s="100"/>
      <c r="C4" s="100"/>
      <c r="D4" s="100"/>
      <c r="E4" s="100"/>
      <c r="F4" s="10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1"/>
      <c r="H4" s="101"/>
      <c r="I4" s="101"/>
      <c r="J4" s="101"/>
      <c r="K4" s="101"/>
      <c r="L4" s="101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100" t="s">
        <v>754</v>
      </c>
      <c r="B6" s="100"/>
      <c r="C6" s="100"/>
      <c r="D6" s="100"/>
      <c r="E6" s="100"/>
      <c r="F6" s="10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1"/>
      <c r="H6" s="101"/>
      <c r="I6" s="101"/>
      <c r="J6" s="101"/>
      <c r="K6" s="101"/>
      <c r="L6" s="101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0" t="s">
        <v>755</v>
      </c>
      <c r="B8" s="100"/>
      <c r="C8" s="100"/>
      <c r="D8" s="100"/>
      <c r="E8" s="100"/>
      <c r="F8" s="101" t="s">
        <v>575</v>
      </c>
      <c r="G8" s="101"/>
      <c r="H8" s="101"/>
      <c r="I8" s="101"/>
      <c r="J8" s="101"/>
      <c r="K8" s="101"/>
      <c r="L8" s="10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0" t="s">
        <v>756</v>
      </c>
      <c r="B10" s="100"/>
      <c r="C10" s="100"/>
      <c r="D10" s="100"/>
      <c r="E10" s="100"/>
      <c r="F10" s="101" t="s">
        <v>577</v>
      </c>
      <c r="G10" s="101"/>
      <c r="H10" s="101"/>
      <c r="I10" s="101"/>
      <c r="J10" s="101"/>
      <c r="K10" s="101"/>
      <c r="L10" s="101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00" t="s">
        <v>757</v>
      </c>
      <c r="B12" s="100"/>
      <c r="C12" s="100"/>
      <c r="D12" s="100"/>
      <c r="E12" s="100"/>
      <c r="F12" s="101" t="s">
        <v>779</v>
      </c>
      <c r="G12" s="101"/>
      <c r="H12" s="101"/>
      <c r="I12" s="101"/>
      <c r="J12" s="101"/>
      <c r="K12" s="101"/>
      <c r="L12" s="101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0" t="s">
        <v>758</v>
      </c>
      <c r="B14" s="100"/>
      <c r="C14" s="100"/>
      <c r="D14" s="100"/>
      <c r="E14" s="100"/>
      <c r="F14" s="101" t="str">
        <f>IF(Source!CZ12 &lt;&gt; "", Source!CZ12, "")</f>
        <v/>
      </c>
      <c r="G14" s="101"/>
      <c r="H14" s="101"/>
      <c r="I14" s="101"/>
      <c r="J14" s="101"/>
      <c r="K14" s="101"/>
      <c r="L14" s="101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00" t="s">
        <v>759</v>
      </c>
      <c r="B16" s="100"/>
      <c r="C16" s="100"/>
      <c r="D16" s="100"/>
      <c r="E16" s="100"/>
      <c r="F16" s="101" t="str">
        <f>IF(Source!DA12 &lt;&gt; "", Source!DA12, "")</f>
        <v/>
      </c>
      <c r="G16" s="101"/>
      <c r="H16" s="101"/>
      <c r="I16" s="101"/>
      <c r="J16" s="101"/>
      <c r="K16" s="101"/>
      <c r="L16" s="101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7" t="str">
        <f>IF(Source!G12&lt;&gt;"Новый объект", Source!G12, "")</f>
        <v>13. ВЛ-0,4 кВ от КТП-361 (ул.Школьная)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14.25" customHeight="1" x14ac:dyDescent="0.2">
      <c r="A21" s="96" t="s">
        <v>760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8" t="str">
        <f>CONCATENATE( "ЛОКАЛЬНАЯ СМЕТА № ЛС-", Source!L20, " ",Source!CM20)</f>
        <v xml:space="preserve">ЛОКАЛЬНАЯ СМЕТА № ЛС-Новая локальная смета 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761</v>
      </c>
      <c r="B27" s="10"/>
      <c r="C27" s="23" t="s">
        <v>780</v>
      </c>
      <c r="D27" s="10" t="s">
        <v>762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763</v>
      </c>
      <c r="B29" s="10"/>
      <c r="C29" s="99" t="s">
        <v>951</v>
      </c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2.75" customHeight="1" x14ac:dyDescent="0.2">
      <c r="A30" s="25"/>
      <c r="B30" s="26"/>
      <c r="C30" s="96" t="s">
        <v>764</v>
      </c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781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2.75" customHeight="1" x14ac:dyDescent="0.2">
      <c r="A35" s="82" t="s">
        <v>765</v>
      </c>
      <c r="B35" s="82" t="s">
        <v>766</v>
      </c>
      <c r="C35" s="82" t="s">
        <v>767</v>
      </c>
      <c r="D35" s="82" t="s">
        <v>768</v>
      </c>
      <c r="E35" s="85" t="s">
        <v>769</v>
      </c>
      <c r="F35" s="86"/>
      <c r="G35" s="87"/>
      <c r="H35" s="85" t="s">
        <v>770</v>
      </c>
      <c r="I35" s="86"/>
      <c r="J35" s="86"/>
      <c r="K35" s="86"/>
      <c r="L35" s="87"/>
    </row>
    <row r="36" spans="1:12" ht="12.75" customHeight="1" x14ac:dyDescent="0.2">
      <c r="A36" s="83"/>
      <c r="B36" s="83"/>
      <c r="C36" s="83"/>
      <c r="D36" s="83"/>
      <c r="E36" s="88"/>
      <c r="F36" s="89"/>
      <c r="G36" s="90"/>
      <c r="H36" s="94"/>
      <c r="I36" s="89"/>
      <c r="J36" s="89"/>
      <c r="K36" s="89"/>
      <c r="L36" s="90"/>
    </row>
    <row r="37" spans="1:12" ht="12.75" customHeight="1" x14ac:dyDescent="0.2">
      <c r="A37" s="83"/>
      <c r="B37" s="83"/>
      <c r="C37" s="83"/>
      <c r="D37" s="83"/>
      <c r="E37" s="88"/>
      <c r="F37" s="89"/>
      <c r="G37" s="90"/>
      <c r="H37" s="94"/>
      <c r="I37" s="89"/>
      <c r="J37" s="89"/>
      <c r="K37" s="89"/>
      <c r="L37" s="90"/>
    </row>
    <row r="38" spans="1:12" ht="12.75" customHeight="1" x14ac:dyDescent="0.2">
      <c r="A38" s="83"/>
      <c r="B38" s="83"/>
      <c r="C38" s="83"/>
      <c r="D38" s="83"/>
      <c r="E38" s="91"/>
      <c r="F38" s="92"/>
      <c r="G38" s="93"/>
      <c r="H38" s="95"/>
      <c r="I38" s="92"/>
      <c r="J38" s="92"/>
      <c r="K38" s="92"/>
      <c r="L38" s="93"/>
    </row>
    <row r="39" spans="1:12" ht="51" customHeight="1" x14ac:dyDescent="0.2">
      <c r="A39" s="84"/>
      <c r="B39" s="84"/>
      <c r="C39" s="84"/>
      <c r="D39" s="84"/>
      <c r="E39" s="30" t="s">
        <v>771</v>
      </c>
      <c r="F39" s="30" t="s">
        <v>772</v>
      </c>
      <c r="G39" s="31" t="s">
        <v>773</v>
      </c>
      <c r="H39" s="30" t="s">
        <v>774</v>
      </c>
      <c r="I39" s="30" t="s">
        <v>775</v>
      </c>
      <c r="J39" s="30" t="s">
        <v>776</v>
      </c>
      <c r="K39" s="30" t="s">
        <v>772</v>
      </c>
      <c r="L39" s="30" t="s">
        <v>777</v>
      </c>
    </row>
    <row r="40" spans="1:12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12" ht="16.5" x14ac:dyDescent="0.2">
      <c r="A42" s="79" t="s">
        <v>782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12" ht="133.5" x14ac:dyDescent="0.2">
      <c r="A43" s="36" t="s">
        <v>17</v>
      </c>
      <c r="B43" s="38" t="s">
        <v>783</v>
      </c>
      <c r="C43" s="38" t="s">
        <v>784</v>
      </c>
      <c r="D43" s="39" t="str">
        <f>Source!H28</f>
        <v>1000 м</v>
      </c>
      <c r="E43" s="40">
        <f>Source!K28</f>
        <v>0.90400000000000003</v>
      </c>
      <c r="F43" s="40"/>
      <c r="G43" s="40">
        <f>Source!I28</f>
        <v>0.90400000000000003</v>
      </c>
      <c r="H43" s="42"/>
      <c r="I43" s="41"/>
      <c r="J43" s="42"/>
      <c r="K43" s="41"/>
      <c r="L43" s="42"/>
    </row>
    <row r="44" spans="1:12" ht="331.5" x14ac:dyDescent="0.2">
      <c r="B44" s="43" t="str">
        <f>Source!EO28</f>
        <v>Поправка: 421/пр_2020_прил.10_т.5_п.4_гр.3    Поправка: 421/пр_2020_п.58_пп.б</v>
      </c>
      <c r="C44" s="43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45" spans="1:12" x14ac:dyDescent="0.2">
      <c r="C45" s="44" t="str">
        <f>"Объем: "&amp;Source!I28&amp;"=904/"&amp;"1000"</f>
        <v>Объем: 0,904=904/1000</v>
      </c>
    </row>
    <row r="46" spans="1:12" ht="15" x14ac:dyDescent="0.2">
      <c r="A46" s="37"/>
      <c r="B46" s="40">
        <v>1</v>
      </c>
      <c r="C46" s="37" t="s">
        <v>785</v>
      </c>
      <c r="D46" s="39" t="s">
        <v>591</v>
      </c>
      <c r="E46" s="45"/>
      <c r="F46" s="40"/>
      <c r="G46" s="45">
        <f>Source!U28</f>
        <v>118.66410239999999</v>
      </c>
      <c r="H46" s="40"/>
      <c r="I46" s="40"/>
      <c r="J46" s="40"/>
      <c r="K46" s="40"/>
      <c r="L46" s="46">
        <f>SUM(L47:L50)-SUMIF(CE47:CE50, 1, L47:L50)</f>
        <v>55536.43</v>
      </c>
    </row>
    <row r="47" spans="1:12" ht="14.25" x14ac:dyDescent="0.2">
      <c r="A47" s="38"/>
      <c r="B47" s="38" t="s">
        <v>579</v>
      </c>
      <c r="C47" s="38" t="s">
        <v>580</v>
      </c>
      <c r="D47" s="39" t="s">
        <v>581</v>
      </c>
      <c r="E47" s="40">
        <v>0.99</v>
      </c>
      <c r="F47" s="40">
        <f>ROUND(((1.2))*1.15,7)</f>
        <v>1.38</v>
      </c>
      <c r="G47" s="40">
        <f>SmtRes!CX1</f>
        <v>1.2350448000000001</v>
      </c>
      <c r="H47" s="42"/>
      <c r="I47" s="41"/>
      <c r="J47" s="42">
        <f>SmtRes!CZ1</f>
        <v>388.8</v>
      </c>
      <c r="K47" s="41"/>
      <c r="L47" s="42">
        <f>SmtRes!DI1</f>
        <v>480.19</v>
      </c>
    </row>
    <row r="48" spans="1:12" ht="14.25" x14ac:dyDescent="0.2">
      <c r="A48" s="38"/>
      <c r="B48" s="38" t="s">
        <v>583</v>
      </c>
      <c r="C48" s="38" t="s">
        <v>584</v>
      </c>
      <c r="D48" s="39" t="s">
        <v>581</v>
      </c>
      <c r="E48" s="40">
        <v>47.29</v>
      </c>
      <c r="F48" s="40">
        <f>ROUND(((1.2))*1.15,7)</f>
        <v>1.38</v>
      </c>
      <c r="G48" s="40">
        <f>SmtRes!CX2</f>
        <v>58.995220799999998</v>
      </c>
      <c r="H48" s="42"/>
      <c r="I48" s="41"/>
      <c r="J48" s="42">
        <f>SmtRes!CZ2</f>
        <v>424.47</v>
      </c>
      <c r="K48" s="41"/>
      <c r="L48" s="42">
        <f>SmtRes!DI2</f>
        <v>25041.7</v>
      </c>
    </row>
    <row r="49" spans="1:83" ht="14.25" x14ac:dyDescent="0.2">
      <c r="A49" s="38"/>
      <c r="B49" s="38" t="s">
        <v>585</v>
      </c>
      <c r="C49" s="38" t="s">
        <v>586</v>
      </c>
      <c r="D49" s="39" t="s">
        <v>581</v>
      </c>
      <c r="E49" s="40">
        <v>23.42</v>
      </c>
      <c r="F49" s="40">
        <f>ROUND(((1.2))*1.15,7)</f>
        <v>1.38</v>
      </c>
      <c r="G49" s="40">
        <f>SmtRes!CX3</f>
        <v>29.216918400000001</v>
      </c>
      <c r="H49" s="42"/>
      <c r="I49" s="41"/>
      <c r="J49" s="42">
        <f>SmtRes!CZ3</f>
        <v>477.98</v>
      </c>
      <c r="K49" s="41"/>
      <c r="L49" s="42">
        <f>SmtRes!DI3</f>
        <v>13965.1</v>
      </c>
    </row>
    <row r="50" spans="1:83" ht="14.25" x14ac:dyDescent="0.2">
      <c r="A50" s="38"/>
      <c r="B50" s="38" t="s">
        <v>587</v>
      </c>
      <c r="C50" s="38" t="s">
        <v>588</v>
      </c>
      <c r="D50" s="39" t="s">
        <v>581</v>
      </c>
      <c r="E50" s="40">
        <v>23.42</v>
      </c>
      <c r="F50" s="40">
        <f>ROUND(((1.2))*1.15,7)</f>
        <v>1.38</v>
      </c>
      <c r="G50" s="40">
        <f>SmtRes!CX4</f>
        <v>29.216918400000001</v>
      </c>
      <c r="H50" s="42"/>
      <c r="I50" s="41"/>
      <c r="J50" s="42">
        <f>SmtRes!CZ4</f>
        <v>549.32000000000005</v>
      </c>
      <c r="K50" s="41"/>
      <c r="L50" s="42">
        <f>SmtRes!DI4</f>
        <v>16049.44</v>
      </c>
    </row>
    <row r="51" spans="1:83" ht="15" x14ac:dyDescent="0.2">
      <c r="A51" s="37"/>
      <c r="B51" s="40">
        <v>2</v>
      </c>
      <c r="C51" s="37" t="s">
        <v>786</v>
      </c>
      <c r="D51" s="39"/>
      <c r="E51" s="45"/>
      <c r="F51" s="40"/>
      <c r="G51" s="45"/>
      <c r="H51" s="40"/>
      <c r="I51" s="40"/>
      <c r="J51" s="40"/>
      <c r="K51" s="40"/>
      <c r="L51" s="46">
        <f>SUM(L52:L61)-SUMIF(CE52:CE61, 1, L52:L61)</f>
        <v>15597.309999999994</v>
      </c>
    </row>
    <row r="52" spans="1:83" ht="15" x14ac:dyDescent="0.2">
      <c r="A52" s="37"/>
      <c r="B52" s="40"/>
      <c r="C52" s="37" t="s">
        <v>789</v>
      </c>
      <c r="D52" s="39" t="s">
        <v>591</v>
      </c>
      <c r="E52" s="45"/>
      <c r="F52" s="40"/>
      <c r="G52" s="45">
        <f>Source!V28</f>
        <v>33.750839999999997</v>
      </c>
      <c r="H52" s="40"/>
      <c r="I52" s="40"/>
      <c r="J52" s="40"/>
      <c r="K52" s="40"/>
      <c r="L52" s="46">
        <f>SUMIF(CE53:CE61, 1, L53:L61)</f>
        <v>16299.089999999998</v>
      </c>
      <c r="CE52">
        <v>1</v>
      </c>
    </row>
    <row r="53" spans="1:83" ht="28.5" x14ac:dyDescent="0.2">
      <c r="A53" s="38"/>
      <c r="B53" s="38" t="s">
        <v>593</v>
      </c>
      <c r="C53" s="38" t="s">
        <v>595</v>
      </c>
      <c r="D53" s="39" t="s">
        <v>372</v>
      </c>
      <c r="E53" s="40">
        <v>0.75</v>
      </c>
      <c r="F53" s="40">
        <f t="shared" ref="F53:F61" si="0">ROUND(((1.2))*1.25,7)</f>
        <v>1.5</v>
      </c>
      <c r="G53" s="40">
        <f>SmtRes!CX6</f>
        <v>1.0169999999999999</v>
      </c>
      <c r="H53" s="42"/>
      <c r="I53" s="41"/>
      <c r="J53" s="42">
        <f>SmtRes!CZ6</f>
        <v>1472.33</v>
      </c>
      <c r="K53" s="41"/>
      <c r="L53" s="42">
        <f>SmtRes!DG6</f>
        <v>1497.36</v>
      </c>
    </row>
    <row r="54" spans="1:83" ht="28.5" x14ac:dyDescent="0.2">
      <c r="A54" s="38"/>
      <c r="B54" s="38" t="s">
        <v>596</v>
      </c>
      <c r="C54" s="38" t="s">
        <v>787</v>
      </c>
      <c r="D54" s="39" t="s">
        <v>591</v>
      </c>
      <c r="E54" s="40">
        <f>SmtRes!DO6*SmtRes!AT6</f>
        <v>0.75</v>
      </c>
      <c r="F54" s="40">
        <f t="shared" si="0"/>
        <v>1.5</v>
      </c>
      <c r="G54" s="40">
        <f>SmtRes!DO6*SmtRes!CX6</f>
        <v>1.0169999999999999</v>
      </c>
      <c r="H54" s="42"/>
      <c r="I54" s="41"/>
      <c r="J54" s="42">
        <f>ROUND(SmtRes!AG6/SmtRes!DO6, 2)</f>
        <v>642.05999999999995</v>
      </c>
      <c r="K54" s="41"/>
      <c r="L54" s="42">
        <f>SmtRes!DH6</f>
        <v>652.98</v>
      </c>
      <c r="CE54">
        <v>1</v>
      </c>
    </row>
    <row r="55" spans="1:83" ht="28.5" x14ac:dyDescent="0.2">
      <c r="A55" s="38"/>
      <c r="B55" s="38" t="s">
        <v>597</v>
      </c>
      <c r="C55" s="38" t="s">
        <v>599</v>
      </c>
      <c r="D55" s="39" t="s">
        <v>372</v>
      </c>
      <c r="E55" s="40">
        <v>0.81</v>
      </c>
      <c r="F55" s="40">
        <f t="shared" si="0"/>
        <v>1.5</v>
      </c>
      <c r="G55" s="40">
        <f>SmtRes!CX7</f>
        <v>1.09836</v>
      </c>
      <c r="H55" s="42"/>
      <c r="I55" s="41"/>
      <c r="J55" s="42">
        <f>SmtRes!CZ7</f>
        <v>15.14</v>
      </c>
      <c r="K55" s="41"/>
      <c r="L55" s="42">
        <f>SmtRes!DG7</f>
        <v>16.63</v>
      </c>
    </row>
    <row r="56" spans="1:83" ht="28.5" x14ac:dyDescent="0.2">
      <c r="A56" s="38"/>
      <c r="B56" s="38" t="s">
        <v>600</v>
      </c>
      <c r="C56" s="38" t="s">
        <v>602</v>
      </c>
      <c r="D56" s="39" t="s">
        <v>372</v>
      </c>
      <c r="E56" s="40">
        <v>22.74</v>
      </c>
      <c r="F56" s="40">
        <f t="shared" si="0"/>
        <v>1.5</v>
      </c>
      <c r="G56" s="40">
        <f>SmtRes!CX8</f>
        <v>30.835439999999998</v>
      </c>
      <c r="H56" s="42">
        <f>SmtRes!CZ8</f>
        <v>346.73</v>
      </c>
      <c r="I56" s="41">
        <f>SmtRes!AJ8</f>
        <v>1.26</v>
      </c>
      <c r="J56" s="42">
        <f>ROUND(H56*I56, 2)</f>
        <v>436.88</v>
      </c>
      <c r="K56" s="41"/>
      <c r="L56" s="42">
        <f>SmtRes!DG8</f>
        <v>13471.39</v>
      </c>
    </row>
    <row r="57" spans="1:83" ht="28.5" x14ac:dyDescent="0.2">
      <c r="A57" s="38"/>
      <c r="B57" s="38" t="s">
        <v>603</v>
      </c>
      <c r="C57" s="38" t="s">
        <v>788</v>
      </c>
      <c r="D57" s="39" t="s">
        <v>591</v>
      </c>
      <c r="E57" s="40">
        <f>SmtRes!DO8*SmtRes!AT8</f>
        <v>22.74</v>
      </c>
      <c r="F57" s="40">
        <f t="shared" si="0"/>
        <v>1.5</v>
      </c>
      <c r="G57" s="40">
        <f>SmtRes!DO8*SmtRes!CX8</f>
        <v>30.835439999999998</v>
      </c>
      <c r="H57" s="42"/>
      <c r="I57" s="41"/>
      <c r="J57" s="42">
        <f>ROUND(SmtRes!AG8/SmtRes!DO8, 2)</f>
        <v>477.98</v>
      </c>
      <c r="K57" s="41"/>
      <c r="L57" s="42">
        <f>SmtRes!DH8</f>
        <v>14738.72</v>
      </c>
      <c r="CE57">
        <v>1</v>
      </c>
    </row>
    <row r="58" spans="1:83" ht="28.5" x14ac:dyDescent="0.2">
      <c r="A58" s="38"/>
      <c r="B58" s="38" t="s">
        <v>604</v>
      </c>
      <c r="C58" s="38" t="s">
        <v>606</v>
      </c>
      <c r="D58" s="39" t="s">
        <v>372</v>
      </c>
      <c r="E58" s="40">
        <v>0.59</v>
      </c>
      <c r="F58" s="40">
        <f t="shared" si="0"/>
        <v>1.5</v>
      </c>
      <c r="G58" s="40">
        <f>SmtRes!CX9</f>
        <v>0.80003999999999997</v>
      </c>
      <c r="H58" s="42"/>
      <c r="I58" s="41"/>
      <c r="J58" s="42">
        <f>SmtRes!CZ9</f>
        <v>544.70000000000005</v>
      </c>
      <c r="K58" s="41"/>
      <c r="L58" s="42">
        <f>SmtRes!DG9</f>
        <v>435.78</v>
      </c>
    </row>
    <row r="59" spans="1:83" ht="28.5" x14ac:dyDescent="0.2">
      <c r="A59" s="38"/>
      <c r="B59" s="38" t="s">
        <v>603</v>
      </c>
      <c r="C59" s="38" t="s">
        <v>788</v>
      </c>
      <c r="D59" s="39" t="s">
        <v>591</v>
      </c>
      <c r="E59" s="40">
        <f>SmtRes!DO9*SmtRes!AT9</f>
        <v>0.59</v>
      </c>
      <c r="F59" s="40">
        <f t="shared" si="0"/>
        <v>1.5</v>
      </c>
      <c r="G59" s="40">
        <f>SmtRes!DO9*SmtRes!CX9</f>
        <v>0.80003999999999997</v>
      </c>
      <c r="H59" s="42"/>
      <c r="I59" s="41"/>
      <c r="J59" s="42">
        <f>ROUND(SmtRes!AG9/SmtRes!DO9, 2)</f>
        <v>477.98</v>
      </c>
      <c r="K59" s="41"/>
      <c r="L59" s="42">
        <f>SmtRes!DH9</f>
        <v>382.4</v>
      </c>
      <c r="CE59">
        <v>1</v>
      </c>
    </row>
    <row r="60" spans="1:83" ht="28.5" x14ac:dyDescent="0.2">
      <c r="A60" s="38"/>
      <c r="B60" s="38" t="s">
        <v>607</v>
      </c>
      <c r="C60" s="38" t="s">
        <v>609</v>
      </c>
      <c r="D60" s="39" t="s">
        <v>372</v>
      </c>
      <c r="E60" s="40">
        <v>0.81</v>
      </c>
      <c r="F60" s="40">
        <f t="shared" si="0"/>
        <v>1.5</v>
      </c>
      <c r="G60" s="40">
        <f>SmtRes!CX10</f>
        <v>1.09836</v>
      </c>
      <c r="H60" s="42"/>
      <c r="I60" s="41"/>
      <c r="J60" s="42">
        <f>SmtRes!CZ10</f>
        <v>160.38</v>
      </c>
      <c r="K60" s="41"/>
      <c r="L60" s="42">
        <f>SmtRes!DG10</f>
        <v>176.15</v>
      </c>
    </row>
    <row r="61" spans="1:83" ht="28.5" x14ac:dyDescent="0.2">
      <c r="A61" s="38"/>
      <c r="B61" s="38" t="s">
        <v>603</v>
      </c>
      <c r="C61" s="38" t="s">
        <v>788</v>
      </c>
      <c r="D61" s="39" t="s">
        <v>591</v>
      </c>
      <c r="E61" s="40">
        <f>SmtRes!DO10*SmtRes!AT10</f>
        <v>0.81</v>
      </c>
      <c r="F61" s="40">
        <f t="shared" si="0"/>
        <v>1.5</v>
      </c>
      <c r="G61" s="40">
        <f>SmtRes!DO10*SmtRes!CX10</f>
        <v>1.09836</v>
      </c>
      <c r="H61" s="42"/>
      <c r="I61" s="41"/>
      <c r="J61" s="42">
        <f>ROUND(SmtRes!AG10/SmtRes!DO10, 2)</f>
        <v>477.98</v>
      </c>
      <c r="K61" s="41"/>
      <c r="L61" s="42">
        <f>SmtRes!DH10</f>
        <v>524.99</v>
      </c>
      <c r="CE61">
        <v>1</v>
      </c>
    </row>
    <row r="62" spans="1:83" ht="28.5" x14ac:dyDescent="0.2">
      <c r="A62" s="38"/>
      <c r="B62" s="38" t="str">
        <f>EtalonRes!I11</f>
        <v>20.1.01.01</v>
      </c>
      <c r="C62" s="38" t="str">
        <f>EtalonRes!K11</f>
        <v>Комплект линейной арматуры для крепления СИП-2 на опоре ВЛИ</v>
      </c>
      <c r="D62" s="39" t="str">
        <f>EtalonRes!O11</f>
        <v>ШТ</v>
      </c>
      <c r="E62" s="40">
        <f>EtalonRes!X11</f>
        <v>0</v>
      </c>
      <c r="F62" s="40">
        <f>ROUND(0,7)</f>
        <v>0</v>
      </c>
      <c r="G62" s="40">
        <f>ROUND(EtalonRes!AG11*Source!I28, 7)</f>
        <v>0</v>
      </c>
      <c r="H62" s="42"/>
      <c r="I62" s="41"/>
      <c r="J62" s="42"/>
      <c r="K62" s="41"/>
      <c r="L62" s="42"/>
    </row>
    <row r="63" spans="1:83" ht="28.5" x14ac:dyDescent="0.2">
      <c r="A63" s="38"/>
      <c r="B63" s="38" t="str">
        <f>EtalonRes!I12</f>
        <v>20.1.01.11</v>
      </c>
      <c r="C63" s="38" t="str">
        <f>EtalonRes!K12</f>
        <v>Комплект линейной арматуры для устройства заземлений на опорах ВЛИ</v>
      </c>
      <c r="D63" s="39" t="str">
        <f>EtalonRes!O12</f>
        <v>ШТ</v>
      </c>
      <c r="E63" s="40">
        <f>EtalonRes!X12</f>
        <v>0</v>
      </c>
      <c r="F63" s="40">
        <f>ROUND(0,7)</f>
        <v>0</v>
      </c>
      <c r="G63" s="40">
        <f>ROUND(EtalonRes!AG12*Source!I28, 7)</f>
        <v>0</v>
      </c>
      <c r="H63" s="42"/>
      <c r="I63" s="41"/>
      <c r="J63" s="42"/>
      <c r="K63" s="41"/>
      <c r="L63" s="42"/>
    </row>
    <row r="64" spans="1:83" ht="28.5" x14ac:dyDescent="0.2">
      <c r="A64" s="38"/>
      <c r="B64" s="38" t="str">
        <f>EtalonRes!I13</f>
        <v>21.2.01.01</v>
      </c>
      <c r="C64" s="47" t="str">
        <f>EtalonRes!K13</f>
        <v>Провода самонесущие изолированные для ВЛИ</v>
      </c>
      <c r="D64" s="48" t="str">
        <f>EtalonRes!O13</f>
        <v>1000 м</v>
      </c>
      <c r="E64" s="49">
        <f>EtalonRes!X13</f>
        <v>0</v>
      </c>
      <c r="F64" s="49">
        <f>ROUND(0,7)</f>
        <v>0</v>
      </c>
      <c r="G64" s="49">
        <f>ROUND(EtalonRes!AG13*Source!I28, 7)</f>
        <v>0</v>
      </c>
      <c r="H64" s="50"/>
      <c r="I64" s="51"/>
      <c r="J64" s="50"/>
      <c r="K64" s="51"/>
      <c r="L64" s="50"/>
    </row>
    <row r="65" spans="1:83" ht="15" x14ac:dyDescent="0.2">
      <c r="A65" s="38"/>
      <c r="B65" s="38"/>
      <c r="C65" s="54" t="s">
        <v>790</v>
      </c>
      <c r="D65" s="39"/>
      <c r="E65" s="40"/>
      <c r="F65" s="40"/>
      <c r="G65" s="40"/>
      <c r="H65" s="42"/>
      <c r="I65" s="41"/>
      <c r="J65" s="42"/>
      <c r="K65" s="41"/>
      <c r="L65" s="42">
        <f>L46+L51+L52</f>
        <v>87432.829999999987</v>
      </c>
    </row>
    <row r="66" spans="1:83" ht="14.25" x14ac:dyDescent="0.2">
      <c r="A66" s="38"/>
      <c r="B66" s="38"/>
      <c r="C66" s="38" t="s">
        <v>791</v>
      </c>
      <c r="D66" s="39"/>
      <c r="E66" s="40"/>
      <c r="F66" s="40"/>
      <c r="G66" s="40"/>
      <c r="H66" s="42"/>
      <c r="I66" s="41"/>
      <c r="J66" s="42"/>
      <c r="K66" s="41"/>
      <c r="L66" s="42">
        <f>SUM(AR43:AR69)+SUM(AS43:AS69)+SUM(AT43:AT69)+SUM(AU43:AU69)+SUM(AV43:AV69)</f>
        <v>71835.520000000004</v>
      </c>
    </row>
    <row r="67" spans="1:83" ht="14.25" x14ac:dyDescent="0.2">
      <c r="A67" s="38"/>
      <c r="B67" s="38" t="s">
        <v>31</v>
      </c>
      <c r="C67" s="38" t="s">
        <v>792</v>
      </c>
      <c r="D67" s="39" t="s">
        <v>138</v>
      </c>
      <c r="E67" s="40">
        <f>Source!BZ28</f>
        <v>103</v>
      </c>
      <c r="F67" s="40"/>
      <c r="G67" s="40">
        <f>Source!AT28</f>
        <v>103</v>
      </c>
      <c r="H67" s="42"/>
      <c r="I67" s="41"/>
      <c r="J67" s="42"/>
      <c r="K67" s="41"/>
      <c r="L67" s="42">
        <f>SUM(AZ43:AZ69)</f>
        <v>73990.59</v>
      </c>
    </row>
    <row r="68" spans="1:83" ht="28.5" x14ac:dyDescent="0.2">
      <c r="A68" s="47"/>
      <c r="B68" s="47" t="s">
        <v>793</v>
      </c>
      <c r="C68" s="47" t="s">
        <v>794</v>
      </c>
      <c r="D68" s="48" t="s">
        <v>138</v>
      </c>
      <c r="E68" s="49">
        <f>Source!CA28</f>
        <v>60</v>
      </c>
      <c r="F68" s="49">
        <f>ROUND(0.85,7)</f>
        <v>0.85</v>
      </c>
      <c r="G68" s="49">
        <f>Source!AU28</f>
        <v>51</v>
      </c>
      <c r="H68" s="50"/>
      <c r="I68" s="51"/>
      <c r="J68" s="50"/>
      <c r="K68" s="51"/>
      <c r="L68" s="50">
        <f>SUM(BA43:BA69)</f>
        <v>36636.120000000003</v>
      </c>
    </row>
    <row r="69" spans="1:83" ht="15" x14ac:dyDescent="0.2">
      <c r="C69" s="80" t="s">
        <v>795</v>
      </c>
      <c r="D69" s="80"/>
      <c r="E69" s="80"/>
      <c r="F69" s="80"/>
      <c r="G69" s="80"/>
      <c r="H69" s="80"/>
      <c r="I69" s="81">
        <f>K69/E43</f>
        <v>219092.41150442476</v>
      </c>
      <c r="J69" s="81"/>
      <c r="K69" s="81">
        <f>L46+L51+L67+L68+L52</f>
        <v>198059.53999999998</v>
      </c>
      <c r="L69" s="81"/>
      <c r="AD69">
        <f>ROUND((Source!AT28/100)*((ROUND(SUMIF(SmtRes!AQ1:'SmtRes'!AQ13,"=1",SmtRes!AD1:'SmtRes'!AD13)*Source!I28, 2)+ROUND(SUMIF(SmtRes!AQ1:'SmtRes'!AQ13,"=1",SmtRes!AC1:'SmtRes'!AC13)*Source!I28, 2))), 2)</f>
        <v>3646.8</v>
      </c>
      <c r="AE69">
        <f>ROUND((Source!AU28/100)*((ROUND(SUMIF(SmtRes!AQ1:'SmtRes'!AQ13,"=1",SmtRes!AD1:'SmtRes'!AD13)*Source!I28, 2)+ROUND(SUMIF(SmtRes!AQ1:'SmtRes'!AQ13,"=1",SmtRes!AC1:'SmtRes'!AC13)*Source!I28, 2))), 2)</f>
        <v>1805.7</v>
      </c>
      <c r="AN69" s="52">
        <f>L46+L51+L67+L68+L52</f>
        <v>198059.53999999998</v>
      </c>
      <c r="AO69" s="52">
        <f>L51</f>
        <v>15597.309999999994</v>
      </c>
      <c r="AQ69" t="s">
        <v>796</v>
      </c>
      <c r="AR69" s="52">
        <f>L46</f>
        <v>55536.43</v>
      </c>
      <c r="AT69" s="52">
        <f>L52</f>
        <v>16299.089999999998</v>
      </c>
      <c r="AV69" t="s">
        <v>796</v>
      </c>
      <c r="AW69">
        <f>0</f>
        <v>0</v>
      </c>
      <c r="AZ69">
        <f>Source!X28</f>
        <v>73990.59</v>
      </c>
      <c r="BA69">
        <f>Source!Y28</f>
        <v>36636.120000000003</v>
      </c>
      <c r="CD69">
        <v>1</v>
      </c>
    </row>
    <row r="70" spans="1:83" ht="120.75" x14ac:dyDescent="0.2">
      <c r="A70" s="36" t="s">
        <v>44</v>
      </c>
      <c r="B70" s="38" t="s">
        <v>797</v>
      </c>
      <c r="C70" s="38" t="s">
        <v>798</v>
      </c>
      <c r="D70" s="39" t="str">
        <f>Source!H32</f>
        <v>ШТ</v>
      </c>
      <c r="E70" s="40">
        <f>Source!K32</f>
        <v>-2</v>
      </c>
      <c r="F70" s="40"/>
      <c r="G70" s="40">
        <f>Source!I32</f>
        <v>-2</v>
      </c>
      <c r="H70" s="42"/>
      <c r="I70" s="41"/>
      <c r="J70" s="42"/>
      <c r="K70" s="41"/>
      <c r="L70" s="42"/>
    </row>
    <row r="71" spans="1:83" ht="165.75" x14ac:dyDescent="0.2">
      <c r="B71" s="43" t="str">
        <f>Source!EO32</f>
        <v>Поправка: 421/пр_2020_прил.10_т.5_п.4_гр.3</v>
      </c>
      <c r="C71" s="43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2" spans="1:83" ht="15" x14ac:dyDescent="0.2">
      <c r="A72" s="37"/>
      <c r="B72" s="40">
        <v>1</v>
      </c>
      <c r="C72" s="37" t="s">
        <v>785</v>
      </c>
      <c r="D72" s="39" t="s">
        <v>591</v>
      </c>
      <c r="E72" s="45"/>
      <c r="F72" s="40"/>
      <c r="G72" s="45">
        <f>Source!U32</f>
        <v>-4.3440000000000003</v>
      </c>
      <c r="H72" s="40"/>
      <c r="I72" s="40"/>
      <c r="J72" s="40"/>
      <c r="K72" s="40"/>
      <c r="L72" s="46">
        <f>SUM(L73:L75)-SUMIF(CE73:CE75, 1, L73:L75)</f>
        <v>-2036.53</v>
      </c>
    </row>
    <row r="73" spans="1:83" ht="14.25" x14ac:dyDescent="0.2">
      <c r="A73" s="38"/>
      <c r="B73" s="38" t="s">
        <v>583</v>
      </c>
      <c r="C73" s="38" t="s">
        <v>584</v>
      </c>
      <c r="D73" s="39" t="s">
        <v>581</v>
      </c>
      <c r="E73" s="40">
        <v>0.91</v>
      </c>
      <c r="F73" s="40">
        <f>ROUND((1.2),7)</f>
        <v>1.2</v>
      </c>
      <c r="G73" s="40">
        <f>SmtRes!CX14</f>
        <v>-2.1840000000000002</v>
      </c>
      <c r="H73" s="42"/>
      <c r="I73" s="41"/>
      <c r="J73" s="42">
        <f>SmtRes!CZ14</f>
        <v>424.47</v>
      </c>
      <c r="K73" s="41"/>
      <c r="L73" s="42">
        <f>SmtRes!DI14</f>
        <v>-927.04</v>
      </c>
    </row>
    <row r="74" spans="1:83" ht="14.25" x14ac:dyDescent="0.2">
      <c r="A74" s="38"/>
      <c r="B74" s="38" t="s">
        <v>585</v>
      </c>
      <c r="C74" s="38" t="s">
        <v>586</v>
      </c>
      <c r="D74" s="39" t="s">
        <v>581</v>
      </c>
      <c r="E74" s="40">
        <v>0.45</v>
      </c>
      <c r="F74" s="40">
        <f>ROUND((1.2),7)</f>
        <v>1.2</v>
      </c>
      <c r="G74" s="40">
        <f>SmtRes!CX15</f>
        <v>-1.08</v>
      </c>
      <c r="H74" s="42"/>
      <c r="I74" s="41"/>
      <c r="J74" s="42">
        <f>SmtRes!CZ15</f>
        <v>477.98</v>
      </c>
      <c r="K74" s="41"/>
      <c r="L74" s="42">
        <f>SmtRes!DI15</f>
        <v>-516.22</v>
      </c>
    </row>
    <row r="75" spans="1:83" ht="14.25" x14ac:dyDescent="0.2">
      <c r="A75" s="38"/>
      <c r="B75" s="38" t="s">
        <v>587</v>
      </c>
      <c r="C75" s="38" t="s">
        <v>588</v>
      </c>
      <c r="D75" s="39" t="s">
        <v>581</v>
      </c>
      <c r="E75" s="40">
        <v>0.45</v>
      </c>
      <c r="F75" s="40">
        <f>ROUND((1.2),7)</f>
        <v>1.2</v>
      </c>
      <c r="G75" s="40">
        <f>SmtRes!CX16</f>
        <v>-1.08</v>
      </c>
      <c r="H75" s="42"/>
      <c r="I75" s="41"/>
      <c r="J75" s="42">
        <f>SmtRes!CZ16</f>
        <v>549.32000000000005</v>
      </c>
      <c r="K75" s="41"/>
      <c r="L75" s="42">
        <f>SmtRes!DI16</f>
        <v>-593.27</v>
      </c>
    </row>
    <row r="76" spans="1:83" ht="15" x14ac:dyDescent="0.2">
      <c r="A76" s="37"/>
      <c r="B76" s="40">
        <v>2</v>
      </c>
      <c r="C76" s="37" t="s">
        <v>786</v>
      </c>
      <c r="D76" s="39"/>
      <c r="E76" s="45"/>
      <c r="F76" s="40"/>
      <c r="G76" s="45"/>
      <c r="H76" s="40"/>
      <c r="I76" s="40"/>
      <c r="J76" s="40"/>
      <c r="K76" s="40"/>
      <c r="L76" s="46">
        <f>SUM(L77:L79)-SUMIF(CE77:CE79, 1, L77:L79)</f>
        <v>-461.34999999999991</v>
      </c>
    </row>
    <row r="77" spans="1:83" ht="15" x14ac:dyDescent="0.2">
      <c r="A77" s="37"/>
      <c r="B77" s="40"/>
      <c r="C77" s="37" t="s">
        <v>789</v>
      </c>
      <c r="D77" s="39" t="s">
        <v>591</v>
      </c>
      <c r="E77" s="45"/>
      <c r="F77" s="40"/>
      <c r="G77" s="45">
        <f>Source!V32</f>
        <v>-1.056</v>
      </c>
      <c r="H77" s="40"/>
      <c r="I77" s="40"/>
      <c r="J77" s="40"/>
      <c r="K77" s="40"/>
      <c r="L77" s="46">
        <f>SUMIF(CE78:CE79, 1, L78:L79)</f>
        <v>-504.75</v>
      </c>
      <c r="CE77">
        <v>1</v>
      </c>
    </row>
    <row r="78" spans="1:83" ht="28.5" x14ac:dyDescent="0.2">
      <c r="A78" s="38"/>
      <c r="B78" s="38" t="s">
        <v>600</v>
      </c>
      <c r="C78" s="38" t="s">
        <v>602</v>
      </c>
      <c r="D78" s="39" t="s">
        <v>372</v>
      </c>
      <c r="E78" s="40">
        <v>0.44</v>
      </c>
      <c r="F78" s="40">
        <f>ROUND((1.2),7)</f>
        <v>1.2</v>
      </c>
      <c r="G78" s="40">
        <f>SmtRes!CX18</f>
        <v>-1.056</v>
      </c>
      <c r="H78" s="42">
        <f>SmtRes!CZ18</f>
        <v>346.73</v>
      </c>
      <c r="I78" s="41">
        <f>SmtRes!AJ18</f>
        <v>1.26</v>
      </c>
      <c r="J78" s="42">
        <f>ROUND(H78*I78, 2)</f>
        <v>436.88</v>
      </c>
      <c r="K78" s="41"/>
      <c r="L78" s="42">
        <f>SmtRes!DG18</f>
        <v>-461.35</v>
      </c>
    </row>
    <row r="79" spans="1:83" ht="28.5" x14ac:dyDescent="0.2">
      <c r="A79" s="38"/>
      <c r="B79" s="38" t="s">
        <v>603</v>
      </c>
      <c r="C79" s="38" t="s">
        <v>788</v>
      </c>
      <c r="D79" s="39" t="s">
        <v>591</v>
      </c>
      <c r="E79" s="40">
        <f>SmtRes!DO18*SmtRes!AT18</f>
        <v>0.44</v>
      </c>
      <c r="F79" s="40">
        <f>ROUND((1.2),7)</f>
        <v>1.2</v>
      </c>
      <c r="G79" s="40">
        <f>SmtRes!DO18*SmtRes!CX18</f>
        <v>-1.056</v>
      </c>
      <c r="H79" s="42"/>
      <c r="I79" s="41"/>
      <c r="J79" s="42">
        <f>ROUND(SmtRes!AG18/SmtRes!DO18, 2)</f>
        <v>477.98</v>
      </c>
      <c r="K79" s="41"/>
      <c r="L79" s="42">
        <f>SmtRes!DH18</f>
        <v>-504.75</v>
      </c>
      <c r="CE79">
        <v>1</v>
      </c>
    </row>
    <row r="80" spans="1:83" ht="28.5" x14ac:dyDescent="0.2">
      <c r="A80" s="38"/>
      <c r="B80" s="38" t="str">
        <f>EtalonRes!I19</f>
        <v>20.1.01.01</v>
      </c>
      <c r="C80" s="38" t="str">
        <f>EtalonRes!K19</f>
        <v>Комплект линейной арматуры для крепления СИП-2 на опоре ВЛИ</v>
      </c>
      <c r="D80" s="39" t="str">
        <f>EtalonRes!O19</f>
        <v>ШТ</v>
      </c>
      <c r="E80" s="40">
        <f>EtalonRes!X19</f>
        <v>0</v>
      </c>
      <c r="F80" s="40">
        <f>ROUND(0,7)</f>
        <v>0</v>
      </c>
      <c r="G80" s="40">
        <f>ROUND(EtalonRes!AG19*Source!I32, 7)</f>
        <v>0</v>
      </c>
      <c r="H80" s="42"/>
      <c r="I80" s="41"/>
      <c r="J80" s="42"/>
      <c r="K80" s="41"/>
      <c r="L80" s="42"/>
    </row>
    <row r="81" spans="1:82" ht="28.5" x14ac:dyDescent="0.2">
      <c r="A81" s="38"/>
      <c r="B81" s="38" t="str">
        <f>EtalonRes!I20</f>
        <v>20.1.01.11</v>
      </c>
      <c r="C81" s="47" t="str">
        <f>EtalonRes!K20</f>
        <v>Комплект линейной арматуры для устройства заземлений на опорах ВЛИ</v>
      </c>
      <c r="D81" s="48" t="str">
        <f>EtalonRes!O20</f>
        <v>ШТ</v>
      </c>
      <c r="E81" s="49">
        <f>EtalonRes!X20</f>
        <v>0</v>
      </c>
      <c r="F81" s="49">
        <f>ROUND(0,7)</f>
        <v>0</v>
      </c>
      <c r="G81" s="49">
        <f>ROUND(EtalonRes!AG20*Source!I32, 7)</f>
        <v>0</v>
      </c>
      <c r="H81" s="50"/>
      <c r="I81" s="51"/>
      <c r="J81" s="50"/>
      <c r="K81" s="51"/>
      <c r="L81" s="50"/>
    </row>
    <row r="82" spans="1:82" ht="15" x14ac:dyDescent="0.2">
      <c r="A82" s="38"/>
      <c r="B82" s="38"/>
      <c r="C82" s="54" t="s">
        <v>790</v>
      </c>
      <c r="D82" s="39"/>
      <c r="E82" s="40"/>
      <c r="F82" s="40"/>
      <c r="G82" s="40"/>
      <c r="H82" s="42"/>
      <c r="I82" s="41"/>
      <c r="J82" s="42"/>
      <c r="K82" s="41"/>
      <c r="L82" s="42">
        <f>L72+L76+L77</f>
        <v>-3002.63</v>
      </c>
    </row>
    <row r="83" spans="1:82" ht="14.25" x14ac:dyDescent="0.2">
      <c r="A83" s="38"/>
      <c r="B83" s="38"/>
      <c r="C83" s="38" t="s">
        <v>791</v>
      </c>
      <c r="D83" s="39"/>
      <c r="E83" s="40"/>
      <c r="F83" s="40"/>
      <c r="G83" s="40"/>
      <c r="H83" s="42"/>
      <c r="I83" s="41"/>
      <c r="J83" s="42"/>
      <c r="K83" s="41"/>
      <c r="L83" s="42">
        <f>SUM(AR70:AR86)+SUM(AS70:AS86)+SUM(AT70:AT86)+SUM(AU70:AU86)+SUM(AV70:AV86)</f>
        <v>-2541.2799999999997</v>
      </c>
    </row>
    <row r="84" spans="1:82" ht="14.25" x14ac:dyDescent="0.2">
      <c r="A84" s="38"/>
      <c r="B84" s="38" t="s">
        <v>31</v>
      </c>
      <c r="C84" s="38" t="s">
        <v>792</v>
      </c>
      <c r="D84" s="39" t="s">
        <v>138</v>
      </c>
      <c r="E84" s="40">
        <f>Source!BZ32</f>
        <v>103</v>
      </c>
      <c r="F84" s="40"/>
      <c r="G84" s="40">
        <f>Source!AT32</f>
        <v>103</v>
      </c>
      <c r="H84" s="42"/>
      <c r="I84" s="41"/>
      <c r="J84" s="42"/>
      <c r="K84" s="41"/>
      <c r="L84" s="42">
        <f>SUM(AZ70:AZ86)</f>
        <v>-2617.52</v>
      </c>
    </row>
    <row r="85" spans="1:82" ht="14.25" x14ac:dyDescent="0.2">
      <c r="A85" s="47"/>
      <c r="B85" s="47" t="s">
        <v>32</v>
      </c>
      <c r="C85" s="47" t="s">
        <v>794</v>
      </c>
      <c r="D85" s="48" t="s">
        <v>138</v>
      </c>
      <c r="E85" s="49">
        <f>Source!CA32</f>
        <v>60</v>
      </c>
      <c r="F85" s="49"/>
      <c r="G85" s="49">
        <f>Source!AU32</f>
        <v>60</v>
      </c>
      <c r="H85" s="50"/>
      <c r="I85" s="51"/>
      <c r="J85" s="50"/>
      <c r="K85" s="51"/>
      <c r="L85" s="50">
        <f>SUM(BA70:BA86)</f>
        <v>-1524.77</v>
      </c>
    </row>
    <row r="86" spans="1:82" ht="15" x14ac:dyDescent="0.2">
      <c r="C86" s="80" t="s">
        <v>795</v>
      </c>
      <c r="D86" s="80"/>
      <c r="E86" s="80"/>
      <c r="F86" s="80"/>
      <c r="G86" s="80"/>
      <c r="H86" s="80"/>
      <c r="I86" s="81">
        <f>K86/E70</f>
        <v>3572.46</v>
      </c>
      <c r="J86" s="81"/>
      <c r="K86" s="81">
        <f>L72+L76+L84+L85+L77</f>
        <v>-7144.92</v>
      </c>
      <c r="L86" s="81"/>
      <c r="AD86">
        <f>ROUND((Source!AT32/100)*((ROUND(SUMIF(SmtRes!AQ14:'SmtRes'!AQ20,"=1",SmtRes!AD14:'SmtRes'!AD20)*Source!I32, 2)+ROUND(SUMIF(SmtRes!AQ14:'SmtRes'!AQ20,"=1",SmtRes!AC14:'SmtRes'!AC20)*Source!I32, 2))), 2)</f>
        <v>-3975.29</v>
      </c>
      <c r="AE86">
        <f>ROUND((Source!AU32/100)*((ROUND(SUMIF(SmtRes!AQ14:'SmtRes'!AQ20,"=1",SmtRes!AD14:'SmtRes'!AD20)*Source!I32, 2)+ROUND(SUMIF(SmtRes!AQ14:'SmtRes'!AQ20,"=1",SmtRes!AC14:'SmtRes'!AC20)*Source!I32, 2))), 2)</f>
        <v>-2315.6999999999998</v>
      </c>
      <c r="AN86" s="52">
        <f>L72+L76+L84+L85+L77</f>
        <v>-7144.92</v>
      </c>
      <c r="AO86" s="52">
        <f>L76</f>
        <v>-461.34999999999991</v>
      </c>
      <c r="AQ86" t="s">
        <v>796</v>
      </c>
      <c r="AR86" s="52">
        <f>L72</f>
        <v>-2036.53</v>
      </c>
      <c r="AT86" s="52">
        <f>L77</f>
        <v>-504.75</v>
      </c>
      <c r="AV86" t="s">
        <v>796</v>
      </c>
      <c r="AW86">
        <f>0</f>
        <v>0</v>
      </c>
      <c r="AZ86">
        <f>Source!X32</f>
        <v>-2617.52</v>
      </c>
      <c r="BA86">
        <f>Source!Y32</f>
        <v>-1524.77</v>
      </c>
      <c r="CD86">
        <v>1</v>
      </c>
    </row>
    <row r="88" spans="1:82" ht="15" x14ac:dyDescent="0.2">
      <c r="A88" s="57"/>
      <c r="B88" s="58"/>
      <c r="C88" s="77" t="s">
        <v>799</v>
      </c>
      <c r="D88" s="77"/>
      <c r="E88" s="77"/>
      <c r="F88" s="77"/>
      <c r="G88" s="77"/>
      <c r="H88" s="77"/>
      <c r="I88" s="46"/>
      <c r="J88" s="57"/>
      <c r="K88" s="59"/>
      <c r="L88" s="46">
        <f>L90+L91+L97+L101</f>
        <v>84430.2</v>
      </c>
    </row>
    <row r="89" spans="1:82" ht="14.25" x14ac:dyDescent="0.2">
      <c r="A89" s="55"/>
      <c r="B89" s="56"/>
      <c r="C89" s="76" t="s">
        <v>800</v>
      </c>
      <c r="D89" s="74"/>
      <c r="E89" s="74"/>
      <c r="F89" s="74"/>
      <c r="G89" s="74"/>
      <c r="H89" s="74"/>
      <c r="I89" s="42"/>
      <c r="J89" s="55"/>
      <c r="K89" s="40"/>
      <c r="L89" s="42"/>
    </row>
    <row r="90" spans="1:82" ht="14.25" x14ac:dyDescent="0.2">
      <c r="A90" s="55"/>
      <c r="B90" s="56"/>
      <c r="C90" s="74" t="s">
        <v>801</v>
      </c>
      <c r="D90" s="74"/>
      <c r="E90" s="74"/>
      <c r="F90" s="74"/>
      <c r="G90" s="74"/>
      <c r="H90" s="74"/>
      <c r="I90" s="42"/>
      <c r="J90" s="55"/>
      <c r="K90" s="40"/>
      <c r="L90" s="42">
        <f>SUM(AR42:AR86)</f>
        <v>53499.9</v>
      </c>
    </row>
    <row r="91" spans="1:82" ht="14.25" hidden="1" x14ac:dyDescent="0.2">
      <c r="A91" s="55"/>
      <c r="B91" s="56"/>
      <c r="C91" s="74" t="s">
        <v>802</v>
      </c>
      <c r="D91" s="74"/>
      <c r="E91" s="74"/>
      <c r="F91" s="74"/>
      <c r="G91" s="74"/>
      <c r="H91" s="74"/>
      <c r="I91" s="42"/>
      <c r="J91" s="55"/>
      <c r="K91" s="40"/>
      <c r="L91" s="42">
        <f>L93+L96+L95</f>
        <v>30930.299999999992</v>
      </c>
    </row>
    <row r="92" spans="1:82" ht="14.25" hidden="1" x14ac:dyDescent="0.2">
      <c r="A92" s="55"/>
      <c r="B92" s="56"/>
      <c r="C92" s="76" t="s">
        <v>803</v>
      </c>
      <c r="D92" s="74"/>
      <c r="E92" s="74"/>
      <c r="F92" s="74"/>
      <c r="G92" s="74"/>
      <c r="H92" s="74"/>
      <c r="I92" s="42"/>
      <c r="J92" s="55"/>
      <c r="K92" s="40"/>
      <c r="L92" s="42"/>
    </row>
    <row r="93" spans="1:82" ht="14.25" x14ac:dyDescent="0.2">
      <c r="A93" s="55"/>
      <c r="B93" s="56"/>
      <c r="C93" s="74" t="s">
        <v>802</v>
      </c>
      <c r="D93" s="74"/>
      <c r="E93" s="74"/>
      <c r="F93" s="74"/>
      <c r="G93" s="74"/>
      <c r="H93" s="74"/>
      <c r="I93" s="42"/>
      <c r="J93" s="55"/>
      <c r="K93" s="40"/>
      <c r="L93" s="42">
        <f>SUM(AO42:AO86)</f>
        <v>15135.959999999994</v>
      </c>
    </row>
    <row r="94" spans="1:82" ht="14.25" hidden="1" x14ac:dyDescent="0.2">
      <c r="A94" s="55"/>
      <c r="B94" s="56"/>
      <c r="C94" s="76" t="s">
        <v>804</v>
      </c>
      <c r="D94" s="74"/>
      <c r="E94" s="74"/>
      <c r="F94" s="74"/>
      <c r="G94" s="74"/>
      <c r="H94" s="74"/>
      <c r="I94" s="42"/>
      <c r="J94" s="55"/>
      <c r="K94" s="40"/>
      <c r="L94" s="42"/>
    </row>
    <row r="95" spans="1:82" ht="14.25" x14ac:dyDescent="0.2">
      <c r="A95" s="55"/>
      <c r="B95" s="56"/>
      <c r="C95" s="74" t="s">
        <v>824</v>
      </c>
      <c r="D95" s="74"/>
      <c r="E95" s="74"/>
      <c r="F95" s="74"/>
      <c r="G95" s="74"/>
      <c r="H95" s="74"/>
      <c r="I95" s="42"/>
      <c r="J95" s="55"/>
      <c r="K95" s="40"/>
      <c r="L95" s="42">
        <f>SUM(AT42:AT86)</f>
        <v>15794.339999999998</v>
      </c>
    </row>
    <row r="96" spans="1:82" ht="14.25" hidden="1" x14ac:dyDescent="0.2">
      <c r="A96" s="55"/>
      <c r="B96" s="56"/>
      <c r="C96" s="74" t="s">
        <v>805</v>
      </c>
      <c r="D96" s="74"/>
      <c r="E96" s="74"/>
      <c r="F96" s="74"/>
      <c r="G96" s="74"/>
      <c r="H96" s="74"/>
      <c r="I96" s="42"/>
      <c r="J96" s="55"/>
      <c r="K96" s="40"/>
      <c r="L96" s="42">
        <f>SUM(AV42:AV86)</f>
        <v>0</v>
      </c>
    </row>
    <row r="97" spans="1:12" ht="14.25" hidden="1" x14ac:dyDescent="0.2">
      <c r="A97" s="55"/>
      <c r="B97" s="56"/>
      <c r="C97" s="74" t="s">
        <v>806</v>
      </c>
      <c r="D97" s="74"/>
      <c r="E97" s="74"/>
      <c r="F97" s="74"/>
      <c r="G97" s="74"/>
      <c r="H97" s="74"/>
      <c r="I97" s="42"/>
      <c r="J97" s="55"/>
      <c r="K97" s="40"/>
      <c r="L97" s="42">
        <f>L99+L100</f>
        <v>0</v>
      </c>
    </row>
    <row r="98" spans="1:12" ht="14.25" hidden="1" x14ac:dyDescent="0.2">
      <c r="A98" s="55"/>
      <c r="B98" s="56"/>
      <c r="C98" s="76" t="s">
        <v>803</v>
      </c>
      <c r="D98" s="74"/>
      <c r="E98" s="74"/>
      <c r="F98" s="74"/>
      <c r="G98" s="74"/>
      <c r="H98" s="74"/>
      <c r="I98" s="42"/>
      <c r="J98" s="55"/>
      <c r="K98" s="40"/>
      <c r="L98" s="42"/>
    </row>
    <row r="99" spans="1:12" ht="14.25" hidden="1" x14ac:dyDescent="0.2">
      <c r="A99" s="55"/>
      <c r="B99" s="56"/>
      <c r="C99" s="74" t="s">
        <v>807</v>
      </c>
      <c r="D99" s="74"/>
      <c r="E99" s="74"/>
      <c r="F99" s="74"/>
      <c r="G99" s="74"/>
      <c r="H99" s="74"/>
      <c r="I99" s="42"/>
      <c r="J99" s="55"/>
      <c r="K99" s="40"/>
      <c r="L99" s="42">
        <f>SUM(AW42:AW86)-SUM(BK42:BK86)</f>
        <v>0</v>
      </c>
    </row>
    <row r="100" spans="1:12" ht="14.25" hidden="1" x14ac:dyDescent="0.2">
      <c r="A100" s="55"/>
      <c r="B100" s="56"/>
      <c r="C100" s="74" t="s">
        <v>808</v>
      </c>
      <c r="D100" s="74"/>
      <c r="E100" s="74"/>
      <c r="F100" s="74"/>
      <c r="G100" s="74"/>
      <c r="H100" s="74"/>
      <c r="I100" s="42"/>
      <c r="J100" s="55"/>
      <c r="K100" s="40"/>
      <c r="L100" s="42">
        <f>SUM(BC42:BC86)</f>
        <v>0</v>
      </c>
    </row>
    <row r="101" spans="1:12" ht="14.25" hidden="1" x14ac:dyDescent="0.2">
      <c r="A101" s="55"/>
      <c r="B101" s="56"/>
      <c r="C101" s="74" t="s">
        <v>809</v>
      </c>
      <c r="D101" s="74"/>
      <c r="E101" s="74"/>
      <c r="F101" s="74"/>
      <c r="G101" s="74"/>
      <c r="H101" s="74"/>
      <c r="I101" s="42"/>
      <c r="J101" s="55"/>
      <c r="K101" s="40"/>
      <c r="L101" s="42">
        <f>SUM(BB42:BB86)</f>
        <v>0</v>
      </c>
    </row>
    <row r="102" spans="1:12" ht="14.25" x14ac:dyDescent="0.2">
      <c r="A102" s="55"/>
      <c r="B102" s="56"/>
      <c r="C102" s="74" t="s">
        <v>810</v>
      </c>
      <c r="D102" s="74"/>
      <c r="E102" s="74"/>
      <c r="F102" s="74"/>
      <c r="G102" s="74"/>
      <c r="H102" s="74"/>
      <c r="I102" s="42"/>
      <c r="J102" s="55"/>
      <c r="K102" s="40"/>
      <c r="L102" s="42">
        <f>SUM(AR42:AR86)+SUM(AT42:AT86)+SUM(AV42:AV86)</f>
        <v>69294.240000000005</v>
      </c>
    </row>
    <row r="103" spans="1:12" ht="14.25" x14ac:dyDescent="0.2">
      <c r="A103" s="55"/>
      <c r="B103" s="56"/>
      <c r="C103" s="74" t="s">
        <v>811</v>
      </c>
      <c r="D103" s="74"/>
      <c r="E103" s="74"/>
      <c r="F103" s="74"/>
      <c r="G103" s="74"/>
      <c r="H103" s="74"/>
      <c r="I103" s="42"/>
      <c r="J103" s="55"/>
      <c r="K103" s="40"/>
      <c r="L103" s="42">
        <f>SUM(AZ42:AZ86)</f>
        <v>71373.069999999992</v>
      </c>
    </row>
    <row r="104" spans="1:12" ht="14.25" x14ac:dyDescent="0.2">
      <c r="A104" s="55"/>
      <c r="B104" s="56"/>
      <c r="C104" s="74" t="s">
        <v>812</v>
      </c>
      <c r="D104" s="74"/>
      <c r="E104" s="74"/>
      <c r="F104" s="74"/>
      <c r="G104" s="74"/>
      <c r="H104" s="74"/>
      <c r="I104" s="42"/>
      <c r="J104" s="55"/>
      <c r="K104" s="40"/>
      <c r="L104" s="42">
        <f>SUM(BA42:BA86)</f>
        <v>35111.350000000006</v>
      </c>
    </row>
    <row r="105" spans="1:12" ht="14.25" hidden="1" x14ac:dyDescent="0.2">
      <c r="A105" s="55"/>
      <c r="B105" s="56"/>
      <c r="C105" s="74" t="s">
        <v>813</v>
      </c>
      <c r="D105" s="74"/>
      <c r="E105" s="74"/>
      <c r="F105" s="74"/>
      <c r="G105" s="74"/>
      <c r="H105" s="74"/>
      <c r="I105" s="42"/>
      <c r="J105" s="55"/>
      <c r="K105" s="40"/>
      <c r="L105" s="42">
        <f>L107+L108</f>
        <v>0</v>
      </c>
    </row>
    <row r="106" spans="1:12" ht="14.25" hidden="1" x14ac:dyDescent="0.2">
      <c r="A106" s="55"/>
      <c r="B106" s="56"/>
      <c r="C106" s="76" t="s">
        <v>800</v>
      </c>
      <c r="D106" s="74"/>
      <c r="E106" s="74"/>
      <c r="F106" s="74"/>
      <c r="G106" s="74"/>
      <c r="H106" s="74"/>
      <c r="I106" s="42"/>
      <c r="J106" s="55"/>
      <c r="K106" s="40"/>
      <c r="L106" s="42"/>
    </row>
    <row r="107" spans="1:12" ht="14.25" hidden="1" x14ac:dyDescent="0.2">
      <c r="A107" s="55"/>
      <c r="B107" s="56"/>
      <c r="C107" s="74" t="s">
        <v>814</v>
      </c>
      <c r="D107" s="74"/>
      <c r="E107" s="74"/>
      <c r="F107" s="74"/>
      <c r="G107" s="74"/>
      <c r="H107" s="74"/>
      <c r="I107" s="42"/>
      <c r="J107" s="55"/>
      <c r="K107" s="40"/>
      <c r="L107" s="42">
        <f>SUM(BK42:BK86)</f>
        <v>0</v>
      </c>
    </row>
    <row r="108" spans="1:12" ht="14.25" hidden="1" x14ac:dyDescent="0.2">
      <c r="A108" s="55"/>
      <c r="B108" s="56"/>
      <c r="C108" s="74" t="s">
        <v>815</v>
      </c>
      <c r="D108" s="74"/>
      <c r="E108" s="74"/>
      <c r="F108" s="74"/>
      <c r="G108" s="74"/>
      <c r="H108" s="74"/>
      <c r="I108" s="42"/>
      <c r="J108" s="55"/>
      <c r="K108" s="40"/>
      <c r="L108" s="42">
        <f>SUM(BD42:BD86)</f>
        <v>0</v>
      </c>
    </row>
    <row r="109" spans="1:12" ht="14.25" hidden="1" x14ac:dyDescent="0.2">
      <c r="A109" s="55"/>
      <c r="B109" s="56"/>
      <c r="C109" s="74" t="s">
        <v>816</v>
      </c>
      <c r="D109" s="74"/>
      <c r="E109" s="74"/>
      <c r="F109" s="74"/>
      <c r="G109" s="74"/>
      <c r="H109" s="74"/>
      <c r="I109" s="42"/>
      <c r="J109" s="55"/>
      <c r="K109" s="40"/>
      <c r="L109" s="42"/>
    </row>
    <row r="110" spans="1:12" ht="14.25" hidden="1" x14ac:dyDescent="0.2">
      <c r="A110" s="55"/>
      <c r="B110" s="56"/>
      <c r="C110" s="74" t="s">
        <v>817</v>
      </c>
      <c r="D110" s="74"/>
      <c r="E110" s="74"/>
      <c r="F110" s="74"/>
      <c r="G110" s="74"/>
      <c r="H110" s="74"/>
      <c r="I110" s="42"/>
      <c r="J110" s="55"/>
      <c r="K110" s="40"/>
      <c r="L110" s="42">
        <f>SUM(BO42:BO86)</f>
        <v>0</v>
      </c>
    </row>
    <row r="111" spans="1:12" ht="15" x14ac:dyDescent="0.2">
      <c r="A111" s="57"/>
      <c r="B111" s="58"/>
      <c r="C111" s="77" t="s">
        <v>818</v>
      </c>
      <c r="D111" s="77"/>
      <c r="E111" s="77"/>
      <c r="F111" s="77"/>
      <c r="G111" s="77"/>
      <c r="H111" s="77"/>
      <c r="I111" s="46"/>
      <c r="J111" s="57"/>
      <c r="K111" s="59"/>
      <c r="L111" s="46">
        <f>L88+L103+L104+L105+L109+L110</f>
        <v>190914.62</v>
      </c>
    </row>
    <row r="112" spans="1:12" ht="14.25" x14ac:dyDescent="0.2">
      <c r="A112" s="55"/>
      <c r="B112" s="56"/>
      <c r="C112" s="76" t="s">
        <v>819</v>
      </c>
      <c r="D112" s="74"/>
      <c r="E112" s="74"/>
      <c r="F112" s="74"/>
      <c r="G112" s="74"/>
      <c r="H112" s="74"/>
      <c r="I112" s="42"/>
      <c r="J112" s="55"/>
      <c r="K112" s="40"/>
      <c r="L112" s="42"/>
    </row>
    <row r="113" spans="1:83" ht="14.25" hidden="1" x14ac:dyDescent="0.2">
      <c r="A113" s="55"/>
      <c r="B113" s="56"/>
      <c r="C113" s="74" t="s">
        <v>820</v>
      </c>
      <c r="D113" s="74"/>
      <c r="E113" s="74"/>
      <c r="F113" s="74"/>
      <c r="G113" s="74"/>
      <c r="H113" s="74"/>
      <c r="I113" s="42"/>
      <c r="J113" s="55"/>
      <c r="K113" s="40"/>
      <c r="L113" s="42">
        <f>SUM(AX42:AX86)</f>
        <v>0</v>
      </c>
    </row>
    <row r="114" spans="1:83" ht="14.25" hidden="1" x14ac:dyDescent="0.2">
      <c r="A114" s="55"/>
      <c r="B114" s="56"/>
      <c r="C114" s="74" t="s">
        <v>821</v>
      </c>
      <c r="D114" s="74"/>
      <c r="E114" s="74"/>
      <c r="F114" s="74"/>
      <c r="G114" s="74"/>
      <c r="H114" s="74"/>
      <c r="I114" s="42"/>
      <c r="J114" s="55"/>
      <c r="K114" s="40"/>
      <c r="L114" s="42">
        <f>SUM(AY42:AY86)</f>
        <v>0</v>
      </c>
    </row>
    <row r="115" spans="1:83" ht="14.25" x14ac:dyDescent="0.2">
      <c r="A115" s="55"/>
      <c r="B115" s="56"/>
      <c r="C115" s="74" t="s">
        <v>822</v>
      </c>
      <c r="D115" s="74"/>
      <c r="E115" s="74"/>
      <c r="F115" s="75"/>
      <c r="G115" s="45">
        <f>Source!F58</f>
        <v>114.3201024</v>
      </c>
      <c r="H115" s="55"/>
      <c r="I115" s="55"/>
      <c r="J115" s="55"/>
      <c r="K115" s="55"/>
      <c r="L115" s="55"/>
    </row>
    <row r="116" spans="1:83" ht="14.25" x14ac:dyDescent="0.2">
      <c r="A116" s="55"/>
      <c r="B116" s="56"/>
      <c r="C116" s="74" t="s">
        <v>823</v>
      </c>
      <c r="D116" s="74"/>
      <c r="E116" s="74"/>
      <c r="F116" s="75"/>
      <c r="G116" s="45">
        <f>Source!F59</f>
        <v>32.694839999999999</v>
      </c>
      <c r="H116" s="55"/>
      <c r="I116" s="55"/>
      <c r="J116" s="55"/>
      <c r="K116" s="55"/>
      <c r="L116" s="55"/>
    </row>
    <row r="119" spans="1:83" ht="16.5" x14ac:dyDescent="0.2">
      <c r="A119" s="79" t="s">
        <v>825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</row>
    <row r="120" spans="1:83" ht="106.5" x14ac:dyDescent="0.2">
      <c r="A120" s="36" t="s">
        <v>107</v>
      </c>
      <c r="B120" s="38" t="s">
        <v>826</v>
      </c>
      <c r="C120" s="38" t="s">
        <v>827</v>
      </c>
      <c r="D120" s="39" t="str">
        <f>Source!H70</f>
        <v>ответвление</v>
      </c>
      <c r="E120" s="40">
        <f>Source!K70</f>
        <v>1</v>
      </c>
      <c r="F120" s="40"/>
      <c r="G120" s="40">
        <f>Source!I70</f>
        <v>1</v>
      </c>
      <c r="H120" s="42"/>
      <c r="I120" s="41"/>
      <c r="J120" s="42"/>
      <c r="K120" s="41"/>
      <c r="L120" s="42"/>
    </row>
    <row r="121" spans="1:83" ht="165.75" x14ac:dyDescent="0.2">
      <c r="B121" s="43" t="str">
        <f>Source!EO70</f>
        <v>Поправка: 421/пр_2020_прил.10_т.5_п.4_гр.3</v>
      </c>
      <c r="C121" s="43" t="str">
        <f>Source!CN70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2" spans="1:83" ht="15" x14ac:dyDescent="0.2">
      <c r="A122" s="37"/>
      <c r="B122" s="40">
        <v>1</v>
      </c>
      <c r="C122" s="37" t="s">
        <v>785</v>
      </c>
      <c r="D122" s="39" t="s">
        <v>591</v>
      </c>
      <c r="E122" s="45"/>
      <c r="F122" s="40"/>
      <c r="G122" s="45">
        <f>Source!U70</f>
        <v>1.524</v>
      </c>
      <c r="H122" s="40"/>
      <c r="I122" s="40"/>
      <c r="J122" s="40"/>
      <c r="K122" s="40"/>
      <c r="L122" s="46">
        <f>SUM(L123:L123)-SUMIF(CE123:CE123, 1, L123:L123)</f>
        <v>687.67</v>
      </c>
    </row>
    <row r="123" spans="1:83" ht="28.5" x14ac:dyDescent="0.2">
      <c r="A123" s="38"/>
      <c r="B123" s="38" t="s">
        <v>611</v>
      </c>
      <c r="C123" s="38" t="s">
        <v>612</v>
      </c>
      <c r="D123" s="39" t="s">
        <v>591</v>
      </c>
      <c r="E123" s="40">
        <v>1.27</v>
      </c>
      <c r="F123" s="40">
        <f>ROUND((1.2),7)</f>
        <v>1.2</v>
      </c>
      <c r="G123" s="40">
        <f>SmtRes!CX21</f>
        <v>1.524</v>
      </c>
      <c r="H123" s="42"/>
      <c r="I123" s="41"/>
      <c r="J123" s="42">
        <f>SmtRes!CZ21</f>
        <v>451.23</v>
      </c>
      <c r="K123" s="41"/>
      <c r="L123" s="42">
        <f>SmtRes!DI21</f>
        <v>687.67</v>
      </c>
    </row>
    <row r="124" spans="1:83" ht="15" x14ac:dyDescent="0.2">
      <c r="A124" s="37"/>
      <c r="B124" s="40">
        <v>2</v>
      </c>
      <c r="C124" s="37" t="s">
        <v>786</v>
      </c>
      <c r="D124" s="39"/>
      <c r="E124" s="45"/>
      <c r="F124" s="40"/>
      <c r="G124" s="45"/>
      <c r="H124" s="40"/>
      <c r="I124" s="40"/>
      <c r="J124" s="40"/>
      <c r="K124" s="40"/>
      <c r="L124" s="46">
        <f>SUM(L125:L129)-SUMIF(CE125:CE129, 1, L125:L129)</f>
        <v>77.210000000000008</v>
      </c>
    </row>
    <row r="125" spans="1:83" ht="15" x14ac:dyDescent="0.2">
      <c r="A125" s="37"/>
      <c r="B125" s="40"/>
      <c r="C125" s="37" t="s">
        <v>789</v>
      </c>
      <c r="D125" s="39" t="s">
        <v>591</v>
      </c>
      <c r="E125" s="45"/>
      <c r="F125" s="40"/>
      <c r="G125" s="45">
        <f>Source!V70</f>
        <v>0.156</v>
      </c>
      <c r="H125" s="40"/>
      <c r="I125" s="40"/>
      <c r="J125" s="40"/>
      <c r="K125" s="40"/>
      <c r="L125" s="46">
        <f>SUMIF(CE126:CE129, 1, L126:L129)</f>
        <v>74.56</v>
      </c>
      <c r="CE125">
        <v>1</v>
      </c>
    </row>
    <row r="126" spans="1:83" ht="28.5" x14ac:dyDescent="0.2">
      <c r="A126" s="38"/>
      <c r="B126" s="38" t="s">
        <v>600</v>
      </c>
      <c r="C126" s="38" t="s">
        <v>602</v>
      </c>
      <c r="D126" s="39" t="s">
        <v>372</v>
      </c>
      <c r="E126" s="40">
        <v>0.06</v>
      </c>
      <c r="F126" s="40">
        <f>ROUND((1.2),7)</f>
        <v>1.2</v>
      </c>
      <c r="G126" s="40">
        <f>SmtRes!CX23</f>
        <v>7.1999999999999995E-2</v>
      </c>
      <c r="H126" s="42">
        <f>SmtRes!CZ23</f>
        <v>346.73</v>
      </c>
      <c r="I126" s="41">
        <f>SmtRes!AJ23</f>
        <v>1.26</v>
      </c>
      <c r="J126" s="42">
        <f>ROUND(H126*I126, 2)</f>
        <v>436.88</v>
      </c>
      <c r="K126" s="41"/>
      <c r="L126" s="42">
        <f>SmtRes!DG23</f>
        <v>31.46</v>
      </c>
    </row>
    <row r="127" spans="1:83" ht="28.5" x14ac:dyDescent="0.2">
      <c r="A127" s="38"/>
      <c r="B127" s="38" t="s">
        <v>603</v>
      </c>
      <c r="C127" s="38" t="s">
        <v>788</v>
      </c>
      <c r="D127" s="39" t="s">
        <v>591</v>
      </c>
      <c r="E127" s="40">
        <f>SmtRes!DO23*SmtRes!AT23</f>
        <v>0.06</v>
      </c>
      <c r="F127" s="40">
        <f>ROUND((1.2),7)</f>
        <v>1.2</v>
      </c>
      <c r="G127" s="40">
        <f>SmtRes!DO23*SmtRes!CX23</f>
        <v>7.1999999999999995E-2</v>
      </c>
      <c r="H127" s="42"/>
      <c r="I127" s="41"/>
      <c r="J127" s="42">
        <f>ROUND(SmtRes!AG23/SmtRes!DO23, 2)</f>
        <v>477.98</v>
      </c>
      <c r="K127" s="41"/>
      <c r="L127" s="42">
        <f>SmtRes!DH23</f>
        <v>34.409999999999997</v>
      </c>
      <c r="CE127">
        <v>1</v>
      </c>
    </row>
    <row r="128" spans="1:83" ht="28.5" x14ac:dyDescent="0.2">
      <c r="A128" s="38"/>
      <c r="B128" s="38" t="s">
        <v>604</v>
      </c>
      <c r="C128" s="38" t="s">
        <v>606</v>
      </c>
      <c r="D128" s="39" t="s">
        <v>372</v>
      </c>
      <c r="E128" s="40">
        <v>7.0000000000000007E-2</v>
      </c>
      <c r="F128" s="40">
        <f>ROUND((1.2),7)</f>
        <v>1.2</v>
      </c>
      <c r="G128" s="40">
        <f>SmtRes!CX24</f>
        <v>8.4000000000000005E-2</v>
      </c>
      <c r="H128" s="42"/>
      <c r="I128" s="41"/>
      <c r="J128" s="42">
        <f>SmtRes!CZ24</f>
        <v>544.70000000000005</v>
      </c>
      <c r="K128" s="41"/>
      <c r="L128" s="42">
        <f>SmtRes!DG24</f>
        <v>45.75</v>
      </c>
    </row>
    <row r="129" spans="1:83" ht="28.5" x14ac:dyDescent="0.2">
      <c r="A129" s="38"/>
      <c r="B129" s="38" t="s">
        <v>603</v>
      </c>
      <c r="C129" s="38" t="s">
        <v>788</v>
      </c>
      <c r="D129" s="39" t="s">
        <v>591</v>
      </c>
      <c r="E129" s="40">
        <f>SmtRes!DO24*SmtRes!AT24</f>
        <v>7.0000000000000007E-2</v>
      </c>
      <c r="F129" s="40">
        <f>ROUND((1.2),7)</f>
        <v>1.2</v>
      </c>
      <c r="G129" s="40">
        <f>SmtRes!DO24*SmtRes!CX24</f>
        <v>8.4000000000000005E-2</v>
      </c>
      <c r="H129" s="42"/>
      <c r="I129" s="41"/>
      <c r="J129" s="42">
        <f>ROUND(SmtRes!AG24/SmtRes!DO24, 2)</f>
        <v>477.98</v>
      </c>
      <c r="K129" s="41"/>
      <c r="L129" s="42">
        <f>SmtRes!DH24</f>
        <v>40.15</v>
      </c>
      <c r="CE129">
        <v>1</v>
      </c>
    </row>
    <row r="130" spans="1:83" ht="14.25" x14ac:dyDescent="0.2">
      <c r="A130" s="38"/>
      <c r="B130" s="38" t="str">
        <f>EtalonRes!I26</f>
        <v>07.2.02.05</v>
      </c>
      <c r="C130" s="38" t="str">
        <f>EtalonRes!K26</f>
        <v>Траверсы стальные</v>
      </c>
      <c r="D130" s="39" t="str">
        <f>EtalonRes!O26</f>
        <v>т</v>
      </c>
      <c r="E130" s="40">
        <f>EtalonRes!X26</f>
        <v>0</v>
      </c>
      <c r="F130" s="40">
        <f>ROUND(0,7)</f>
        <v>0</v>
      </c>
      <c r="G130" s="40">
        <f>ROUND(EtalonRes!AG26*Source!I70, 7)</f>
        <v>0</v>
      </c>
      <c r="H130" s="42"/>
      <c r="I130" s="41"/>
      <c r="J130" s="42"/>
      <c r="K130" s="41"/>
      <c r="L130" s="42"/>
    </row>
    <row r="131" spans="1:83" ht="14.25" x14ac:dyDescent="0.2">
      <c r="A131" s="38"/>
      <c r="B131" s="38" t="str">
        <f>EtalonRes!I27</f>
        <v>07.2.07.13</v>
      </c>
      <c r="C131" s="38" t="str">
        <f>EtalonRes!K27</f>
        <v>Хомуты стальные</v>
      </c>
      <c r="D131" s="39" t="str">
        <f>EtalonRes!O27</f>
        <v>кг</v>
      </c>
      <c r="E131" s="40">
        <f>EtalonRes!X27</f>
        <v>0</v>
      </c>
      <c r="F131" s="40">
        <f>ROUND(0,7)</f>
        <v>0</v>
      </c>
      <c r="G131" s="40">
        <f>ROUND(EtalonRes!AG27*Source!I70, 7)</f>
        <v>0</v>
      </c>
      <c r="H131" s="42"/>
      <c r="I131" s="41"/>
      <c r="J131" s="42"/>
      <c r="K131" s="41"/>
      <c r="L131" s="42"/>
    </row>
    <row r="132" spans="1:83" ht="28.5" x14ac:dyDescent="0.2">
      <c r="A132" s="38"/>
      <c r="B132" s="38" t="str">
        <f>EtalonRes!I28</f>
        <v>21.2.01.02</v>
      </c>
      <c r="C132" s="38" t="str">
        <f>EtalonRes!K28</f>
        <v>Провода неизолированные для воздушных линий электропередач</v>
      </c>
      <c r="D132" s="39" t="str">
        <f>EtalonRes!O28</f>
        <v>т</v>
      </c>
      <c r="E132" s="40">
        <f>EtalonRes!X28</f>
        <v>0</v>
      </c>
      <c r="F132" s="40">
        <f>ROUND(0,7)</f>
        <v>0</v>
      </c>
      <c r="G132" s="40">
        <f>ROUND(EtalonRes!AG28*Source!I70, 7)</f>
        <v>0</v>
      </c>
      <c r="H132" s="42"/>
      <c r="I132" s="41"/>
      <c r="J132" s="42"/>
      <c r="K132" s="41"/>
      <c r="L132" s="42"/>
    </row>
    <row r="133" spans="1:83" ht="28.5" x14ac:dyDescent="0.2">
      <c r="A133" s="38"/>
      <c r="B133" s="38" t="str">
        <f>EtalonRes!I29</f>
        <v>22.2.01.04</v>
      </c>
      <c r="C133" s="38" t="str">
        <f>EtalonRes!K29</f>
        <v>Изоляторы линейные штыревые фарфоровые</v>
      </c>
      <c r="D133" s="39" t="str">
        <f>EtalonRes!O29</f>
        <v>ШТ</v>
      </c>
      <c r="E133" s="40">
        <f>EtalonRes!X29</f>
        <v>0</v>
      </c>
      <c r="F133" s="40">
        <f>ROUND(0,7)</f>
        <v>0</v>
      </c>
      <c r="G133" s="40">
        <f>ROUND(EtalonRes!AG29*Source!I70, 7)</f>
        <v>0</v>
      </c>
      <c r="H133" s="42"/>
      <c r="I133" s="41"/>
      <c r="J133" s="42"/>
      <c r="K133" s="41"/>
      <c r="L133" s="42"/>
    </row>
    <row r="134" spans="1:83" ht="14.25" x14ac:dyDescent="0.2">
      <c r="A134" s="38"/>
      <c r="B134" s="38" t="str">
        <f>EtalonRes!I30</f>
        <v>22.2.02.09</v>
      </c>
      <c r="C134" s="47" t="str">
        <f>EtalonRes!K30</f>
        <v>Крюки</v>
      </c>
      <c r="D134" s="48" t="str">
        <f>EtalonRes!O30</f>
        <v>кг</v>
      </c>
      <c r="E134" s="49">
        <f>EtalonRes!X30</f>
        <v>0</v>
      </c>
      <c r="F134" s="49">
        <f>ROUND(0,7)</f>
        <v>0</v>
      </c>
      <c r="G134" s="49">
        <f>ROUND(EtalonRes!AG30*Source!I70, 7)</f>
        <v>0</v>
      </c>
      <c r="H134" s="50"/>
      <c r="I134" s="51"/>
      <c r="J134" s="50"/>
      <c r="K134" s="51"/>
      <c r="L134" s="50"/>
    </row>
    <row r="135" spans="1:83" ht="15" x14ac:dyDescent="0.2">
      <c r="A135" s="38"/>
      <c r="B135" s="38"/>
      <c r="C135" s="54" t="s">
        <v>790</v>
      </c>
      <c r="D135" s="39"/>
      <c r="E135" s="40"/>
      <c r="F135" s="40"/>
      <c r="G135" s="40"/>
      <c r="H135" s="42"/>
      <c r="I135" s="41"/>
      <c r="J135" s="42"/>
      <c r="K135" s="41"/>
      <c r="L135" s="42">
        <f>L122+L124+L125</f>
        <v>839.44</v>
      </c>
    </row>
    <row r="136" spans="1:83" ht="14.25" x14ac:dyDescent="0.2">
      <c r="A136" s="38"/>
      <c r="B136" s="38"/>
      <c r="C136" s="38" t="s">
        <v>791</v>
      </c>
      <c r="D136" s="39"/>
      <c r="E136" s="40"/>
      <c r="F136" s="40"/>
      <c r="G136" s="40"/>
      <c r="H136" s="42"/>
      <c r="I136" s="41"/>
      <c r="J136" s="42"/>
      <c r="K136" s="41"/>
      <c r="L136" s="42">
        <f>SUM(AR120:AR139)+SUM(AS120:AS139)+SUM(AT120:AT139)+SUM(AU120:AU139)+SUM(AV120:AV139)</f>
        <v>762.23</v>
      </c>
    </row>
    <row r="137" spans="1:83" ht="14.25" x14ac:dyDescent="0.2">
      <c r="A137" s="38"/>
      <c r="B137" s="38" t="s">
        <v>31</v>
      </c>
      <c r="C137" s="38" t="s">
        <v>792</v>
      </c>
      <c r="D137" s="39" t="s">
        <v>138</v>
      </c>
      <c r="E137" s="40">
        <f>Source!BZ70</f>
        <v>103</v>
      </c>
      <c r="F137" s="40"/>
      <c r="G137" s="40">
        <f>Source!AT70</f>
        <v>103</v>
      </c>
      <c r="H137" s="42"/>
      <c r="I137" s="41"/>
      <c r="J137" s="42"/>
      <c r="K137" s="41"/>
      <c r="L137" s="42">
        <f>SUM(AZ120:AZ139)</f>
        <v>785.1</v>
      </c>
    </row>
    <row r="138" spans="1:83" ht="14.25" x14ac:dyDescent="0.2">
      <c r="A138" s="47"/>
      <c r="B138" s="47" t="s">
        <v>32</v>
      </c>
      <c r="C138" s="47" t="s">
        <v>794</v>
      </c>
      <c r="D138" s="48" t="s">
        <v>138</v>
      </c>
      <c r="E138" s="49">
        <f>Source!CA70</f>
        <v>60</v>
      </c>
      <c r="F138" s="49"/>
      <c r="G138" s="49">
        <f>Source!AU70</f>
        <v>60</v>
      </c>
      <c r="H138" s="50"/>
      <c r="I138" s="51"/>
      <c r="J138" s="50"/>
      <c r="K138" s="51"/>
      <c r="L138" s="50">
        <f>SUM(BA120:BA139)</f>
        <v>457.34</v>
      </c>
    </row>
    <row r="139" spans="1:83" ht="15" x14ac:dyDescent="0.2">
      <c r="C139" s="80" t="s">
        <v>795</v>
      </c>
      <c r="D139" s="80"/>
      <c r="E139" s="80"/>
      <c r="F139" s="80"/>
      <c r="G139" s="80"/>
      <c r="H139" s="80"/>
      <c r="I139" s="81">
        <f>K139/E120</f>
        <v>2081.88</v>
      </c>
      <c r="J139" s="81"/>
      <c r="K139" s="81">
        <f>L122+L124+L137+L138+L125</f>
        <v>2081.88</v>
      </c>
      <c r="L139" s="81"/>
      <c r="AD139">
        <f>ROUND((Source!AT70/100)*((ROUND(SUMIF(SmtRes!AQ21:'SmtRes'!AQ24,"=1",SmtRes!AD21:'SmtRes'!AD24)*Source!I70, 2)+ROUND(SUMIF(SmtRes!AQ21:'SmtRes'!AQ24,"=1",SmtRes!AC21:'SmtRes'!AC24)*Source!I70, 2))), 2)</f>
        <v>1449.41</v>
      </c>
      <c r="AE139">
        <f>ROUND((Source!AU70/100)*((ROUND(SUMIF(SmtRes!AQ21:'SmtRes'!AQ24,"=1",SmtRes!AD21:'SmtRes'!AD24)*Source!I70, 2)+ROUND(SUMIF(SmtRes!AQ21:'SmtRes'!AQ24,"=1",SmtRes!AC21:'SmtRes'!AC24)*Source!I70, 2))), 2)</f>
        <v>844.31</v>
      </c>
      <c r="AN139" s="52">
        <f>L122+L124+L137+L138+L125</f>
        <v>2081.88</v>
      </c>
      <c r="AO139" s="52">
        <f>L124</f>
        <v>77.210000000000008</v>
      </c>
      <c r="AQ139" t="s">
        <v>796</v>
      </c>
      <c r="AR139" s="52">
        <f>L122</f>
        <v>687.67</v>
      </c>
      <c r="AT139" s="52">
        <f>L125</f>
        <v>74.56</v>
      </c>
      <c r="AV139" t="s">
        <v>796</v>
      </c>
      <c r="AW139">
        <f>0</f>
        <v>0</v>
      </c>
      <c r="AZ139">
        <f>Source!X70</f>
        <v>785.1</v>
      </c>
      <c r="BA139">
        <f>Source!Y70</f>
        <v>457.34</v>
      </c>
      <c r="CD139">
        <v>1</v>
      </c>
    </row>
    <row r="140" spans="1:83" ht="106.5" x14ac:dyDescent="0.2">
      <c r="A140" s="36" t="s">
        <v>112</v>
      </c>
      <c r="B140" s="38" t="s">
        <v>828</v>
      </c>
      <c r="C140" s="38" t="s">
        <v>829</v>
      </c>
      <c r="D140" s="39" t="str">
        <f>Source!H71</f>
        <v>ответвление</v>
      </c>
      <c r="E140" s="40">
        <f>Source!K71</f>
        <v>1</v>
      </c>
      <c r="F140" s="40"/>
      <c r="G140" s="40">
        <f>Source!I71</f>
        <v>1</v>
      </c>
      <c r="H140" s="42"/>
      <c r="I140" s="41"/>
      <c r="J140" s="42"/>
      <c r="K140" s="41"/>
      <c r="L140" s="42"/>
    </row>
    <row r="141" spans="1:83" ht="165.75" x14ac:dyDescent="0.2">
      <c r="B141" s="43" t="str">
        <f>Source!EO71</f>
        <v>Поправка: 421/пр_2020_прил.10_т.5_п.4_гр.3</v>
      </c>
      <c r="C141" s="43" t="str">
        <f>Source!CN71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2" spans="1:83" ht="15" x14ac:dyDescent="0.2">
      <c r="A142" s="37"/>
      <c r="B142" s="40">
        <v>1</v>
      </c>
      <c r="C142" s="37" t="s">
        <v>785</v>
      </c>
      <c r="D142" s="39" t="s">
        <v>591</v>
      </c>
      <c r="E142" s="45"/>
      <c r="F142" s="40"/>
      <c r="G142" s="45">
        <f>Source!U71</f>
        <v>0.79200000000000004</v>
      </c>
      <c r="H142" s="40"/>
      <c r="I142" s="40"/>
      <c r="J142" s="40"/>
      <c r="K142" s="40"/>
      <c r="L142" s="46">
        <f>SUM(L143:L143)-SUMIF(CE143:CE143, 1, L143:L143)</f>
        <v>322.06</v>
      </c>
    </row>
    <row r="143" spans="1:83" ht="28.5" x14ac:dyDescent="0.2">
      <c r="A143" s="38"/>
      <c r="B143" s="38" t="s">
        <v>613</v>
      </c>
      <c r="C143" s="38" t="s">
        <v>614</v>
      </c>
      <c r="D143" s="39" t="s">
        <v>591</v>
      </c>
      <c r="E143" s="40">
        <v>0.66</v>
      </c>
      <c r="F143" s="40">
        <f>ROUND((1.2),7)</f>
        <v>1.2</v>
      </c>
      <c r="G143" s="40">
        <f>SmtRes!CX25</f>
        <v>0.79200000000000004</v>
      </c>
      <c r="H143" s="42"/>
      <c r="I143" s="41"/>
      <c r="J143" s="42">
        <f>SmtRes!CZ25</f>
        <v>406.64</v>
      </c>
      <c r="K143" s="41"/>
      <c r="L143" s="42">
        <f>SmtRes!DI25</f>
        <v>322.06</v>
      </c>
    </row>
    <row r="144" spans="1:83" ht="15" x14ac:dyDescent="0.2">
      <c r="A144" s="37"/>
      <c r="B144" s="40">
        <v>2</v>
      </c>
      <c r="C144" s="37" t="s">
        <v>786</v>
      </c>
      <c r="D144" s="39"/>
      <c r="E144" s="45"/>
      <c r="F144" s="40"/>
      <c r="G144" s="45"/>
      <c r="H144" s="40"/>
      <c r="I144" s="40"/>
      <c r="J144" s="40"/>
      <c r="K144" s="40"/>
      <c r="L144" s="46">
        <f>SUM(L145:L147)-SUMIF(CE145:CE147, 1, L145:L147)</f>
        <v>19.61</v>
      </c>
    </row>
    <row r="145" spans="1:83" ht="15" x14ac:dyDescent="0.2">
      <c r="A145" s="37"/>
      <c r="B145" s="40"/>
      <c r="C145" s="37" t="s">
        <v>789</v>
      </c>
      <c r="D145" s="39" t="s">
        <v>591</v>
      </c>
      <c r="E145" s="45"/>
      <c r="F145" s="40"/>
      <c r="G145" s="45">
        <f>Source!V71</f>
        <v>3.5999999999999997E-2</v>
      </c>
      <c r="H145" s="40"/>
      <c r="I145" s="40"/>
      <c r="J145" s="40"/>
      <c r="K145" s="40"/>
      <c r="L145" s="46">
        <f>SUMIF(CE146:CE147, 1, L146:L147)</f>
        <v>17.21</v>
      </c>
      <c r="CE145">
        <v>1</v>
      </c>
    </row>
    <row r="146" spans="1:83" ht="28.5" x14ac:dyDescent="0.2">
      <c r="A146" s="38"/>
      <c r="B146" s="38" t="s">
        <v>604</v>
      </c>
      <c r="C146" s="38" t="s">
        <v>606</v>
      </c>
      <c r="D146" s="39" t="s">
        <v>372</v>
      </c>
      <c r="E146" s="40">
        <v>0.03</v>
      </c>
      <c r="F146" s="40">
        <f>ROUND((1.2),7)</f>
        <v>1.2</v>
      </c>
      <c r="G146" s="40">
        <f>SmtRes!CX27</f>
        <v>3.5999999999999997E-2</v>
      </c>
      <c r="H146" s="42"/>
      <c r="I146" s="41"/>
      <c r="J146" s="42">
        <f>SmtRes!CZ27</f>
        <v>544.70000000000005</v>
      </c>
      <c r="K146" s="41"/>
      <c r="L146" s="42">
        <f>SmtRes!DG27</f>
        <v>19.61</v>
      </c>
    </row>
    <row r="147" spans="1:83" ht="28.5" x14ac:dyDescent="0.2">
      <c r="A147" s="38"/>
      <c r="B147" s="38" t="s">
        <v>603</v>
      </c>
      <c r="C147" s="47" t="s">
        <v>788</v>
      </c>
      <c r="D147" s="48" t="s">
        <v>591</v>
      </c>
      <c r="E147" s="49">
        <f>SmtRes!DO27*SmtRes!AT27</f>
        <v>0.03</v>
      </c>
      <c r="F147" s="49">
        <f>ROUND((1.2),7)</f>
        <v>1.2</v>
      </c>
      <c r="G147" s="49">
        <f>SmtRes!DO27*SmtRes!CX27</f>
        <v>3.5999999999999997E-2</v>
      </c>
      <c r="H147" s="50"/>
      <c r="I147" s="51"/>
      <c r="J147" s="50">
        <f>ROUND(SmtRes!AG27/SmtRes!DO27, 2)</f>
        <v>477.98</v>
      </c>
      <c r="K147" s="51"/>
      <c r="L147" s="50">
        <f>SmtRes!DH27</f>
        <v>17.21</v>
      </c>
      <c r="CE147">
        <v>1</v>
      </c>
    </row>
    <row r="148" spans="1:83" ht="15" x14ac:dyDescent="0.2">
      <c r="A148" s="38"/>
      <c r="B148" s="38"/>
      <c r="C148" s="54" t="s">
        <v>790</v>
      </c>
      <c r="D148" s="39"/>
      <c r="E148" s="40"/>
      <c r="F148" s="40"/>
      <c r="G148" s="40"/>
      <c r="H148" s="42"/>
      <c r="I148" s="41"/>
      <c r="J148" s="42"/>
      <c r="K148" s="41"/>
      <c r="L148" s="42">
        <f>L142+L144+L145</f>
        <v>358.88</v>
      </c>
    </row>
    <row r="149" spans="1:83" ht="14.25" x14ac:dyDescent="0.2">
      <c r="A149" s="38"/>
      <c r="B149" s="38"/>
      <c r="C149" s="38" t="s">
        <v>791</v>
      </c>
      <c r="D149" s="39"/>
      <c r="E149" s="40"/>
      <c r="F149" s="40"/>
      <c r="G149" s="40"/>
      <c r="H149" s="42"/>
      <c r="I149" s="41"/>
      <c r="J149" s="42"/>
      <c r="K149" s="41"/>
      <c r="L149" s="42">
        <f>SUM(AR140:AR152)+SUM(AS140:AS152)+SUM(AT140:AT152)+SUM(AU140:AU152)+SUM(AV140:AV152)</f>
        <v>339.27</v>
      </c>
    </row>
    <row r="150" spans="1:83" ht="14.25" x14ac:dyDescent="0.2">
      <c r="A150" s="38"/>
      <c r="B150" s="38" t="s">
        <v>31</v>
      </c>
      <c r="C150" s="38" t="s">
        <v>792</v>
      </c>
      <c r="D150" s="39" t="s">
        <v>138</v>
      </c>
      <c r="E150" s="40">
        <f>Source!BZ71</f>
        <v>103</v>
      </c>
      <c r="F150" s="40"/>
      <c r="G150" s="40">
        <f>Source!AT71</f>
        <v>103</v>
      </c>
      <c r="H150" s="42"/>
      <c r="I150" s="41"/>
      <c r="J150" s="42"/>
      <c r="K150" s="41"/>
      <c r="L150" s="42">
        <f>SUM(AZ140:AZ152)</f>
        <v>349.45</v>
      </c>
    </row>
    <row r="151" spans="1:83" ht="14.25" x14ac:dyDescent="0.2">
      <c r="A151" s="47"/>
      <c r="B151" s="47" t="s">
        <v>32</v>
      </c>
      <c r="C151" s="47" t="s">
        <v>794</v>
      </c>
      <c r="D151" s="48" t="s">
        <v>138</v>
      </c>
      <c r="E151" s="49">
        <f>Source!CA71</f>
        <v>60</v>
      </c>
      <c r="F151" s="49"/>
      <c r="G151" s="49">
        <f>Source!AU71</f>
        <v>60</v>
      </c>
      <c r="H151" s="50"/>
      <c r="I151" s="51"/>
      <c r="J151" s="50"/>
      <c r="K151" s="51"/>
      <c r="L151" s="50">
        <f>SUM(BA140:BA152)</f>
        <v>203.56</v>
      </c>
    </row>
    <row r="152" spans="1:83" ht="15" x14ac:dyDescent="0.2">
      <c r="C152" s="80" t="s">
        <v>795</v>
      </c>
      <c r="D152" s="80"/>
      <c r="E152" s="80"/>
      <c r="F152" s="80"/>
      <c r="G152" s="80"/>
      <c r="H152" s="80"/>
      <c r="I152" s="81">
        <f>K152/E140</f>
        <v>911.8900000000001</v>
      </c>
      <c r="J152" s="81"/>
      <c r="K152" s="81">
        <f>L142+L144+L150+L151+L145</f>
        <v>911.8900000000001</v>
      </c>
      <c r="L152" s="81"/>
      <c r="AD152">
        <f>ROUND((Source!AT71/100)*((ROUND(SUMIF(SmtRes!AQ25:'SmtRes'!AQ27,"=1",SmtRes!AD25:'SmtRes'!AD27)*Source!I71, 2)+ROUND(SUMIF(SmtRes!AQ25:'SmtRes'!AQ27,"=1",SmtRes!AC25:'SmtRes'!AC27)*Source!I71, 2))), 2)</f>
        <v>911.16</v>
      </c>
      <c r="AE152">
        <f>ROUND((Source!AU71/100)*((ROUND(SUMIF(SmtRes!AQ25:'SmtRes'!AQ27,"=1",SmtRes!AD25:'SmtRes'!AD27)*Source!I71, 2)+ROUND(SUMIF(SmtRes!AQ25:'SmtRes'!AQ27,"=1",SmtRes!AC25:'SmtRes'!AC27)*Source!I71, 2))), 2)</f>
        <v>530.77</v>
      </c>
      <c r="AN152" s="52">
        <f>L142+L144+L150+L151+L145</f>
        <v>911.8900000000001</v>
      </c>
      <c r="AO152" s="52">
        <f>L144</f>
        <v>19.61</v>
      </c>
      <c r="AQ152" t="s">
        <v>796</v>
      </c>
      <c r="AR152" s="52">
        <f>L142</f>
        <v>322.06</v>
      </c>
      <c r="AT152" s="52">
        <f>L145</f>
        <v>17.21</v>
      </c>
      <c r="AV152" t="s">
        <v>796</v>
      </c>
      <c r="AW152">
        <f>0</f>
        <v>0</v>
      </c>
      <c r="AZ152">
        <f>Source!X71</f>
        <v>349.45</v>
      </c>
      <c r="BA152">
        <f>Source!Y71</f>
        <v>203.56</v>
      </c>
      <c r="CD152">
        <v>1</v>
      </c>
    </row>
    <row r="153" spans="1:83" ht="106.5" x14ac:dyDescent="0.2">
      <c r="A153" s="36" t="s">
        <v>116</v>
      </c>
      <c r="B153" s="38" t="s">
        <v>826</v>
      </c>
      <c r="C153" s="38" t="s">
        <v>827</v>
      </c>
      <c r="D153" s="39" t="str">
        <f>Source!H72</f>
        <v>ответвление</v>
      </c>
      <c r="E153" s="40">
        <f>Source!K72</f>
        <v>1</v>
      </c>
      <c r="F153" s="40"/>
      <c r="G153" s="40">
        <f>Source!I72</f>
        <v>1</v>
      </c>
      <c r="H153" s="42"/>
      <c r="I153" s="41"/>
      <c r="J153" s="42"/>
      <c r="K153" s="41"/>
      <c r="L153" s="42"/>
    </row>
    <row r="154" spans="1:83" ht="165.75" x14ac:dyDescent="0.2">
      <c r="B154" s="43" t="str">
        <f>Source!EO72</f>
        <v>Поправка: 421/пр_2020_прил.10_т.5_п.4_гр.3</v>
      </c>
      <c r="C154" s="43" t="str">
        <f>Source!CN72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5" spans="1:83" ht="15" x14ac:dyDescent="0.2">
      <c r="A155" s="37"/>
      <c r="B155" s="40">
        <v>1</v>
      </c>
      <c r="C155" s="37" t="s">
        <v>785</v>
      </c>
      <c r="D155" s="39" t="s">
        <v>591</v>
      </c>
      <c r="E155" s="45"/>
      <c r="F155" s="40"/>
      <c r="G155" s="45">
        <f>Source!U72</f>
        <v>1.524</v>
      </c>
      <c r="H155" s="40"/>
      <c r="I155" s="40"/>
      <c r="J155" s="40"/>
      <c r="K155" s="40"/>
      <c r="L155" s="46">
        <f>SUM(L156:L156)-SUMIF(CE156:CE156, 1, L156:L156)</f>
        <v>687.67</v>
      </c>
    </row>
    <row r="156" spans="1:83" ht="28.5" x14ac:dyDescent="0.2">
      <c r="A156" s="38"/>
      <c r="B156" s="38" t="s">
        <v>611</v>
      </c>
      <c r="C156" s="38" t="s">
        <v>612</v>
      </c>
      <c r="D156" s="39" t="s">
        <v>591</v>
      </c>
      <c r="E156" s="40">
        <v>1.27</v>
      </c>
      <c r="F156" s="40">
        <f>ROUND((1.2),7)</f>
        <v>1.2</v>
      </c>
      <c r="G156" s="40">
        <f>SmtRes!CX28</f>
        <v>1.524</v>
      </c>
      <c r="H156" s="42"/>
      <c r="I156" s="41"/>
      <c r="J156" s="42">
        <f>SmtRes!CZ28</f>
        <v>451.23</v>
      </c>
      <c r="K156" s="41"/>
      <c r="L156" s="42">
        <f>SmtRes!DI28</f>
        <v>687.67</v>
      </c>
    </row>
    <row r="157" spans="1:83" ht="15" x14ac:dyDescent="0.2">
      <c r="A157" s="37"/>
      <c r="B157" s="40">
        <v>2</v>
      </c>
      <c r="C157" s="37" t="s">
        <v>786</v>
      </c>
      <c r="D157" s="39"/>
      <c r="E157" s="45"/>
      <c r="F157" s="40"/>
      <c r="G157" s="45"/>
      <c r="H157" s="40"/>
      <c r="I157" s="40"/>
      <c r="J157" s="40"/>
      <c r="K157" s="40"/>
      <c r="L157" s="46">
        <f>SUM(L158:L162)-SUMIF(CE158:CE162, 1, L158:L162)</f>
        <v>77.210000000000008</v>
      </c>
    </row>
    <row r="158" spans="1:83" ht="15" x14ac:dyDescent="0.2">
      <c r="A158" s="37"/>
      <c r="B158" s="40"/>
      <c r="C158" s="37" t="s">
        <v>789</v>
      </c>
      <c r="D158" s="39" t="s">
        <v>591</v>
      </c>
      <c r="E158" s="45"/>
      <c r="F158" s="40"/>
      <c r="G158" s="45">
        <f>Source!V72</f>
        <v>0.156</v>
      </c>
      <c r="H158" s="40"/>
      <c r="I158" s="40"/>
      <c r="J158" s="40"/>
      <c r="K158" s="40"/>
      <c r="L158" s="46">
        <f>SUMIF(CE159:CE162, 1, L159:L162)</f>
        <v>74.56</v>
      </c>
      <c r="CE158">
        <v>1</v>
      </c>
    </row>
    <row r="159" spans="1:83" ht="28.5" x14ac:dyDescent="0.2">
      <c r="A159" s="38"/>
      <c r="B159" s="38" t="s">
        <v>600</v>
      </c>
      <c r="C159" s="38" t="s">
        <v>602</v>
      </c>
      <c r="D159" s="39" t="s">
        <v>372</v>
      </c>
      <c r="E159" s="40">
        <v>0.06</v>
      </c>
      <c r="F159" s="40">
        <f>ROUND((1.2),7)</f>
        <v>1.2</v>
      </c>
      <c r="G159" s="40">
        <f>SmtRes!CX30</f>
        <v>7.1999999999999995E-2</v>
      </c>
      <c r="H159" s="42">
        <f>SmtRes!CZ30</f>
        <v>346.73</v>
      </c>
      <c r="I159" s="41">
        <f>SmtRes!AJ30</f>
        <v>1.26</v>
      </c>
      <c r="J159" s="42">
        <f>ROUND(H159*I159, 2)</f>
        <v>436.88</v>
      </c>
      <c r="K159" s="41"/>
      <c r="L159" s="42">
        <f>SmtRes!DG30</f>
        <v>31.46</v>
      </c>
    </row>
    <row r="160" spans="1:83" ht="28.5" x14ac:dyDescent="0.2">
      <c r="A160" s="38"/>
      <c r="B160" s="38" t="s">
        <v>603</v>
      </c>
      <c r="C160" s="38" t="s">
        <v>788</v>
      </c>
      <c r="D160" s="39" t="s">
        <v>591</v>
      </c>
      <c r="E160" s="40">
        <f>SmtRes!DO30*SmtRes!AT30</f>
        <v>0.06</v>
      </c>
      <c r="F160" s="40">
        <f>ROUND((1.2),7)</f>
        <v>1.2</v>
      </c>
      <c r="G160" s="40">
        <f>SmtRes!DO30*SmtRes!CX30</f>
        <v>7.1999999999999995E-2</v>
      </c>
      <c r="H160" s="42"/>
      <c r="I160" s="41"/>
      <c r="J160" s="42">
        <f>ROUND(SmtRes!AG30/SmtRes!DO30, 2)</f>
        <v>477.98</v>
      </c>
      <c r="K160" s="41"/>
      <c r="L160" s="42">
        <f>SmtRes!DH30</f>
        <v>34.409999999999997</v>
      </c>
      <c r="CE160">
        <v>1</v>
      </c>
    </row>
    <row r="161" spans="1:83" ht="28.5" x14ac:dyDescent="0.2">
      <c r="A161" s="38"/>
      <c r="B161" s="38" t="s">
        <v>604</v>
      </c>
      <c r="C161" s="38" t="s">
        <v>606</v>
      </c>
      <c r="D161" s="39" t="s">
        <v>372</v>
      </c>
      <c r="E161" s="40">
        <v>7.0000000000000007E-2</v>
      </c>
      <c r="F161" s="40">
        <f>ROUND((1.2),7)</f>
        <v>1.2</v>
      </c>
      <c r="G161" s="40">
        <f>SmtRes!CX31</f>
        <v>8.4000000000000005E-2</v>
      </c>
      <c r="H161" s="42"/>
      <c r="I161" s="41"/>
      <c r="J161" s="42">
        <f>SmtRes!CZ31</f>
        <v>544.70000000000005</v>
      </c>
      <c r="K161" s="41"/>
      <c r="L161" s="42">
        <f>SmtRes!DG31</f>
        <v>45.75</v>
      </c>
    </row>
    <row r="162" spans="1:83" ht="28.5" x14ac:dyDescent="0.2">
      <c r="A162" s="38"/>
      <c r="B162" s="38" t="s">
        <v>603</v>
      </c>
      <c r="C162" s="38" t="s">
        <v>788</v>
      </c>
      <c r="D162" s="39" t="s">
        <v>591</v>
      </c>
      <c r="E162" s="40">
        <f>SmtRes!DO31*SmtRes!AT31</f>
        <v>7.0000000000000007E-2</v>
      </c>
      <c r="F162" s="40">
        <f>ROUND((1.2),7)</f>
        <v>1.2</v>
      </c>
      <c r="G162" s="40">
        <f>SmtRes!DO31*SmtRes!CX31</f>
        <v>8.4000000000000005E-2</v>
      </c>
      <c r="H162" s="42"/>
      <c r="I162" s="41"/>
      <c r="J162" s="42">
        <f>ROUND(SmtRes!AG31/SmtRes!DO31, 2)</f>
        <v>477.98</v>
      </c>
      <c r="K162" s="41"/>
      <c r="L162" s="42">
        <f>SmtRes!DH31</f>
        <v>40.15</v>
      </c>
      <c r="CE162">
        <v>1</v>
      </c>
    </row>
    <row r="163" spans="1:83" ht="14.25" x14ac:dyDescent="0.2">
      <c r="A163" s="38"/>
      <c r="B163" s="38" t="str">
        <f>EtalonRes!I39</f>
        <v>07.2.02.05</v>
      </c>
      <c r="C163" s="38" t="str">
        <f>EtalonRes!K39</f>
        <v>Траверсы стальные</v>
      </c>
      <c r="D163" s="39" t="str">
        <f>EtalonRes!O39</f>
        <v>т</v>
      </c>
      <c r="E163" s="40">
        <f>EtalonRes!X39</f>
        <v>0</v>
      </c>
      <c r="F163" s="40">
        <f>ROUND(0,7)</f>
        <v>0</v>
      </c>
      <c r="G163" s="40">
        <f>ROUND(EtalonRes!AG39*Source!I72, 7)</f>
        <v>0</v>
      </c>
      <c r="H163" s="42"/>
      <c r="I163" s="41"/>
      <c r="J163" s="42"/>
      <c r="K163" s="41"/>
      <c r="L163" s="42"/>
    </row>
    <row r="164" spans="1:83" ht="14.25" x14ac:dyDescent="0.2">
      <c r="A164" s="38"/>
      <c r="B164" s="38" t="str">
        <f>EtalonRes!I40</f>
        <v>07.2.07.13</v>
      </c>
      <c r="C164" s="38" t="str">
        <f>EtalonRes!K40</f>
        <v>Хомуты стальные</v>
      </c>
      <c r="D164" s="39" t="str">
        <f>EtalonRes!O40</f>
        <v>кг</v>
      </c>
      <c r="E164" s="40">
        <f>EtalonRes!X40</f>
        <v>0</v>
      </c>
      <c r="F164" s="40">
        <f>ROUND(0,7)</f>
        <v>0</v>
      </c>
      <c r="G164" s="40">
        <f>ROUND(EtalonRes!AG40*Source!I72, 7)</f>
        <v>0</v>
      </c>
      <c r="H164" s="42"/>
      <c r="I164" s="41"/>
      <c r="J164" s="42"/>
      <c r="K164" s="41"/>
      <c r="L164" s="42"/>
    </row>
    <row r="165" spans="1:83" ht="28.5" x14ac:dyDescent="0.2">
      <c r="A165" s="38"/>
      <c r="B165" s="38" t="str">
        <f>EtalonRes!I41</f>
        <v>21.2.01.02</v>
      </c>
      <c r="C165" s="38" t="str">
        <f>EtalonRes!K41</f>
        <v>Провода неизолированные для воздушных линий электропередач</v>
      </c>
      <c r="D165" s="39" t="str">
        <f>EtalonRes!O41</f>
        <v>т</v>
      </c>
      <c r="E165" s="40">
        <f>EtalonRes!X41</f>
        <v>0</v>
      </c>
      <c r="F165" s="40">
        <f>ROUND(0,7)</f>
        <v>0</v>
      </c>
      <c r="G165" s="40">
        <f>ROUND(EtalonRes!AG41*Source!I72, 7)</f>
        <v>0</v>
      </c>
      <c r="H165" s="42"/>
      <c r="I165" s="41"/>
      <c r="J165" s="42"/>
      <c r="K165" s="41"/>
      <c r="L165" s="42"/>
    </row>
    <row r="166" spans="1:83" ht="28.5" x14ac:dyDescent="0.2">
      <c r="A166" s="38"/>
      <c r="B166" s="38" t="str">
        <f>EtalonRes!I42</f>
        <v>22.2.01.04</v>
      </c>
      <c r="C166" s="38" t="str">
        <f>EtalonRes!K42</f>
        <v>Изоляторы линейные штыревые фарфоровые</v>
      </c>
      <c r="D166" s="39" t="str">
        <f>EtalonRes!O42</f>
        <v>ШТ</v>
      </c>
      <c r="E166" s="40">
        <f>EtalonRes!X42</f>
        <v>0</v>
      </c>
      <c r="F166" s="40">
        <f>ROUND(0,7)</f>
        <v>0</v>
      </c>
      <c r="G166" s="40">
        <f>ROUND(EtalonRes!AG42*Source!I72, 7)</f>
        <v>0</v>
      </c>
      <c r="H166" s="42"/>
      <c r="I166" s="41"/>
      <c r="J166" s="42"/>
      <c r="K166" s="41"/>
      <c r="L166" s="42"/>
    </row>
    <row r="167" spans="1:83" ht="14.25" x14ac:dyDescent="0.2">
      <c r="A167" s="38"/>
      <c r="B167" s="38" t="str">
        <f>EtalonRes!I43</f>
        <v>22.2.02.09</v>
      </c>
      <c r="C167" s="47" t="str">
        <f>EtalonRes!K43</f>
        <v>Крюки</v>
      </c>
      <c r="D167" s="48" t="str">
        <f>EtalonRes!O43</f>
        <v>кг</v>
      </c>
      <c r="E167" s="49">
        <f>EtalonRes!X43</f>
        <v>0</v>
      </c>
      <c r="F167" s="49">
        <f>ROUND(0,7)</f>
        <v>0</v>
      </c>
      <c r="G167" s="49">
        <f>ROUND(EtalonRes!AG43*Source!I72, 7)</f>
        <v>0</v>
      </c>
      <c r="H167" s="50"/>
      <c r="I167" s="51"/>
      <c r="J167" s="50"/>
      <c r="K167" s="51"/>
      <c r="L167" s="50"/>
    </row>
    <row r="168" spans="1:83" ht="15" x14ac:dyDescent="0.2">
      <c r="A168" s="38"/>
      <c r="B168" s="38"/>
      <c r="C168" s="54" t="s">
        <v>790</v>
      </c>
      <c r="D168" s="39"/>
      <c r="E168" s="40"/>
      <c r="F168" s="40"/>
      <c r="G168" s="40"/>
      <c r="H168" s="42"/>
      <c r="I168" s="41"/>
      <c r="J168" s="42"/>
      <c r="K168" s="41"/>
      <c r="L168" s="42">
        <f>L155+L157+L158</f>
        <v>839.44</v>
      </c>
    </row>
    <row r="169" spans="1:83" ht="14.25" x14ac:dyDescent="0.2">
      <c r="A169" s="38"/>
      <c r="B169" s="38"/>
      <c r="C169" s="38" t="s">
        <v>791</v>
      </c>
      <c r="D169" s="39"/>
      <c r="E169" s="40"/>
      <c r="F169" s="40"/>
      <c r="G169" s="40"/>
      <c r="H169" s="42"/>
      <c r="I169" s="41"/>
      <c r="J169" s="42"/>
      <c r="K169" s="41"/>
      <c r="L169" s="42">
        <f>SUM(AR153:AR172)+SUM(AS153:AS172)+SUM(AT153:AT172)+SUM(AU153:AU172)+SUM(AV153:AV172)</f>
        <v>762.23</v>
      </c>
    </row>
    <row r="170" spans="1:83" ht="14.25" x14ac:dyDescent="0.2">
      <c r="A170" s="38"/>
      <c r="B170" s="38" t="s">
        <v>31</v>
      </c>
      <c r="C170" s="38" t="s">
        <v>792</v>
      </c>
      <c r="D170" s="39" t="s">
        <v>138</v>
      </c>
      <c r="E170" s="40">
        <f>Source!BZ72</f>
        <v>103</v>
      </c>
      <c r="F170" s="40"/>
      <c r="G170" s="40">
        <f>Source!AT72</f>
        <v>103</v>
      </c>
      <c r="H170" s="42"/>
      <c r="I170" s="41"/>
      <c r="J170" s="42"/>
      <c r="K170" s="41"/>
      <c r="L170" s="42">
        <f>SUM(AZ153:AZ172)</f>
        <v>785.1</v>
      </c>
    </row>
    <row r="171" spans="1:83" ht="14.25" x14ac:dyDescent="0.2">
      <c r="A171" s="47"/>
      <c r="B171" s="47" t="s">
        <v>32</v>
      </c>
      <c r="C171" s="47" t="s">
        <v>794</v>
      </c>
      <c r="D171" s="48" t="s">
        <v>138</v>
      </c>
      <c r="E171" s="49">
        <f>Source!CA72</f>
        <v>60</v>
      </c>
      <c r="F171" s="49"/>
      <c r="G171" s="49">
        <f>Source!AU72</f>
        <v>60</v>
      </c>
      <c r="H171" s="50"/>
      <c r="I171" s="51"/>
      <c r="J171" s="50"/>
      <c r="K171" s="51"/>
      <c r="L171" s="50">
        <f>SUM(BA153:BA172)</f>
        <v>457.34</v>
      </c>
    </row>
    <row r="172" spans="1:83" ht="15" x14ac:dyDescent="0.2">
      <c r="C172" s="80" t="s">
        <v>795</v>
      </c>
      <c r="D172" s="80"/>
      <c r="E172" s="80"/>
      <c r="F172" s="80"/>
      <c r="G172" s="80"/>
      <c r="H172" s="80"/>
      <c r="I172" s="81">
        <f>K172/E153</f>
        <v>2081.88</v>
      </c>
      <c r="J172" s="81"/>
      <c r="K172" s="81">
        <f>L155+L157+L170+L171+L158</f>
        <v>2081.88</v>
      </c>
      <c r="L172" s="81"/>
      <c r="AD172">
        <f>ROUND((Source!AT72/100)*((ROUND(SUMIF(SmtRes!AQ28:'SmtRes'!AQ31,"=1",SmtRes!AD28:'SmtRes'!AD31)*Source!I72, 2)+ROUND(SUMIF(SmtRes!AQ28:'SmtRes'!AQ31,"=1",SmtRes!AC28:'SmtRes'!AC31)*Source!I72, 2))), 2)</f>
        <v>1449.41</v>
      </c>
      <c r="AE172">
        <f>ROUND((Source!AU72/100)*((ROUND(SUMIF(SmtRes!AQ28:'SmtRes'!AQ31,"=1",SmtRes!AD28:'SmtRes'!AD31)*Source!I72, 2)+ROUND(SUMIF(SmtRes!AQ28:'SmtRes'!AQ31,"=1",SmtRes!AC28:'SmtRes'!AC31)*Source!I72, 2))), 2)</f>
        <v>844.31</v>
      </c>
      <c r="AN172" s="52">
        <f>L155+L157+L170+L171+L158</f>
        <v>2081.88</v>
      </c>
      <c r="AO172" s="52">
        <f>L157</f>
        <v>77.210000000000008</v>
      </c>
      <c r="AQ172" t="s">
        <v>796</v>
      </c>
      <c r="AR172" s="52">
        <f>L155</f>
        <v>687.67</v>
      </c>
      <c r="AT172" s="52">
        <f>L158</f>
        <v>74.56</v>
      </c>
      <c r="AV172" t="s">
        <v>796</v>
      </c>
      <c r="AW172">
        <f>0</f>
        <v>0</v>
      </c>
      <c r="AZ172">
        <f>Source!X72</f>
        <v>785.1</v>
      </c>
      <c r="BA172">
        <f>Source!Y72</f>
        <v>457.34</v>
      </c>
      <c r="CD172">
        <v>1</v>
      </c>
    </row>
    <row r="173" spans="1:83" ht="106.5" x14ac:dyDescent="0.2">
      <c r="A173" s="36" t="s">
        <v>117</v>
      </c>
      <c r="B173" s="38" t="s">
        <v>830</v>
      </c>
      <c r="C173" s="38" t="s">
        <v>831</v>
      </c>
      <c r="D173" s="39" t="str">
        <f>Source!H73</f>
        <v>ответвление</v>
      </c>
      <c r="E173" s="40">
        <f>Source!K73</f>
        <v>1</v>
      </c>
      <c r="F173" s="40"/>
      <c r="G173" s="40">
        <f>Source!I73</f>
        <v>1</v>
      </c>
      <c r="H173" s="42"/>
      <c r="I173" s="41"/>
      <c r="J173" s="42"/>
      <c r="K173" s="41"/>
      <c r="L173" s="42"/>
    </row>
    <row r="174" spans="1:83" ht="165.75" x14ac:dyDescent="0.2">
      <c r="B174" s="43" t="str">
        <f>Source!EO73</f>
        <v>Поправка: 421/пр_2020_прил.10_т.5_п.4_гр.3</v>
      </c>
      <c r="C174" s="43" t="str">
        <f>Source!CN73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5" spans="1:83" ht="15" x14ac:dyDescent="0.2">
      <c r="A175" s="37"/>
      <c r="B175" s="40">
        <v>1</v>
      </c>
      <c r="C175" s="37" t="s">
        <v>785</v>
      </c>
      <c r="D175" s="39" t="s">
        <v>591</v>
      </c>
      <c r="E175" s="45"/>
      <c r="F175" s="40"/>
      <c r="G175" s="45">
        <f>Source!U73</f>
        <v>1.236</v>
      </c>
      <c r="H175" s="40"/>
      <c r="I175" s="40"/>
      <c r="J175" s="40"/>
      <c r="K175" s="40"/>
      <c r="L175" s="46">
        <f>SUM(L176:L176)-SUMIF(CE176:CE176, 1, L176:L176)</f>
        <v>502.61</v>
      </c>
    </row>
    <row r="176" spans="1:83" ht="28.5" x14ac:dyDescent="0.2">
      <c r="A176" s="38"/>
      <c r="B176" s="38" t="s">
        <v>613</v>
      </c>
      <c r="C176" s="38" t="s">
        <v>614</v>
      </c>
      <c r="D176" s="39" t="s">
        <v>591</v>
      </c>
      <c r="E176" s="40">
        <v>1.03</v>
      </c>
      <c r="F176" s="40">
        <f>ROUND((1.2),7)</f>
        <v>1.2</v>
      </c>
      <c r="G176" s="40">
        <f>SmtRes!CX32</f>
        <v>1.236</v>
      </c>
      <c r="H176" s="42"/>
      <c r="I176" s="41"/>
      <c r="J176" s="42">
        <f>SmtRes!CZ32</f>
        <v>406.64</v>
      </c>
      <c r="K176" s="41"/>
      <c r="L176" s="42">
        <f>SmtRes!DI32</f>
        <v>502.61</v>
      </c>
    </row>
    <row r="177" spans="1:83" ht="15" x14ac:dyDescent="0.2">
      <c r="A177" s="37"/>
      <c r="B177" s="40">
        <v>2</v>
      </c>
      <c r="C177" s="37" t="s">
        <v>786</v>
      </c>
      <c r="D177" s="39"/>
      <c r="E177" s="45"/>
      <c r="F177" s="40"/>
      <c r="G177" s="45"/>
      <c r="H177" s="40"/>
      <c r="I177" s="40"/>
      <c r="J177" s="40"/>
      <c r="K177" s="40"/>
      <c r="L177" s="46">
        <f>SUM(L178:L180)-SUMIF(CE178:CE180, 1, L178:L180)</f>
        <v>32.679999999999993</v>
      </c>
    </row>
    <row r="178" spans="1:83" ht="15" x14ac:dyDescent="0.2">
      <c r="A178" s="37"/>
      <c r="B178" s="40"/>
      <c r="C178" s="37" t="s">
        <v>789</v>
      </c>
      <c r="D178" s="39" t="s">
        <v>591</v>
      </c>
      <c r="E178" s="45"/>
      <c r="F178" s="40"/>
      <c r="G178" s="45">
        <f>Source!V73</f>
        <v>0.06</v>
      </c>
      <c r="H178" s="40"/>
      <c r="I178" s="40"/>
      <c r="J178" s="40"/>
      <c r="K178" s="40"/>
      <c r="L178" s="46">
        <f>SUMIF(CE179:CE180, 1, L179:L180)</f>
        <v>28.68</v>
      </c>
      <c r="CE178">
        <v>1</v>
      </c>
    </row>
    <row r="179" spans="1:83" ht="28.5" x14ac:dyDescent="0.2">
      <c r="A179" s="38"/>
      <c r="B179" s="38" t="s">
        <v>604</v>
      </c>
      <c r="C179" s="38" t="s">
        <v>606</v>
      </c>
      <c r="D179" s="39" t="s">
        <v>372</v>
      </c>
      <c r="E179" s="40">
        <v>0.05</v>
      </c>
      <c r="F179" s="40">
        <f>ROUND((1.2),7)</f>
        <v>1.2</v>
      </c>
      <c r="G179" s="40">
        <f>SmtRes!CX34</f>
        <v>0.06</v>
      </c>
      <c r="H179" s="42"/>
      <c r="I179" s="41"/>
      <c r="J179" s="42">
        <f>SmtRes!CZ34</f>
        <v>544.70000000000005</v>
      </c>
      <c r="K179" s="41"/>
      <c r="L179" s="42">
        <f>SmtRes!DG34</f>
        <v>32.68</v>
      </c>
    </row>
    <row r="180" spans="1:83" ht="28.5" x14ac:dyDescent="0.2">
      <c r="A180" s="38"/>
      <c r="B180" s="38" t="s">
        <v>603</v>
      </c>
      <c r="C180" s="47" t="s">
        <v>788</v>
      </c>
      <c r="D180" s="48" t="s">
        <v>591</v>
      </c>
      <c r="E180" s="49">
        <f>SmtRes!DO34*SmtRes!AT34</f>
        <v>0.05</v>
      </c>
      <c r="F180" s="49">
        <f>ROUND((1.2),7)</f>
        <v>1.2</v>
      </c>
      <c r="G180" s="49">
        <f>SmtRes!DO34*SmtRes!CX34</f>
        <v>0.06</v>
      </c>
      <c r="H180" s="50"/>
      <c r="I180" s="51"/>
      <c r="J180" s="50">
        <f>ROUND(SmtRes!AG34/SmtRes!DO34, 2)</f>
        <v>477.98</v>
      </c>
      <c r="K180" s="51"/>
      <c r="L180" s="50">
        <f>SmtRes!DH34</f>
        <v>28.68</v>
      </c>
      <c r="CE180">
        <v>1</v>
      </c>
    </row>
    <row r="181" spans="1:83" ht="15" x14ac:dyDescent="0.2">
      <c r="A181" s="38"/>
      <c r="B181" s="38"/>
      <c r="C181" s="54" t="s">
        <v>790</v>
      </c>
      <c r="D181" s="39"/>
      <c r="E181" s="40"/>
      <c r="F181" s="40"/>
      <c r="G181" s="40"/>
      <c r="H181" s="42"/>
      <c r="I181" s="41"/>
      <c r="J181" s="42"/>
      <c r="K181" s="41"/>
      <c r="L181" s="42">
        <f>L175+L177+L178</f>
        <v>563.96999999999991</v>
      </c>
    </row>
    <row r="182" spans="1:83" ht="14.25" x14ac:dyDescent="0.2">
      <c r="A182" s="38"/>
      <c r="B182" s="38"/>
      <c r="C182" s="38" t="s">
        <v>791</v>
      </c>
      <c r="D182" s="39"/>
      <c r="E182" s="40"/>
      <c r="F182" s="40"/>
      <c r="G182" s="40"/>
      <c r="H182" s="42"/>
      <c r="I182" s="41"/>
      <c r="J182" s="42"/>
      <c r="K182" s="41"/>
      <c r="L182" s="42">
        <f>SUM(AR173:AR185)+SUM(AS173:AS185)+SUM(AT173:AT185)+SUM(AU173:AU185)+SUM(AV173:AV185)</f>
        <v>531.29</v>
      </c>
    </row>
    <row r="183" spans="1:83" ht="14.25" x14ac:dyDescent="0.2">
      <c r="A183" s="38"/>
      <c r="B183" s="38" t="s">
        <v>31</v>
      </c>
      <c r="C183" s="38" t="s">
        <v>792</v>
      </c>
      <c r="D183" s="39" t="s">
        <v>138</v>
      </c>
      <c r="E183" s="40">
        <f>Source!BZ73</f>
        <v>103</v>
      </c>
      <c r="F183" s="40"/>
      <c r="G183" s="40">
        <f>Source!AT73</f>
        <v>103</v>
      </c>
      <c r="H183" s="42"/>
      <c r="I183" s="41"/>
      <c r="J183" s="42"/>
      <c r="K183" s="41"/>
      <c r="L183" s="42">
        <f>SUM(AZ173:AZ185)</f>
        <v>547.23</v>
      </c>
    </row>
    <row r="184" spans="1:83" ht="14.25" x14ac:dyDescent="0.2">
      <c r="A184" s="47"/>
      <c r="B184" s="47" t="s">
        <v>32</v>
      </c>
      <c r="C184" s="47" t="s">
        <v>794</v>
      </c>
      <c r="D184" s="48" t="s">
        <v>138</v>
      </c>
      <c r="E184" s="49">
        <f>Source!CA73</f>
        <v>60</v>
      </c>
      <c r="F184" s="49"/>
      <c r="G184" s="49">
        <f>Source!AU73</f>
        <v>60</v>
      </c>
      <c r="H184" s="50"/>
      <c r="I184" s="51"/>
      <c r="J184" s="50"/>
      <c r="K184" s="51"/>
      <c r="L184" s="50">
        <f>SUM(BA173:BA185)</f>
        <v>318.77</v>
      </c>
    </row>
    <row r="185" spans="1:83" ht="15" x14ac:dyDescent="0.2">
      <c r="C185" s="80" t="s">
        <v>795</v>
      </c>
      <c r="D185" s="80"/>
      <c r="E185" s="80"/>
      <c r="F185" s="80"/>
      <c r="G185" s="80"/>
      <c r="H185" s="80"/>
      <c r="I185" s="81">
        <f>K185/E173</f>
        <v>1429.97</v>
      </c>
      <c r="J185" s="81"/>
      <c r="K185" s="81">
        <f>L175+L177+L183+L184+L178</f>
        <v>1429.97</v>
      </c>
      <c r="L185" s="81"/>
      <c r="AD185">
        <f>ROUND((Source!AT73/100)*((ROUND(SUMIF(SmtRes!AQ32:'SmtRes'!AQ34,"=1",SmtRes!AD32:'SmtRes'!AD34)*Source!I73, 2)+ROUND(SUMIF(SmtRes!AQ32:'SmtRes'!AQ34,"=1",SmtRes!AC32:'SmtRes'!AC34)*Source!I73, 2))), 2)</f>
        <v>911.16</v>
      </c>
      <c r="AE185">
        <f>ROUND((Source!AU73/100)*((ROUND(SUMIF(SmtRes!AQ32:'SmtRes'!AQ34,"=1",SmtRes!AD32:'SmtRes'!AD34)*Source!I73, 2)+ROUND(SUMIF(SmtRes!AQ32:'SmtRes'!AQ34,"=1",SmtRes!AC32:'SmtRes'!AC34)*Source!I73, 2))), 2)</f>
        <v>530.77</v>
      </c>
      <c r="AN185" s="52">
        <f>L175+L177+L183+L184+L178</f>
        <v>1429.97</v>
      </c>
      <c r="AO185" s="52">
        <f>L177</f>
        <v>32.679999999999993</v>
      </c>
      <c r="AQ185" t="s">
        <v>796</v>
      </c>
      <c r="AR185" s="52">
        <f>L175</f>
        <v>502.61</v>
      </c>
      <c r="AT185" s="52">
        <f>L178</f>
        <v>28.68</v>
      </c>
      <c r="AV185" t="s">
        <v>796</v>
      </c>
      <c r="AW185">
        <f>0</f>
        <v>0</v>
      </c>
      <c r="AZ185">
        <f>Source!X73</f>
        <v>547.23</v>
      </c>
      <c r="BA185">
        <f>Source!Y73</f>
        <v>318.77</v>
      </c>
      <c r="CD185">
        <v>1</v>
      </c>
    </row>
    <row r="187" spans="1:83" ht="15" x14ac:dyDescent="0.2">
      <c r="A187" s="57"/>
      <c r="B187" s="58"/>
      <c r="C187" s="77" t="s">
        <v>799</v>
      </c>
      <c r="D187" s="77"/>
      <c r="E187" s="77"/>
      <c r="F187" s="77"/>
      <c r="G187" s="77"/>
      <c r="H187" s="77"/>
      <c r="I187" s="46"/>
      <c r="J187" s="57"/>
      <c r="K187" s="59"/>
      <c r="L187" s="46">
        <f>L189+L190+L196+L200</f>
        <v>2601.7300000000005</v>
      </c>
    </row>
    <row r="188" spans="1:83" ht="14.25" x14ac:dyDescent="0.2">
      <c r="A188" s="55"/>
      <c r="B188" s="56"/>
      <c r="C188" s="76" t="s">
        <v>800</v>
      </c>
      <c r="D188" s="74"/>
      <c r="E188" s="74"/>
      <c r="F188" s="74"/>
      <c r="G188" s="74"/>
      <c r="H188" s="74"/>
      <c r="I188" s="42"/>
      <c r="J188" s="55"/>
      <c r="K188" s="40"/>
      <c r="L188" s="42"/>
    </row>
    <row r="189" spans="1:83" ht="14.25" x14ac:dyDescent="0.2">
      <c r="A189" s="55"/>
      <c r="B189" s="56"/>
      <c r="C189" s="74" t="s">
        <v>801</v>
      </c>
      <c r="D189" s="74"/>
      <c r="E189" s="74"/>
      <c r="F189" s="74"/>
      <c r="G189" s="74"/>
      <c r="H189" s="74"/>
      <c r="I189" s="42"/>
      <c r="J189" s="55"/>
      <c r="K189" s="40"/>
      <c r="L189" s="42">
        <f>SUM(AR119:AR185)</f>
        <v>2200.0100000000002</v>
      </c>
    </row>
    <row r="190" spans="1:83" ht="14.25" hidden="1" x14ac:dyDescent="0.2">
      <c r="A190" s="55"/>
      <c r="B190" s="56"/>
      <c r="C190" s="74" t="s">
        <v>802</v>
      </c>
      <c r="D190" s="74"/>
      <c r="E190" s="74"/>
      <c r="F190" s="74"/>
      <c r="G190" s="74"/>
      <c r="H190" s="74"/>
      <c r="I190" s="42"/>
      <c r="J190" s="55"/>
      <c r="K190" s="40"/>
      <c r="L190" s="42">
        <f>L192+L195+L194</f>
        <v>401.72</v>
      </c>
    </row>
    <row r="191" spans="1:83" ht="14.25" hidden="1" x14ac:dyDescent="0.2">
      <c r="A191" s="55"/>
      <c r="B191" s="56"/>
      <c r="C191" s="76" t="s">
        <v>803</v>
      </c>
      <c r="D191" s="74"/>
      <c r="E191" s="74"/>
      <c r="F191" s="74"/>
      <c r="G191" s="74"/>
      <c r="H191" s="74"/>
      <c r="I191" s="42"/>
      <c r="J191" s="55"/>
      <c r="K191" s="40"/>
      <c r="L191" s="42"/>
    </row>
    <row r="192" spans="1:83" ht="14.25" x14ac:dyDescent="0.2">
      <c r="A192" s="55"/>
      <c r="B192" s="56"/>
      <c r="C192" s="74" t="s">
        <v>802</v>
      </c>
      <c r="D192" s="74"/>
      <c r="E192" s="74"/>
      <c r="F192" s="74"/>
      <c r="G192" s="74"/>
      <c r="H192" s="74"/>
      <c r="I192" s="42"/>
      <c r="J192" s="55"/>
      <c r="K192" s="40"/>
      <c r="L192" s="42">
        <f>SUM(AO119:AO185)</f>
        <v>206.71000000000004</v>
      </c>
    </row>
    <row r="193" spans="1:12" ht="14.25" hidden="1" x14ac:dyDescent="0.2">
      <c r="A193" s="55"/>
      <c r="B193" s="56"/>
      <c r="C193" s="76" t="s">
        <v>804</v>
      </c>
      <c r="D193" s="74"/>
      <c r="E193" s="74"/>
      <c r="F193" s="74"/>
      <c r="G193" s="74"/>
      <c r="H193" s="74"/>
      <c r="I193" s="42"/>
      <c r="J193" s="55"/>
      <c r="K193" s="40"/>
      <c r="L193" s="42"/>
    </row>
    <row r="194" spans="1:12" ht="14.25" x14ac:dyDescent="0.2">
      <c r="A194" s="55"/>
      <c r="B194" s="56"/>
      <c r="C194" s="74" t="s">
        <v>824</v>
      </c>
      <c r="D194" s="74"/>
      <c r="E194" s="74"/>
      <c r="F194" s="74"/>
      <c r="G194" s="74"/>
      <c r="H194" s="74"/>
      <c r="I194" s="42"/>
      <c r="J194" s="55"/>
      <c r="K194" s="40"/>
      <c r="L194" s="42">
        <f>SUM(AT119:AT185)</f>
        <v>195.01000000000002</v>
      </c>
    </row>
    <row r="195" spans="1:12" ht="14.25" hidden="1" x14ac:dyDescent="0.2">
      <c r="A195" s="55"/>
      <c r="B195" s="56"/>
      <c r="C195" s="74" t="s">
        <v>805</v>
      </c>
      <c r="D195" s="74"/>
      <c r="E195" s="74"/>
      <c r="F195" s="74"/>
      <c r="G195" s="74"/>
      <c r="H195" s="74"/>
      <c r="I195" s="42"/>
      <c r="J195" s="55"/>
      <c r="K195" s="40"/>
      <c r="L195" s="42">
        <f>SUM(AV119:AV185)</f>
        <v>0</v>
      </c>
    </row>
    <row r="196" spans="1:12" ht="14.25" hidden="1" x14ac:dyDescent="0.2">
      <c r="A196" s="55"/>
      <c r="B196" s="56"/>
      <c r="C196" s="74" t="s">
        <v>806</v>
      </c>
      <c r="D196" s="74"/>
      <c r="E196" s="74"/>
      <c r="F196" s="74"/>
      <c r="G196" s="74"/>
      <c r="H196" s="74"/>
      <c r="I196" s="42"/>
      <c r="J196" s="55"/>
      <c r="K196" s="40"/>
      <c r="L196" s="42">
        <f>L198+L199</f>
        <v>0</v>
      </c>
    </row>
    <row r="197" spans="1:12" ht="14.25" hidden="1" x14ac:dyDescent="0.2">
      <c r="A197" s="55"/>
      <c r="B197" s="56"/>
      <c r="C197" s="76" t="s">
        <v>803</v>
      </c>
      <c r="D197" s="74"/>
      <c r="E197" s="74"/>
      <c r="F197" s="74"/>
      <c r="G197" s="74"/>
      <c r="H197" s="74"/>
      <c r="I197" s="42"/>
      <c r="J197" s="55"/>
      <c r="K197" s="40"/>
      <c r="L197" s="42"/>
    </row>
    <row r="198" spans="1:12" ht="14.25" hidden="1" x14ac:dyDescent="0.2">
      <c r="A198" s="55"/>
      <c r="B198" s="56"/>
      <c r="C198" s="74" t="s">
        <v>807</v>
      </c>
      <c r="D198" s="74"/>
      <c r="E198" s="74"/>
      <c r="F198" s="74"/>
      <c r="G198" s="74"/>
      <c r="H198" s="74"/>
      <c r="I198" s="42"/>
      <c r="J198" s="55"/>
      <c r="K198" s="40"/>
      <c r="L198" s="42">
        <f>SUM(AW119:AW185)-SUM(BK119:BK185)</f>
        <v>0</v>
      </c>
    </row>
    <row r="199" spans="1:12" ht="14.25" hidden="1" x14ac:dyDescent="0.2">
      <c r="A199" s="55"/>
      <c r="B199" s="56"/>
      <c r="C199" s="74" t="s">
        <v>808</v>
      </c>
      <c r="D199" s="74"/>
      <c r="E199" s="74"/>
      <c r="F199" s="74"/>
      <c r="G199" s="74"/>
      <c r="H199" s="74"/>
      <c r="I199" s="42"/>
      <c r="J199" s="55"/>
      <c r="K199" s="40"/>
      <c r="L199" s="42">
        <f>SUM(BC119:BC185)</f>
        <v>0</v>
      </c>
    </row>
    <row r="200" spans="1:12" ht="14.25" hidden="1" x14ac:dyDescent="0.2">
      <c r="A200" s="55"/>
      <c r="B200" s="56"/>
      <c r="C200" s="74" t="s">
        <v>809</v>
      </c>
      <c r="D200" s="74"/>
      <c r="E200" s="74"/>
      <c r="F200" s="74"/>
      <c r="G200" s="74"/>
      <c r="H200" s="74"/>
      <c r="I200" s="42"/>
      <c r="J200" s="55"/>
      <c r="K200" s="40"/>
      <c r="L200" s="42">
        <f>SUM(BB119:BB185)</f>
        <v>0</v>
      </c>
    </row>
    <row r="201" spans="1:12" ht="14.25" x14ac:dyDescent="0.2">
      <c r="A201" s="55"/>
      <c r="B201" s="56"/>
      <c r="C201" s="74" t="s">
        <v>810</v>
      </c>
      <c r="D201" s="74"/>
      <c r="E201" s="74"/>
      <c r="F201" s="74"/>
      <c r="G201" s="74"/>
      <c r="H201" s="74"/>
      <c r="I201" s="42"/>
      <c r="J201" s="55"/>
      <c r="K201" s="40"/>
      <c r="L201" s="42">
        <f>SUM(AR119:AR185)+SUM(AT119:AT185)+SUM(AV119:AV185)</f>
        <v>2395.0200000000004</v>
      </c>
    </row>
    <row r="202" spans="1:12" ht="14.25" x14ac:dyDescent="0.2">
      <c r="A202" s="55"/>
      <c r="B202" s="56"/>
      <c r="C202" s="74" t="s">
        <v>811</v>
      </c>
      <c r="D202" s="74"/>
      <c r="E202" s="74"/>
      <c r="F202" s="74"/>
      <c r="G202" s="74"/>
      <c r="H202" s="74"/>
      <c r="I202" s="42"/>
      <c r="J202" s="55"/>
      <c r="K202" s="40"/>
      <c r="L202" s="42">
        <f>SUM(AZ119:AZ185)</f>
        <v>2466.88</v>
      </c>
    </row>
    <row r="203" spans="1:12" ht="14.25" x14ac:dyDescent="0.2">
      <c r="A203" s="55"/>
      <c r="B203" s="56"/>
      <c r="C203" s="74" t="s">
        <v>812</v>
      </c>
      <c r="D203" s="74"/>
      <c r="E203" s="74"/>
      <c r="F203" s="74"/>
      <c r="G203" s="74"/>
      <c r="H203" s="74"/>
      <c r="I203" s="42"/>
      <c r="J203" s="55"/>
      <c r="K203" s="40"/>
      <c r="L203" s="42">
        <f>SUM(BA119:BA185)</f>
        <v>1437.01</v>
      </c>
    </row>
    <row r="204" spans="1:12" ht="14.25" hidden="1" x14ac:dyDescent="0.2">
      <c r="A204" s="55"/>
      <c r="B204" s="56"/>
      <c r="C204" s="74" t="s">
        <v>813</v>
      </c>
      <c r="D204" s="74"/>
      <c r="E204" s="74"/>
      <c r="F204" s="74"/>
      <c r="G204" s="74"/>
      <c r="H204" s="74"/>
      <c r="I204" s="42"/>
      <c r="J204" s="55"/>
      <c r="K204" s="40"/>
      <c r="L204" s="42">
        <f>L206+L207</f>
        <v>0</v>
      </c>
    </row>
    <row r="205" spans="1:12" ht="14.25" hidden="1" x14ac:dyDescent="0.2">
      <c r="A205" s="55"/>
      <c r="B205" s="56"/>
      <c r="C205" s="76" t="s">
        <v>800</v>
      </c>
      <c r="D205" s="74"/>
      <c r="E205" s="74"/>
      <c r="F205" s="74"/>
      <c r="G205" s="74"/>
      <c r="H205" s="74"/>
      <c r="I205" s="42"/>
      <c r="J205" s="55"/>
      <c r="K205" s="40"/>
      <c r="L205" s="42"/>
    </row>
    <row r="206" spans="1:12" ht="14.25" hidden="1" x14ac:dyDescent="0.2">
      <c r="A206" s="55"/>
      <c r="B206" s="56"/>
      <c r="C206" s="74" t="s">
        <v>814</v>
      </c>
      <c r="D206" s="74"/>
      <c r="E206" s="74"/>
      <c r="F206" s="74"/>
      <c r="G206" s="74"/>
      <c r="H206" s="74"/>
      <c r="I206" s="42"/>
      <c r="J206" s="55"/>
      <c r="K206" s="40"/>
      <c r="L206" s="42">
        <f>SUM(BK119:BK185)</f>
        <v>0</v>
      </c>
    </row>
    <row r="207" spans="1:12" ht="14.25" hidden="1" x14ac:dyDescent="0.2">
      <c r="A207" s="55"/>
      <c r="B207" s="56"/>
      <c r="C207" s="74" t="s">
        <v>815</v>
      </c>
      <c r="D207" s="74"/>
      <c r="E207" s="74"/>
      <c r="F207" s="74"/>
      <c r="G207" s="74"/>
      <c r="H207" s="74"/>
      <c r="I207" s="42"/>
      <c r="J207" s="55"/>
      <c r="K207" s="40"/>
      <c r="L207" s="42">
        <f>SUM(BD119:BD185)</f>
        <v>0</v>
      </c>
    </row>
    <row r="208" spans="1:12" ht="14.25" hidden="1" x14ac:dyDescent="0.2">
      <c r="A208" s="55"/>
      <c r="B208" s="56"/>
      <c r="C208" s="74" t="s">
        <v>816</v>
      </c>
      <c r="D208" s="74"/>
      <c r="E208" s="74"/>
      <c r="F208" s="74"/>
      <c r="G208" s="74"/>
      <c r="H208" s="74"/>
      <c r="I208" s="42"/>
      <c r="J208" s="55"/>
      <c r="K208" s="40"/>
      <c r="L208" s="42"/>
    </row>
    <row r="209" spans="1:12" ht="14.25" hidden="1" x14ac:dyDescent="0.2">
      <c r="A209" s="55"/>
      <c r="B209" s="56"/>
      <c r="C209" s="74" t="s">
        <v>817</v>
      </c>
      <c r="D209" s="74"/>
      <c r="E209" s="74"/>
      <c r="F209" s="74"/>
      <c r="G209" s="74"/>
      <c r="H209" s="74"/>
      <c r="I209" s="42"/>
      <c r="J209" s="55"/>
      <c r="K209" s="40"/>
      <c r="L209" s="42">
        <f>SUM(BO119:BO185)</f>
        <v>0</v>
      </c>
    </row>
    <row r="210" spans="1:12" ht="15" x14ac:dyDescent="0.2">
      <c r="A210" s="57"/>
      <c r="B210" s="58"/>
      <c r="C210" s="77" t="s">
        <v>818</v>
      </c>
      <c r="D210" s="77"/>
      <c r="E210" s="77"/>
      <c r="F210" s="77"/>
      <c r="G210" s="77"/>
      <c r="H210" s="77"/>
      <c r="I210" s="46"/>
      <c r="J210" s="57"/>
      <c r="K210" s="59"/>
      <c r="L210" s="46">
        <f>L187+L202+L203+L204+L208+L209</f>
        <v>6505.6200000000008</v>
      </c>
    </row>
    <row r="211" spans="1:12" ht="14.25" x14ac:dyDescent="0.2">
      <c r="A211" s="55"/>
      <c r="B211" s="56"/>
      <c r="C211" s="76" t="s">
        <v>819</v>
      </c>
      <c r="D211" s="74"/>
      <c r="E211" s="74"/>
      <c r="F211" s="74"/>
      <c r="G211" s="74"/>
      <c r="H211" s="74"/>
      <c r="I211" s="42"/>
      <c r="J211" s="55"/>
      <c r="K211" s="40"/>
      <c r="L211" s="42"/>
    </row>
    <row r="212" spans="1:12" ht="14.25" hidden="1" x14ac:dyDescent="0.2">
      <c r="A212" s="55"/>
      <c r="B212" s="56"/>
      <c r="C212" s="74" t="s">
        <v>820</v>
      </c>
      <c r="D212" s="74"/>
      <c r="E212" s="74"/>
      <c r="F212" s="74"/>
      <c r="G212" s="74"/>
      <c r="H212" s="74"/>
      <c r="I212" s="42"/>
      <c r="J212" s="55"/>
      <c r="K212" s="40"/>
      <c r="L212" s="42">
        <f>SUM(AX119:AX185)</f>
        <v>0</v>
      </c>
    </row>
    <row r="213" spans="1:12" ht="14.25" hidden="1" x14ac:dyDescent="0.2">
      <c r="A213" s="55"/>
      <c r="B213" s="56"/>
      <c r="C213" s="74" t="s">
        <v>821</v>
      </c>
      <c r="D213" s="74"/>
      <c r="E213" s="74"/>
      <c r="F213" s="74"/>
      <c r="G213" s="74"/>
      <c r="H213" s="74"/>
      <c r="I213" s="42"/>
      <c r="J213" s="55"/>
      <c r="K213" s="40"/>
      <c r="L213" s="42">
        <f>SUM(AY119:AY185)</f>
        <v>0</v>
      </c>
    </row>
    <row r="214" spans="1:12" ht="14.25" x14ac:dyDescent="0.2">
      <c r="A214" s="55"/>
      <c r="B214" s="56"/>
      <c r="C214" s="74" t="s">
        <v>822</v>
      </c>
      <c r="D214" s="74"/>
      <c r="E214" s="74"/>
      <c r="F214" s="75"/>
      <c r="G214" s="45">
        <f>Source!F97</f>
        <v>5.0759999999999996</v>
      </c>
      <c r="H214" s="55"/>
      <c r="I214" s="55"/>
      <c r="J214" s="55"/>
      <c r="K214" s="55"/>
      <c r="L214" s="55"/>
    </row>
    <row r="215" spans="1:12" ht="14.25" x14ac:dyDescent="0.2">
      <c r="A215" s="55"/>
      <c r="B215" s="56"/>
      <c r="C215" s="74" t="s">
        <v>823</v>
      </c>
      <c r="D215" s="74"/>
      <c r="E215" s="74"/>
      <c r="F215" s="75"/>
      <c r="G215" s="45">
        <f>Source!F98</f>
        <v>0.40799999999999997</v>
      </c>
      <c r="H215" s="55"/>
      <c r="I215" s="55"/>
      <c r="J215" s="55"/>
      <c r="K215" s="55"/>
      <c r="L215" s="55"/>
    </row>
    <row r="218" spans="1:12" ht="16.5" x14ac:dyDescent="0.2">
      <c r="A218" s="79" t="s">
        <v>832</v>
      </c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</row>
    <row r="219" spans="1:12" ht="135" x14ac:dyDescent="0.2">
      <c r="A219" s="36" t="s">
        <v>122</v>
      </c>
      <c r="B219" s="38" t="s">
        <v>833</v>
      </c>
      <c r="C219" s="38" t="s">
        <v>834</v>
      </c>
      <c r="D219" s="39" t="str">
        <f>Source!H109</f>
        <v>100 м</v>
      </c>
      <c r="E219" s="40">
        <f>Source!K109</f>
        <v>0.06</v>
      </c>
      <c r="F219" s="40"/>
      <c r="G219" s="40">
        <f>Source!I109</f>
        <v>0.06</v>
      </c>
      <c r="H219" s="42"/>
      <c r="I219" s="41"/>
      <c r="J219" s="42"/>
      <c r="K219" s="41"/>
      <c r="L219" s="42"/>
    </row>
    <row r="220" spans="1:12" ht="63.75" x14ac:dyDescent="0.2">
      <c r="B220" s="43" t="str">
        <f>Source!EO109</f>
        <v>Поправка: 571/пр_2022_т.3_п.4</v>
      </c>
      <c r="C220" s="43" t="str">
        <f>Source!CN109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21" spans="1:12" x14ac:dyDescent="0.2">
      <c r="C221" s="44" t="str">
        <f>"Объем: "&amp;Source!I109&amp;"=6/"&amp;"100"</f>
        <v>Объем: 0,06=6/100</v>
      </c>
    </row>
    <row r="222" spans="1:12" ht="15" x14ac:dyDescent="0.2">
      <c r="A222" s="37"/>
      <c r="B222" s="40">
        <v>1</v>
      </c>
      <c r="C222" s="37" t="s">
        <v>785</v>
      </c>
      <c r="D222" s="39" t="s">
        <v>591</v>
      </c>
      <c r="E222" s="45"/>
      <c r="F222" s="40"/>
      <c r="G222" s="45">
        <f>Source!U109</f>
        <v>0.16703999999999999</v>
      </c>
      <c r="H222" s="40"/>
      <c r="I222" s="40"/>
      <c r="J222" s="40"/>
      <c r="K222" s="40"/>
      <c r="L222" s="46">
        <f>SUM(L223:L223)-SUMIF(CE223:CE223, 1, L223:L223)</f>
        <v>78.05</v>
      </c>
    </row>
    <row r="223" spans="1:12" ht="28.5" x14ac:dyDescent="0.2">
      <c r="A223" s="38"/>
      <c r="B223" s="38" t="s">
        <v>615</v>
      </c>
      <c r="C223" s="38" t="s">
        <v>616</v>
      </c>
      <c r="D223" s="39" t="s">
        <v>591</v>
      </c>
      <c r="E223" s="40">
        <v>9.2799999999999994</v>
      </c>
      <c r="F223" s="40">
        <f>ROUND(0.3,7)</f>
        <v>0.3</v>
      </c>
      <c r="G223" s="40">
        <f>SmtRes!CX35</f>
        <v>0.16703999999999999</v>
      </c>
      <c r="H223" s="42"/>
      <c r="I223" s="41"/>
      <c r="J223" s="42">
        <f>SmtRes!CZ35</f>
        <v>467.28</v>
      </c>
      <c r="K223" s="41"/>
      <c r="L223" s="42">
        <f>SmtRes!DI35</f>
        <v>78.05</v>
      </c>
    </row>
    <row r="224" spans="1:12" ht="15" x14ac:dyDescent="0.2">
      <c r="A224" s="37"/>
      <c r="B224" s="40">
        <v>2</v>
      </c>
      <c r="C224" s="37" t="s">
        <v>786</v>
      </c>
      <c r="D224" s="39"/>
      <c r="E224" s="45"/>
      <c r="F224" s="40"/>
      <c r="G224" s="45"/>
      <c r="H224" s="40"/>
      <c r="I224" s="40"/>
      <c r="J224" s="40"/>
      <c r="K224" s="40"/>
      <c r="L224" s="46">
        <f>SUM(L225:L231)-SUMIF(CE225:CE231, 1, L225:L231)</f>
        <v>7.8100000000000023</v>
      </c>
    </row>
    <row r="225" spans="1:83" ht="15" x14ac:dyDescent="0.2">
      <c r="A225" s="37"/>
      <c r="B225" s="40"/>
      <c r="C225" s="37" t="s">
        <v>789</v>
      </c>
      <c r="D225" s="39" t="s">
        <v>591</v>
      </c>
      <c r="E225" s="45"/>
      <c r="F225" s="40"/>
      <c r="G225" s="45">
        <f>Source!V109</f>
        <v>7.1999999999999998E-3</v>
      </c>
      <c r="H225" s="40"/>
      <c r="I225" s="40"/>
      <c r="J225" s="40"/>
      <c r="K225" s="40"/>
      <c r="L225" s="46">
        <f>SUMIF(CE226:CE231, 1, L226:L231)</f>
        <v>4.03</v>
      </c>
      <c r="CE225">
        <v>1</v>
      </c>
    </row>
    <row r="226" spans="1:83" ht="28.5" x14ac:dyDescent="0.2">
      <c r="A226" s="38"/>
      <c r="B226" s="38" t="s">
        <v>593</v>
      </c>
      <c r="C226" s="38" t="s">
        <v>595</v>
      </c>
      <c r="D226" s="39" t="s">
        <v>372</v>
      </c>
      <c r="E226" s="40">
        <v>0.2</v>
      </c>
      <c r="F226" s="40">
        <f t="shared" ref="F226:F231" si="1">ROUND(0.3,7)</f>
        <v>0.3</v>
      </c>
      <c r="G226" s="40">
        <f>SmtRes!CX37</f>
        <v>3.5999999999999999E-3</v>
      </c>
      <c r="H226" s="42"/>
      <c r="I226" s="41"/>
      <c r="J226" s="42">
        <f>SmtRes!CZ37</f>
        <v>1472.33</v>
      </c>
      <c r="K226" s="41"/>
      <c r="L226" s="42">
        <f>SmtRes!DG37</f>
        <v>5.3</v>
      </c>
    </row>
    <row r="227" spans="1:83" ht="28.5" x14ac:dyDescent="0.2">
      <c r="A227" s="38"/>
      <c r="B227" s="38" t="s">
        <v>596</v>
      </c>
      <c r="C227" s="38" t="s">
        <v>787</v>
      </c>
      <c r="D227" s="39" t="s">
        <v>591</v>
      </c>
      <c r="E227" s="40">
        <f>SmtRes!DO37*SmtRes!AT37</f>
        <v>0.2</v>
      </c>
      <c r="F227" s="40">
        <f t="shared" si="1"/>
        <v>0.3</v>
      </c>
      <c r="G227" s="40">
        <f>SmtRes!DO37*SmtRes!CX37</f>
        <v>3.5999999999999999E-3</v>
      </c>
      <c r="H227" s="42"/>
      <c r="I227" s="41"/>
      <c r="J227" s="42">
        <f>ROUND(SmtRes!AG37/SmtRes!DO37, 2)</f>
        <v>642.05999999999995</v>
      </c>
      <c r="K227" s="41"/>
      <c r="L227" s="42">
        <f>SmtRes!DH37</f>
        <v>2.31</v>
      </c>
      <c r="CE227">
        <v>1</v>
      </c>
    </row>
    <row r="228" spans="1:83" ht="28.5" x14ac:dyDescent="0.2">
      <c r="A228" s="38"/>
      <c r="B228" s="38" t="s">
        <v>617</v>
      </c>
      <c r="C228" s="38" t="s">
        <v>619</v>
      </c>
      <c r="D228" s="39" t="s">
        <v>372</v>
      </c>
      <c r="E228" s="40">
        <v>2.2000000000000002</v>
      </c>
      <c r="F228" s="40">
        <f t="shared" si="1"/>
        <v>0.3</v>
      </c>
      <c r="G228" s="40">
        <f>SmtRes!CX38</f>
        <v>3.9600000000000003E-2</v>
      </c>
      <c r="H228" s="42">
        <f>SmtRes!CZ38</f>
        <v>1.75</v>
      </c>
      <c r="I228" s="41">
        <f>SmtRes!AJ38</f>
        <v>1.34</v>
      </c>
      <c r="J228" s="42">
        <f>ROUND(H228*I228, 2)</f>
        <v>2.35</v>
      </c>
      <c r="K228" s="41"/>
      <c r="L228" s="42">
        <f>SmtRes!DG38</f>
        <v>0.09</v>
      </c>
    </row>
    <row r="229" spans="1:83" ht="28.5" x14ac:dyDescent="0.2">
      <c r="A229" s="38"/>
      <c r="B229" s="38" t="s">
        <v>620</v>
      </c>
      <c r="C229" s="38" t="s">
        <v>622</v>
      </c>
      <c r="D229" s="39" t="s">
        <v>372</v>
      </c>
      <c r="E229" s="40">
        <v>2.2000000000000002</v>
      </c>
      <c r="F229" s="40">
        <f t="shared" si="1"/>
        <v>0.3</v>
      </c>
      <c r="G229" s="40">
        <f>SmtRes!CX39</f>
        <v>3.9600000000000003E-2</v>
      </c>
      <c r="H229" s="42">
        <f>SmtRes!CZ39</f>
        <v>8.84</v>
      </c>
      <c r="I229" s="41">
        <f>SmtRes!AJ39</f>
        <v>1.3</v>
      </c>
      <c r="J229" s="42">
        <f>ROUND(H229*I229, 2)</f>
        <v>11.49</v>
      </c>
      <c r="K229" s="41"/>
      <c r="L229" s="42">
        <f>SmtRes!DG39</f>
        <v>0.46</v>
      </c>
    </row>
    <row r="230" spans="1:83" ht="28.5" x14ac:dyDescent="0.2">
      <c r="A230" s="38"/>
      <c r="B230" s="38" t="s">
        <v>604</v>
      </c>
      <c r="C230" s="38" t="s">
        <v>606</v>
      </c>
      <c r="D230" s="39" t="s">
        <v>372</v>
      </c>
      <c r="E230" s="40">
        <v>0.2</v>
      </c>
      <c r="F230" s="40">
        <f t="shared" si="1"/>
        <v>0.3</v>
      </c>
      <c r="G230" s="40">
        <f>SmtRes!CX40</f>
        <v>3.5999999999999999E-3</v>
      </c>
      <c r="H230" s="42"/>
      <c r="I230" s="41"/>
      <c r="J230" s="42">
        <f>SmtRes!CZ40</f>
        <v>544.70000000000005</v>
      </c>
      <c r="K230" s="41"/>
      <c r="L230" s="42">
        <f>SmtRes!DG40</f>
        <v>1.96</v>
      </c>
    </row>
    <row r="231" spans="1:83" ht="28.5" x14ac:dyDescent="0.2">
      <c r="A231" s="38"/>
      <c r="B231" s="38" t="s">
        <v>603</v>
      </c>
      <c r="C231" s="38" t="s">
        <v>788</v>
      </c>
      <c r="D231" s="39" t="s">
        <v>591</v>
      </c>
      <c r="E231" s="40">
        <f>SmtRes!DO40*SmtRes!AT40</f>
        <v>0.2</v>
      </c>
      <c r="F231" s="40">
        <f t="shared" si="1"/>
        <v>0.3</v>
      </c>
      <c r="G231" s="40">
        <f>SmtRes!DO40*SmtRes!CX40</f>
        <v>3.5999999999999999E-3</v>
      </c>
      <c r="H231" s="42"/>
      <c r="I231" s="41"/>
      <c r="J231" s="42">
        <f>ROUND(SmtRes!AG40/SmtRes!DO40, 2)</f>
        <v>477.98</v>
      </c>
      <c r="K231" s="41"/>
      <c r="L231" s="42">
        <f>SmtRes!DH40</f>
        <v>1.72</v>
      </c>
      <c r="CE231">
        <v>1</v>
      </c>
    </row>
    <row r="232" spans="1:83" ht="15" x14ac:dyDescent="0.2">
      <c r="A232" s="37"/>
      <c r="B232" s="40">
        <v>4</v>
      </c>
      <c r="C232" s="37" t="s">
        <v>835</v>
      </c>
      <c r="D232" s="39"/>
      <c r="E232" s="45"/>
      <c r="F232" s="40"/>
      <c r="G232" s="45"/>
      <c r="H232" s="40"/>
      <c r="I232" s="40"/>
      <c r="J232" s="40"/>
      <c r="K232" s="40"/>
      <c r="L232" s="46">
        <f>SUM(L233:L236)-SUMIF(CE233:CE236, 1, L233:L236)</f>
        <v>0</v>
      </c>
    </row>
    <row r="233" spans="1:83" ht="57" x14ac:dyDescent="0.2">
      <c r="A233" s="38"/>
      <c r="B233" s="38" t="s">
        <v>623</v>
      </c>
      <c r="C233" s="38" t="s">
        <v>625</v>
      </c>
      <c r="D233" s="39" t="s">
        <v>626</v>
      </c>
      <c r="E233" s="40">
        <v>0.245</v>
      </c>
      <c r="F233" s="40">
        <f>ROUND(0,7)</f>
        <v>0</v>
      </c>
      <c r="G233" s="40">
        <f>SmtRes!CX41</f>
        <v>0</v>
      </c>
      <c r="H233" s="42">
        <f>SmtRes!CZ41</f>
        <v>37.71</v>
      </c>
      <c r="I233" s="41">
        <f>SmtRes!AI41</f>
        <v>1.45</v>
      </c>
      <c r="J233" s="42">
        <f>ROUND(H233*I233, 2)</f>
        <v>54.68</v>
      </c>
      <c r="K233" s="41"/>
      <c r="L233" s="42">
        <f>SmtRes!DF41</f>
        <v>0</v>
      </c>
    </row>
    <row r="234" spans="1:83" ht="57" x14ac:dyDescent="0.2">
      <c r="A234" s="38"/>
      <c r="B234" s="38" t="s">
        <v>627</v>
      </c>
      <c r="C234" s="38" t="s">
        <v>629</v>
      </c>
      <c r="D234" s="39" t="s">
        <v>165</v>
      </c>
      <c r="E234" s="40">
        <v>1.1E-4</v>
      </c>
      <c r="F234" s="40">
        <f>ROUND(0,7)</f>
        <v>0</v>
      </c>
      <c r="G234" s="40">
        <f>SmtRes!CX42</f>
        <v>0</v>
      </c>
      <c r="H234" s="42">
        <f>SmtRes!CZ42</f>
        <v>99190.96</v>
      </c>
      <c r="I234" s="41">
        <f>SmtRes!AI42</f>
        <v>1.1200000000000001</v>
      </c>
      <c r="J234" s="42">
        <f>ROUND(H234*I234, 2)</f>
        <v>111093.88</v>
      </c>
      <c r="K234" s="41"/>
      <c r="L234" s="42">
        <f>SmtRes!DF42</f>
        <v>0</v>
      </c>
    </row>
    <row r="235" spans="1:83" ht="28.5" x14ac:dyDescent="0.2">
      <c r="A235" s="38"/>
      <c r="B235" s="38" t="s">
        <v>630</v>
      </c>
      <c r="C235" s="38" t="s">
        <v>632</v>
      </c>
      <c r="D235" s="39" t="s">
        <v>157</v>
      </c>
      <c r="E235" s="40">
        <v>0.26</v>
      </c>
      <c r="F235" s="40">
        <f>ROUND(0,7)</f>
        <v>0</v>
      </c>
      <c r="G235" s="40">
        <f>SmtRes!CX43</f>
        <v>0</v>
      </c>
      <c r="H235" s="42">
        <f>SmtRes!CZ43</f>
        <v>931.11</v>
      </c>
      <c r="I235" s="41">
        <f>SmtRes!AI43</f>
        <v>1.61</v>
      </c>
      <c r="J235" s="42">
        <f>ROUND(H235*I235, 2)</f>
        <v>1499.09</v>
      </c>
      <c r="K235" s="41"/>
      <c r="L235" s="42">
        <f>SmtRes!DF43</f>
        <v>0</v>
      </c>
    </row>
    <row r="236" spans="1:83" ht="14.25" x14ac:dyDescent="0.2">
      <c r="A236" s="38"/>
      <c r="B236" s="38" t="s">
        <v>633</v>
      </c>
      <c r="C236" s="47" t="s">
        <v>635</v>
      </c>
      <c r="D236" s="48" t="s">
        <v>165</v>
      </c>
      <c r="E236" s="49">
        <v>7.2000000000000005E-4</v>
      </c>
      <c r="F236" s="49">
        <f>ROUND(0,7)</f>
        <v>0</v>
      </c>
      <c r="G236" s="49">
        <f>SmtRes!CX44</f>
        <v>0</v>
      </c>
      <c r="H236" s="50">
        <f>SmtRes!CZ44</f>
        <v>82698.14</v>
      </c>
      <c r="I236" s="51">
        <f>SmtRes!AI44</f>
        <v>1.02</v>
      </c>
      <c r="J236" s="50">
        <f>ROUND(H236*I236, 2)</f>
        <v>84352.1</v>
      </c>
      <c r="K236" s="51"/>
      <c r="L236" s="50">
        <f>SmtRes!DF44</f>
        <v>0</v>
      </c>
    </row>
    <row r="237" spans="1:83" ht="15" x14ac:dyDescent="0.2">
      <c r="A237" s="38"/>
      <c r="B237" s="38"/>
      <c r="C237" s="54" t="s">
        <v>790</v>
      </c>
      <c r="D237" s="39"/>
      <c r="E237" s="40"/>
      <c r="F237" s="40"/>
      <c r="G237" s="40"/>
      <c r="H237" s="42"/>
      <c r="I237" s="41"/>
      <c r="J237" s="42"/>
      <c r="K237" s="41"/>
      <c r="L237" s="42">
        <f>L222+L224+L225+L232</f>
        <v>89.89</v>
      </c>
    </row>
    <row r="238" spans="1:83" ht="57" x14ac:dyDescent="0.2">
      <c r="A238" s="36" t="s">
        <v>836</v>
      </c>
      <c r="B238" s="38" t="str">
        <f>Source!F110</f>
        <v>421/пр_2020_п.75_пп.а</v>
      </c>
      <c r="C238" s="38" t="str">
        <f>Source!G110</f>
        <v>Сметная стоимость вспомогательных ненормируемых материальных ресурсов, не учтенная в сметной норме, 2%</v>
      </c>
      <c r="D238" s="39" t="str">
        <f>Source!H110</f>
        <v>%</v>
      </c>
      <c r="E238" s="40">
        <f>SmtRes!AT45</f>
        <v>2</v>
      </c>
      <c r="F238" s="40"/>
      <c r="G238" s="40">
        <f>Source!I110</f>
        <v>2</v>
      </c>
      <c r="H238" s="42"/>
      <c r="I238" s="41"/>
      <c r="J238" s="42"/>
      <c r="K238" s="41"/>
      <c r="L238" s="42">
        <f>Source!P110</f>
        <v>5.2</v>
      </c>
      <c r="AD238">
        <f>ROUND((Source!AT110/100)*((ROUND(0*Source!I110, 2)+ROUND(0*Source!I110, 2))), 2)</f>
        <v>0</v>
      </c>
      <c r="AE238">
        <f>ROUND((Source!AU110/100)*((ROUND(0*Source!I110, 2)+ROUND(0*Source!I110, 2))), 2)</f>
        <v>0</v>
      </c>
      <c r="AN238">
        <f>L238</f>
        <v>5.2</v>
      </c>
      <c r="AW238">
        <f>L238</f>
        <v>5.2</v>
      </c>
      <c r="AZ238">
        <f>Source!X110</f>
        <v>0</v>
      </c>
      <c r="BA238">
        <f>Source!Y110</f>
        <v>0</v>
      </c>
      <c r="CD238">
        <v>2</v>
      </c>
    </row>
    <row r="239" spans="1:83" ht="14.25" x14ac:dyDescent="0.2">
      <c r="A239" s="38"/>
      <c r="B239" s="38"/>
      <c r="C239" s="38" t="s">
        <v>791</v>
      </c>
      <c r="D239" s="39"/>
      <c r="E239" s="40"/>
      <c r="F239" s="40"/>
      <c r="G239" s="40"/>
      <c r="H239" s="42"/>
      <c r="I239" s="41"/>
      <c r="J239" s="42"/>
      <c r="K239" s="41"/>
      <c r="L239" s="42">
        <f>SUM(AR219:AR242)+SUM(AS219:AS242)+SUM(AT219:AT242)+SUM(AU219:AU242)+SUM(AV219:AV242)</f>
        <v>82.08</v>
      </c>
    </row>
    <row r="240" spans="1:83" ht="28.5" x14ac:dyDescent="0.2">
      <c r="A240" s="38"/>
      <c r="B240" s="38" t="s">
        <v>133</v>
      </c>
      <c r="C240" s="38" t="s">
        <v>837</v>
      </c>
      <c r="D240" s="39" t="s">
        <v>138</v>
      </c>
      <c r="E240" s="40">
        <f>Source!BZ109</f>
        <v>97</v>
      </c>
      <c r="F240" s="40"/>
      <c r="G240" s="40">
        <f>Source!AT109</f>
        <v>97</v>
      </c>
      <c r="H240" s="42"/>
      <c r="I240" s="41"/>
      <c r="J240" s="42"/>
      <c r="K240" s="41"/>
      <c r="L240" s="42">
        <f>SUM(AZ219:AZ242)</f>
        <v>79.62</v>
      </c>
    </row>
    <row r="241" spans="1:83" ht="28.5" x14ac:dyDescent="0.2">
      <c r="A241" s="47"/>
      <c r="B241" s="47" t="s">
        <v>134</v>
      </c>
      <c r="C241" s="47" t="s">
        <v>838</v>
      </c>
      <c r="D241" s="48" t="s">
        <v>138</v>
      </c>
      <c r="E241" s="49">
        <f>Source!CA109</f>
        <v>51</v>
      </c>
      <c r="F241" s="49"/>
      <c r="G241" s="49">
        <f>Source!AU109</f>
        <v>51</v>
      </c>
      <c r="H241" s="50"/>
      <c r="I241" s="51"/>
      <c r="J241" s="50"/>
      <c r="K241" s="51"/>
      <c r="L241" s="50">
        <f>SUM(BA219:BA242)</f>
        <v>41.86</v>
      </c>
    </row>
    <row r="242" spans="1:83" ht="15" x14ac:dyDescent="0.2">
      <c r="C242" s="80" t="s">
        <v>795</v>
      </c>
      <c r="D242" s="80"/>
      <c r="E242" s="80"/>
      <c r="F242" s="80"/>
      <c r="G242" s="80"/>
      <c r="H242" s="80"/>
      <c r="I242" s="81">
        <f>K242/E219</f>
        <v>3609.5000000000005</v>
      </c>
      <c r="J242" s="81"/>
      <c r="K242" s="81">
        <f>L222+L224+L232+L240+L241+L225+SUM(L238:L238)</f>
        <v>216.57000000000002</v>
      </c>
      <c r="L242" s="81"/>
      <c r="AD242">
        <f>ROUND((Source!AT109/100)*((ROUND(SUMIF(SmtRes!AQ35:'SmtRes'!AQ45,"=1",SmtRes!AD35:'SmtRes'!AD45)*Source!I109, 2)+ROUND(SUMIF(SmtRes!AQ35:'SmtRes'!AQ45,"=1",SmtRes!AC35:'SmtRes'!AC45)*Source!I109, 2))), 2)</f>
        <v>92.38</v>
      </c>
      <c r="AE242">
        <f>ROUND((Source!AU109/100)*((ROUND(SUMIF(SmtRes!AQ35:'SmtRes'!AQ45,"=1",SmtRes!AD35:'SmtRes'!AD45)*Source!I109, 2)+ROUND(SUMIF(SmtRes!AQ35:'SmtRes'!AQ45,"=1",SmtRes!AC35:'SmtRes'!AC45)*Source!I109, 2))), 2)</f>
        <v>48.57</v>
      </c>
      <c r="AN242" s="52">
        <f>L222+L224+L232+L240+L241+L225</f>
        <v>211.37000000000003</v>
      </c>
      <c r="AO242" s="52">
        <f>L224</f>
        <v>7.8100000000000023</v>
      </c>
      <c r="AQ242" t="s">
        <v>796</v>
      </c>
      <c r="AR242" s="52">
        <f>L222</f>
        <v>78.05</v>
      </c>
      <c r="AT242" s="52">
        <f>L225</f>
        <v>4.03</v>
      </c>
      <c r="AV242" t="s">
        <v>796</v>
      </c>
      <c r="AW242" s="52">
        <f>L232</f>
        <v>0</v>
      </c>
      <c r="AZ242">
        <f>Source!X109</f>
        <v>79.62</v>
      </c>
      <c r="BA242">
        <f>Source!Y109</f>
        <v>41.86</v>
      </c>
      <c r="CD242">
        <v>2</v>
      </c>
    </row>
    <row r="243" spans="1:83" ht="120.75" x14ac:dyDescent="0.2">
      <c r="A243" s="36" t="s">
        <v>139</v>
      </c>
      <c r="B243" s="38" t="s">
        <v>839</v>
      </c>
      <c r="C243" s="38" t="s">
        <v>840</v>
      </c>
      <c r="D243" s="39" t="str">
        <f>Source!H111</f>
        <v>100 м</v>
      </c>
      <c r="E243" s="40">
        <f>Source!K111</f>
        <v>0.06</v>
      </c>
      <c r="F243" s="40"/>
      <c r="G243" s="40">
        <f>Source!I111</f>
        <v>0.06</v>
      </c>
      <c r="H243" s="42"/>
      <c r="I243" s="41"/>
      <c r="J243" s="42"/>
      <c r="K243" s="41"/>
      <c r="L243" s="42"/>
    </row>
    <row r="244" spans="1:83" ht="165.75" x14ac:dyDescent="0.2">
      <c r="B244" s="43" t="str">
        <f>Source!EO111</f>
        <v>Поправка: 421/пр_2020_прил.10_т.5_п.4_гр.4</v>
      </c>
      <c r="C244" s="43" t="str">
        <f>Source!CN111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5" spans="1:83" x14ac:dyDescent="0.2">
      <c r="C245" s="44" t="str">
        <f>"Объем: "&amp;Source!I111&amp;"=6/"&amp;"100"</f>
        <v>Объем: 0,06=6/100</v>
      </c>
    </row>
    <row r="246" spans="1:83" ht="15" x14ac:dyDescent="0.2">
      <c r="A246" s="37"/>
      <c r="B246" s="40">
        <v>1</v>
      </c>
      <c r="C246" s="37" t="s">
        <v>785</v>
      </c>
      <c r="D246" s="39" t="s">
        <v>591</v>
      </c>
      <c r="E246" s="45"/>
      <c r="F246" s="40"/>
      <c r="G246" s="45">
        <f>Source!U111</f>
        <v>0.88704000000000005</v>
      </c>
      <c r="H246" s="40"/>
      <c r="I246" s="40"/>
      <c r="J246" s="40"/>
      <c r="K246" s="40"/>
      <c r="L246" s="46">
        <f>SUM(L247:L247)-SUMIF(CE247:CE247, 1, L247:L247)</f>
        <v>414.5</v>
      </c>
    </row>
    <row r="247" spans="1:83" ht="28.5" x14ac:dyDescent="0.2">
      <c r="A247" s="38"/>
      <c r="B247" s="38" t="s">
        <v>615</v>
      </c>
      <c r="C247" s="38" t="s">
        <v>616</v>
      </c>
      <c r="D247" s="39" t="s">
        <v>591</v>
      </c>
      <c r="E247" s="40">
        <v>12.32</v>
      </c>
      <c r="F247" s="40">
        <f>ROUND(1.2,7)</f>
        <v>1.2</v>
      </c>
      <c r="G247" s="40">
        <f>SmtRes!CX46</f>
        <v>0.88704000000000005</v>
      </c>
      <c r="H247" s="42"/>
      <c r="I247" s="41"/>
      <c r="J247" s="42">
        <f>SmtRes!CZ46</f>
        <v>467.28</v>
      </c>
      <c r="K247" s="41"/>
      <c r="L247" s="42">
        <f>SmtRes!DI46</f>
        <v>414.5</v>
      </c>
    </row>
    <row r="248" spans="1:83" ht="15" x14ac:dyDescent="0.2">
      <c r="A248" s="37"/>
      <c r="B248" s="40">
        <v>2</v>
      </c>
      <c r="C248" s="37" t="s">
        <v>786</v>
      </c>
      <c r="D248" s="39"/>
      <c r="E248" s="45"/>
      <c r="F248" s="40"/>
      <c r="G248" s="45"/>
      <c r="H248" s="40"/>
      <c r="I248" s="40"/>
      <c r="J248" s="40"/>
      <c r="K248" s="40"/>
      <c r="L248" s="46">
        <f>SUM(L249:L255)-SUMIF(CE249:CE255, 1, L249:L255)</f>
        <v>31.910000000000004</v>
      </c>
    </row>
    <row r="249" spans="1:83" ht="15" x14ac:dyDescent="0.2">
      <c r="A249" s="37"/>
      <c r="B249" s="40"/>
      <c r="C249" s="37" t="s">
        <v>789</v>
      </c>
      <c r="D249" s="39" t="s">
        <v>591</v>
      </c>
      <c r="E249" s="45"/>
      <c r="F249" s="40"/>
      <c r="G249" s="45">
        <f>Source!V111</f>
        <v>2.8799999999999999E-2</v>
      </c>
      <c r="H249" s="40"/>
      <c r="I249" s="40"/>
      <c r="J249" s="40"/>
      <c r="K249" s="40"/>
      <c r="L249" s="46">
        <f>SUMIF(CE250:CE255, 1, L250:L255)</f>
        <v>16.13</v>
      </c>
      <c r="CE249">
        <v>1</v>
      </c>
    </row>
    <row r="250" spans="1:83" ht="28.5" x14ac:dyDescent="0.2">
      <c r="A250" s="38"/>
      <c r="B250" s="38" t="s">
        <v>593</v>
      </c>
      <c r="C250" s="38" t="s">
        <v>595</v>
      </c>
      <c r="D250" s="39" t="s">
        <v>372</v>
      </c>
      <c r="E250" s="40">
        <v>0.2</v>
      </c>
      <c r="F250" s="40">
        <f t="shared" ref="F250:F255" si="2">ROUND(1.2,7)</f>
        <v>1.2</v>
      </c>
      <c r="G250" s="40">
        <f>SmtRes!CX48</f>
        <v>1.44E-2</v>
      </c>
      <c r="H250" s="42"/>
      <c r="I250" s="41"/>
      <c r="J250" s="42">
        <f>SmtRes!CZ48</f>
        <v>1472.33</v>
      </c>
      <c r="K250" s="41"/>
      <c r="L250" s="42">
        <f>SmtRes!DG48</f>
        <v>21.2</v>
      </c>
    </row>
    <row r="251" spans="1:83" ht="28.5" x14ac:dyDescent="0.2">
      <c r="A251" s="38"/>
      <c r="B251" s="38" t="s">
        <v>596</v>
      </c>
      <c r="C251" s="38" t="s">
        <v>787</v>
      </c>
      <c r="D251" s="39" t="s">
        <v>591</v>
      </c>
      <c r="E251" s="40">
        <f>SmtRes!DO48*SmtRes!AT48</f>
        <v>0.2</v>
      </c>
      <c r="F251" s="40">
        <f t="shared" si="2"/>
        <v>1.2</v>
      </c>
      <c r="G251" s="40">
        <f>SmtRes!DO48*SmtRes!CX48</f>
        <v>1.44E-2</v>
      </c>
      <c r="H251" s="42"/>
      <c r="I251" s="41"/>
      <c r="J251" s="42">
        <f>ROUND(SmtRes!AG48/SmtRes!DO48, 2)</f>
        <v>642.05999999999995</v>
      </c>
      <c r="K251" s="41"/>
      <c r="L251" s="42">
        <f>SmtRes!DH48</f>
        <v>9.25</v>
      </c>
      <c r="CE251">
        <v>1</v>
      </c>
    </row>
    <row r="252" spans="1:83" ht="28.5" x14ac:dyDescent="0.2">
      <c r="A252" s="38"/>
      <c r="B252" s="38" t="s">
        <v>617</v>
      </c>
      <c r="C252" s="38" t="s">
        <v>619</v>
      </c>
      <c r="D252" s="39" t="s">
        <v>372</v>
      </c>
      <c r="E252" s="40">
        <v>2.88</v>
      </c>
      <c r="F252" s="40">
        <f t="shared" si="2"/>
        <v>1.2</v>
      </c>
      <c r="G252" s="40">
        <f>SmtRes!CX49</f>
        <v>0.20735999999999999</v>
      </c>
      <c r="H252" s="42">
        <f>SmtRes!CZ49</f>
        <v>1.75</v>
      </c>
      <c r="I252" s="41">
        <f>SmtRes!AJ49</f>
        <v>1.34</v>
      </c>
      <c r="J252" s="42">
        <f>ROUND(H252*I252, 2)</f>
        <v>2.35</v>
      </c>
      <c r="K252" s="41"/>
      <c r="L252" s="42">
        <f>SmtRes!DG49</f>
        <v>0.49</v>
      </c>
    </row>
    <row r="253" spans="1:83" ht="28.5" x14ac:dyDescent="0.2">
      <c r="A253" s="38"/>
      <c r="B253" s="38" t="s">
        <v>620</v>
      </c>
      <c r="C253" s="38" t="s">
        <v>622</v>
      </c>
      <c r="D253" s="39" t="s">
        <v>372</v>
      </c>
      <c r="E253" s="40">
        <v>2.88</v>
      </c>
      <c r="F253" s="40">
        <f t="shared" si="2"/>
        <v>1.2</v>
      </c>
      <c r="G253" s="40">
        <f>SmtRes!CX50</f>
        <v>0.20735999999999999</v>
      </c>
      <c r="H253" s="42">
        <f>SmtRes!CZ50</f>
        <v>8.84</v>
      </c>
      <c r="I253" s="41">
        <f>SmtRes!AJ50</f>
        <v>1.3</v>
      </c>
      <c r="J253" s="42">
        <f>ROUND(H253*I253, 2)</f>
        <v>11.49</v>
      </c>
      <c r="K253" s="41"/>
      <c r="L253" s="42">
        <f>SmtRes!DG50</f>
        <v>2.38</v>
      </c>
    </row>
    <row r="254" spans="1:83" ht="28.5" x14ac:dyDescent="0.2">
      <c r="A254" s="38"/>
      <c r="B254" s="38" t="s">
        <v>604</v>
      </c>
      <c r="C254" s="38" t="s">
        <v>606</v>
      </c>
      <c r="D254" s="39" t="s">
        <v>372</v>
      </c>
      <c r="E254" s="40">
        <v>0.2</v>
      </c>
      <c r="F254" s="40">
        <f t="shared" si="2"/>
        <v>1.2</v>
      </c>
      <c r="G254" s="40">
        <f>SmtRes!CX51</f>
        <v>1.44E-2</v>
      </c>
      <c r="H254" s="42"/>
      <c r="I254" s="41"/>
      <c r="J254" s="42">
        <f>SmtRes!CZ51</f>
        <v>544.70000000000005</v>
      </c>
      <c r="K254" s="41"/>
      <c r="L254" s="42">
        <f>SmtRes!DG51</f>
        <v>7.84</v>
      </c>
    </row>
    <row r="255" spans="1:83" ht="28.5" x14ac:dyDescent="0.2">
      <c r="A255" s="38"/>
      <c r="B255" s="38" t="s">
        <v>603</v>
      </c>
      <c r="C255" s="38" t="s">
        <v>788</v>
      </c>
      <c r="D255" s="39" t="s">
        <v>591</v>
      </c>
      <c r="E255" s="40">
        <f>SmtRes!DO51*SmtRes!AT51</f>
        <v>0.2</v>
      </c>
      <c r="F255" s="40">
        <f t="shared" si="2"/>
        <v>1.2</v>
      </c>
      <c r="G255" s="40">
        <f>SmtRes!DO51*SmtRes!CX51</f>
        <v>1.44E-2</v>
      </c>
      <c r="H255" s="42"/>
      <c r="I255" s="41"/>
      <c r="J255" s="42">
        <f>ROUND(SmtRes!AG51/SmtRes!DO51, 2)</f>
        <v>477.98</v>
      </c>
      <c r="K255" s="41"/>
      <c r="L255" s="42">
        <f>SmtRes!DH51</f>
        <v>6.88</v>
      </c>
      <c r="CE255">
        <v>1</v>
      </c>
    </row>
    <row r="256" spans="1:83" ht="15" x14ac:dyDescent="0.2">
      <c r="A256" s="37"/>
      <c r="B256" s="40">
        <v>4</v>
      </c>
      <c r="C256" s="37" t="s">
        <v>835</v>
      </c>
      <c r="D256" s="39"/>
      <c r="E256" s="45"/>
      <c r="F256" s="40"/>
      <c r="G256" s="45"/>
      <c r="H256" s="40"/>
      <c r="I256" s="40"/>
      <c r="J256" s="40"/>
      <c r="K256" s="40"/>
      <c r="L256" s="46">
        <f>SUM(L257:L260)-SUMIF(CE257:CE260, 1, L257:L260)</f>
        <v>0</v>
      </c>
    </row>
    <row r="257" spans="1:82" ht="57" x14ac:dyDescent="0.2">
      <c r="A257" s="38"/>
      <c r="B257" s="38" t="s">
        <v>623</v>
      </c>
      <c r="C257" s="38" t="s">
        <v>625</v>
      </c>
      <c r="D257" s="39" t="s">
        <v>626</v>
      </c>
      <c r="E257" s="40">
        <v>0.245</v>
      </c>
      <c r="F257" s="40">
        <f>ROUND(0,7)</f>
        <v>0</v>
      </c>
      <c r="G257" s="40">
        <f>SmtRes!CX52</f>
        <v>0</v>
      </c>
      <c r="H257" s="42">
        <f>SmtRes!CZ52</f>
        <v>37.71</v>
      </c>
      <c r="I257" s="41">
        <f>SmtRes!AI52</f>
        <v>1.45</v>
      </c>
      <c r="J257" s="42">
        <f>ROUND(H257*I257, 2)</f>
        <v>54.68</v>
      </c>
      <c r="K257" s="41"/>
      <c r="L257" s="42">
        <f>SmtRes!DF52</f>
        <v>0</v>
      </c>
    </row>
    <row r="258" spans="1:82" ht="57" x14ac:dyDescent="0.2">
      <c r="A258" s="38"/>
      <c r="B258" s="38" t="s">
        <v>627</v>
      </c>
      <c r="C258" s="38" t="s">
        <v>629</v>
      </c>
      <c r="D258" s="39" t="s">
        <v>165</v>
      </c>
      <c r="E258" s="40">
        <v>1.1E-4</v>
      </c>
      <c r="F258" s="40">
        <f>ROUND(0,7)</f>
        <v>0</v>
      </c>
      <c r="G258" s="40">
        <f>SmtRes!CX53</f>
        <v>0</v>
      </c>
      <c r="H258" s="42">
        <f>SmtRes!CZ53</f>
        <v>99190.96</v>
      </c>
      <c r="I258" s="41">
        <f>SmtRes!AI53</f>
        <v>1.1200000000000001</v>
      </c>
      <c r="J258" s="42">
        <f>ROUND(H258*I258, 2)</f>
        <v>111093.88</v>
      </c>
      <c r="K258" s="41"/>
      <c r="L258" s="42">
        <f>SmtRes!DF53</f>
        <v>0</v>
      </c>
    </row>
    <row r="259" spans="1:82" ht="28.5" x14ac:dyDescent="0.2">
      <c r="A259" s="38"/>
      <c r="B259" s="38" t="s">
        <v>630</v>
      </c>
      <c r="C259" s="38" t="s">
        <v>632</v>
      </c>
      <c r="D259" s="39" t="s">
        <v>157</v>
      </c>
      <c r="E259" s="40">
        <v>0.25</v>
      </c>
      <c r="F259" s="40">
        <f>ROUND(0,7)</f>
        <v>0</v>
      </c>
      <c r="G259" s="40">
        <f>SmtRes!CX54</f>
        <v>0</v>
      </c>
      <c r="H259" s="42">
        <f>SmtRes!CZ54</f>
        <v>931.11</v>
      </c>
      <c r="I259" s="41">
        <f>SmtRes!AI54</f>
        <v>1.61</v>
      </c>
      <c r="J259" s="42">
        <f>ROUND(H259*I259, 2)</f>
        <v>1499.09</v>
      </c>
      <c r="K259" s="41"/>
      <c r="L259" s="42">
        <f>SmtRes!DF54</f>
        <v>0</v>
      </c>
    </row>
    <row r="260" spans="1:82" ht="14.25" x14ac:dyDescent="0.2">
      <c r="A260" s="38"/>
      <c r="B260" s="38" t="s">
        <v>633</v>
      </c>
      <c r="C260" s="47" t="s">
        <v>635</v>
      </c>
      <c r="D260" s="48" t="s">
        <v>165</v>
      </c>
      <c r="E260" s="49">
        <v>7.2000000000000005E-4</v>
      </c>
      <c r="F260" s="49">
        <f>ROUND(0,7)</f>
        <v>0</v>
      </c>
      <c r="G260" s="49">
        <f>SmtRes!CX55</f>
        <v>0</v>
      </c>
      <c r="H260" s="50">
        <f>SmtRes!CZ55</f>
        <v>82698.14</v>
      </c>
      <c r="I260" s="51">
        <f>SmtRes!AI55</f>
        <v>1.02</v>
      </c>
      <c r="J260" s="50">
        <f>ROUND(H260*I260, 2)</f>
        <v>84352.1</v>
      </c>
      <c r="K260" s="51"/>
      <c r="L260" s="50">
        <f>SmtRes!DF55</f>
        <v>0</v>
      </c>
    </row>
    <row r="261" spans="1:82" ht="15" x14ac:dyDescent="0.2">
      <c r="A261" s="38"/>
      <c r="B261" s="38"/>
      <c r="C261" s="54" t="s">
        <v>790</v>
      </c>
      <c r="D261" s="39"/>
      <c r="E261" s="40"/>
      <c r="F261" s="40"/>
      <c r="G261" s="40"/>
      <c r="H261" s="42"/>
      <c r="I261" s="41"/>
      <c r="J261" s="42"/>
      <c r="K261" s="41"/>
      <c r="L261" s="42">
        <f>L246+L248+L249+L256</f>
        <v>462.54</v>
      </c>
    </row>
    <row r="262" spans="1:82" ht="57" x14ac:dyDescent="0.2">
      <c r="A262" s="36" t="s">
        <v>841</v>
      </c>
      <c r="B262" s="38" t="str">
        <f>Source!F112</f>
        <v>421/пр_2020_п.75_пп.а</v>
      </c>
      <c r="C262" s="38" t="str">
        <f>Source!G112</f>
        <v>Сметная стоимость вспомогательных ненормируемых материальных ресурсов, не учтенная в сметной норме, 2%</v>
      </c>
      <c r="D262" s="39" t="str">
        <f>Source!H112</f>
        <v>%</v>
      </c>
      <c r="E262" s="40">
        <f>SmtRes!AT56</f>
        <v>2</v>
      </c>
      <c r="F262" s="40"/>
      <c r="G262" s="40">
        <f>Source!I112</f>
        <v>2</v>
      </c>
      <c r="H262" s="42"/>
      <c r="I262" s="41"/>
      <c r="J262" s="42"/>
      <c r="K262" s="41"/>
      <c r="L262" s="42">
        <f>Source!P112</f>
        <v>6.91</v>
      </c>
      <c r="AD262">
        <f>ROUND((Source!AT112/100)*((ROUND(0*Source!I112, 2)+ROUND(0*Source!I112, 2))), 2)</f>
        <v>0</v>
      </c>
      <c r="AE262">
        <f>ROUND((Source!AU112/100)*((ROUND(0*Source!I112, 2)+ROUND(0*Source!I112, 2))), 2)</f>
        <v>0</v>
      </c>
      <c r="AN262">
        <f>L262</f>
        <v>6.91</v>
      </c>
      <c r="AW262">
        <f>L262</f>
        <v>6.91</v>
      </c>
      <c r="AZ262">
        <f>Source!X112</f>
        <v>0</v>
      </c>
      <c r="BA262">
        <f>Source!Y112</f>
        <v>0</v>
      </c>
      <c r="CD262">
        <v>2</v>
      </c>
    </row>
    <row r="263" spans="1:82" ht="14.25" x14ac:dyDescent="0.2">
      <c r="A263" s="38"/>
      <c r="B263" s="38"/>
      <c r="C263" s="38" t="s">
        <v>791</v>
      </c>
      <c r="D263" s="39"/>
      <c r="E263" s="40"/>
      <c r="F263" s="40"/>
      <c r="G263" s="40"/>
      <c r="H263" s="42"/>
      <c r="I263" s="41"/>
      <c r="J263" s="42"/>
      <c r="K263" s="41"/>
      <c r="L263" s="42">
        <f>SUM(AR243:AR266)+SUM(AS243:AS266)+SUM(AT243:AT266)+SUM(AU243:AU266)+SUM(AV243:AV266)</f>
        <v>430.63</v>
      </c>
    </row>
    <row r="264" spans="1:82" ht="28.5" x14ac:dyDescent="0.2">
      <c r="A264" s="38"/>
      <c r="B264" s="38" t="s">
        <v>133</v>
      </c>
      <c r="C264" s="38" t="s">
        <v>837</v>
      </c>
      <c r="D264" s="39" t="s">
        <v>138</v>
      </c>
      <c r="E264" s="40">
        <f>Source!BZ111</f>
        <v>97</v>
      </c>
      <c r="F264" s="40"/>
      <c r="G264" s="40">
        <f>Source!AT111</f>
        <v>97</v>
      </c>
      <c r="H264" s="42"/>
      <c r="I264" s="41"/>
      <c r="J264" s="42"/>
      <c r="K264" s="41"/>
      <c r="L264" s="42">
        <f>SUM(AZ243:AZ266)</f>
        <v>417.71</v>
      </c>
    </row>
    <row r="265" spans="1:82" ht="28.5" x14ac:dyDescent="0.2">
      <c r="A265" s="47"/>
      <c r="B265" s="47" t="s">
        <v>134</v>
      </c>
      <c r="C265" s="47" t="s">
        <v>838</v>
      </c>
      <c r="D265" s="48" t="s">
        <v>138</v>
      </c>
      <c r="E265" s="49">
        <f>Source!CA111</f>
        <v>51</v>
      </c>
      <c r="F265" s="49"/>
      <c r="G265" s="49">
        <f>Source!AU111</f>
        <v>51</v>
      </c>
      <c r="H265" s="50"/>
      <c r="I265" s="51"/>
      <c r="J265" s="50"/>
      <c r="K265" s="51"/>
      <c r="L265" s="50">
        <f>SUM(BA243:BA266)</f>
        <v>219.62</v>
      </c>
    </row>
    <row r="266" spans="1:82" ht="15" x14ac:dyDescent="0.2">
      <c r="C266" s="80" t="s">
        <v>795</v>
      </c>
      <c r="D266" s="80"/>
      <c r="E266" s="80"/>
      <c r="F266" s="80"/>
      <c r="G266" s="80"/>
      <c r="H266" s="80"/>
      <c r="I266" s="81">
        <f>K266/E243</f>
        <v>18446.333333333336</v>
      </c>
      <c r="J266" s="81"/>
      <c r="K266" s="81">
        <f>L246+L248+L256+L264+L265+L249+SUM(L262:L262)</f>
        <v>1106.7800000000002</v>
      </c>
      <c r="L266" s="81"/>
      <c r="AD266">
        <f>ROUND((Source!AT111/100)*((ROUND(SUMIF(SmtRes!AQ46:'SmtRes'!AQ56,"=1",SmtRes!AD46:'SmtRes'!AD56)*Source!I111, 2)+ROUND(SUMIF(SmtRes!AQ46:'SmtRes'!AQ56,"=1",SmtRes!AC46:'SmtRes'!AC56)*Source!I111, 2))), 2)</f>
        <v>92.38</v>
      </c>
      <c r="AE266">
        <f>ROUND((Source!AU111/100)*((ROUND(SUMIF(SmtRes!AQ46:'SmtRes'!AQ56,"=1",SmtRes!AD46:'SmtRes'!AD56)*Source!I111, 2)+ROUND(SUMIF(SmtRes!AQ46:'SmtRes'!AQ56,"=1",SmtRes!AC46:'SmtRes'!AC56)*Source!I111, 2))), 2)</f>
        <v>48.57</v>
      </c>
      <c r="AN266" s="52">
        <f>L246+L248+L256+L264+L265+L249</f>
        <v>1099.8700000000001</v>
      </c>
      <c r="AO266" s="52">
        <f>L248</f>
        <v>31.910000000000004</v>
      </c>
      <c r="AQ266" t="s">
        <v>796</v>
      </c>
      <c r="AR266" s="52">
        <f>L246</f>
        <v>414.5</v>
      </c>
      <c r="AT266" s="52">
        <f>L249</f>
        <v>16.13</v>
      </c>
      <c r="AV266" t="s">
        <v>796</v>
      </c>
      <c r="AW266" s="52">
        <f>L256</f>
        <v>0</v>
      </c>
      <c r="AZ266">
        <f>Source!X111</f>
        <v>417.71</v>
      </c>
      <c r="BA266">
        <f>Source!Y111</f>
        <v>219.62</v>
      </c>
      <c r="CD266">
        <v>2</v>
      </c>
    </row>
    <row r="268" spans="1:82" ht="15" x14ac:dyDescent="0.2">
      <c r="A268" s="57"/>
      <c r="B268" s="58"/>
      <c r="C268" s="77" t="s">
        <v>799</v>
      </c>
      <c r="D268" s="77"/>
      <c r="E268" s="77"/>
      <c r="F268" s="77"/>
      <c r="G268" s="77"/>
      <c r="H268" s="77"/>
      <c r="I268" s="46"/>
      <c r="J268" s="57"/>
      <c r="K268" s="59"/>
      <c r="L268" s="46">
        <f>L270+L271+L277+L281</f>
        <v>564.54000000000008</v>
      </c>
    </row>
    <row r="269" spans="1:82" ht="14.25" x14ac:dyDescent="0.2">
      <c r="A269" s="55"/>
      <c r="B269" s="56"/>
      <c r="C269" s="76" t="s">
        <v>800</v>
      </c>
      <c r="D269" s="74"/>
      <c r="E269" s="74"/>
      <c r="F269" s="74"/>
      <c r="G269" s="74"/>
      <c r="H269" s="74"/>
      <c r="I269" s="42"/>
      <c r="J269" s="55"/>
      <c r="K269" s="40"/>
      <c r="L269" s="42"/>
    </row>
    <row r="270" spans="1:82" ht="14.25" x14ac:dyDescent="0.2">
      <c r="A270" s="55"/>
      <c r="B270" s="56"/>
      <c r="C270" s="74" t="s">
        <v>801</v>
      </c>
      <c r="D270" s="74"/>
      <c r="E270" s="74"/>
      <c r="F270" s="74"/>
      <c r="G270" s="74"/>
      <c r="H270" s="74"/>
      <c r="I270" s="42"/>
      <c r="J270" s="55"/>
      <c r="K270" s="40"/>
      <c r="L270" s="42">
        <f>SUM(AR218:AR266)</f>
        <v>492.55</v>
      </c>
    </row>
    <row r="271" spans="1:82" ht="14.25" hidden="1" x14ac:dyDescent="0.2">
      <c r="A271" s="55"/>
      <c r="B271" s="56"/>
      <c r="C271" s="74" t="s">
        <v>802</v>
      </c>
      <c r="D271" s="74"/>
      <c r="E271" s="74"/>
      <c r="F271" s="74"/>
      <c r="G271" s="74"/>
      <c r="H271" s="74"/>
      <c r="I271" s="42"/>
      <c r="J271" s="55"/>
      <c r="K271" s="40"/>
      <c r="L271" s="42">
        <f>L273+L276+L275</f>
        <v>59.88000000000001</v>
      </c>
    </row>
    <row r="272" spans="1:82" ht="14.25" hidden="1" x14ac:dyDescent="0.2">
      <c r="A272" s="55"/>
      <c r="B272" s="56"/>
      <c r="C272" s="76" t="s">
        <v>803</v>
      </c>
      <c r="D272" s="74"/>
      <c r="E272" s="74"/>
      <c r="F272" s="74"/>
      <c r="G272" s="74"/>
      <c r="H272" s="74"/>
      <c r="I272" s="42"/>
      <c r="J272" s="55"/>
      <c r="K272" s="40"/>
      <c r="L272" s="42"/>
    </row>
    <row r="273" spans="1:12" ht="14.25" x14ac:dyDescent="0.2">
      <c r="A273" s="55"/>
      <c r="B273" s="56"/>
      <c r="C273" s="74" t="s">
        <v>802</v>
      </c>
      <c r="D273" s="74"/>
      <c r="E273" s="74"/>
      <c r="F273" s="74"/>
      <c r="G273" s="74"/>
      <c r="H273" s="74"/>
      <c r="I273" s="42"/>
      <c r="J273" s="55"/>
      <c r="K273" s="40"/>
      <c r="L273" s="42">
        <f>SUM(AO218:AO266)</f>
        <v>39.720000000000006</v>
      </c>
    </row>
    <row r="274" spans="1:12" ht="14.25" hidden="1" x14ac:dyDescent="0.2">
      <c r="A274" s="55"/>
      <c r="B274" s="56"/>
      <c r="C274" s="76" t="s">
        <v>804</v>
      </c>
      <c r="D274" s="74"/>
      <c r="E274" s="74"/>
      <c r="F274" s="74"/>
      <c r="G274" s="74"/>
      <c r="H274" s="74"/>
      <c r="I274" s="42"/>
      <c r="J274" s="55"/>
      <c r="K274" s="40"/>
      <c r="L274" s="42"/>
    </row>
    <row r="275" spans="1:12" ht="14.25" x14ac:dyDescent="0.2">
      <c r="A275" s="55"/>
      <c r="B275" s="56"/>
      <c r="C275" s="74" t="s">
        <v>824</v>
      </c>
      <c r="D275" s="74"/>
      <c r="E275" s="74"/>
      <c r="F275" s="74"/>
      <c r="G275" s="74"/>
      <c r="H275" s="74"/>
      <c r="I275" s="42"/>
      <c r="J275" s="55"/>
      <c r="K275" s="40"/>
      <c r="L275" s="42">
        <f>SUM(AT218:AT266)</f>
        <v>20.16</v>
      </c>
    </row>
    <row r="276" spans="1:12" ht="14.25" hidden="1" x14ac:dyDescent="0.2">
      <c r="A276" s="55"/>
      <c r="B276" s="56"/>
      <c r="C276" s="74" t="s">
        <v>805</v>
      </c>
      <c r="D276" s="74"/>
      <c r="E276" s="74"/>
      <c r="F276" s="74"/>
      <c r="G276" s="74"/>
      <c r="H276" s="74"/>
      <c r="I276" s="42"/>
      <c r="J276" s="55"/>
      <c r="K276" s="40"/>
      <c r="L276" s="42">
        <f>SUM(AV218:AV266)</f>
        <v>0</v>
      </c>
    </row>
    <row r="277" spans="1:12" ht="14.25" x14ac:dyDescent="0.2">
      <c r="A277" s="55"/>
      <c r="B277" s="56"/>
      <c r="C277" s="74" t="s">
        <v>806</v>
      </c>
      <c r="D277" s="74"/>
      <c r="E277" s="74"/>
      <c r="F277" s="74"/>
      <c r="G277" s="74"/>
      <c r="H277" s="74"/>
      <c r="I277" s="42"/>
      <c r="J277" s="55"/>
      <c r="K277" s="40"/>
      <c r="L277" s="42">
        <f>L279+L280</f>
        <v>12.11</v>
      </c>
    </row>
    <row r="278" spans="1:12" ht="14.25" x14ac:dyDescent="0.2">
      <c r="A278" s="55"/>
      <c r="B278" s="56"/>
      <c r="C278" s="76" t="s">
        <v>803</v>
      </c>
      <c r="D278" s="74"/>
      <c r="E278" s="74"/>
      <c r="F278" s="74"/>
      <c r="G278" s="74"/>
      <c r="H278" s="74"/>
      <c r="I278" s="42"/>
      <c r="J278" s="55"/>
      <c r="K278" s="40"/>
      <c r="L278" s="42"/>
    </row>
    <row r="279" spans="1:12" ht="14.25" x14ac:dyDescent="0.2">
      <c r="A279" s="55"/>
      <c r="B279" s="56"/>
      <c r="C279" s="74" t="s">
        <v>807</v>
      </c>
      <c r="D279" s="74"/>
      <c r="E279" s="74"/>
      <c r="F279" s="74"/>
      <c r="G279" s="74"/>
      <c r="H279" s="74"/>
      <c r="I279" s="42"/>
      <c r="J279" s="55"/>
      <c r="K279" s="40"/>
      <c r="L279" s="42">
        <f>SUM(AW218:AW266)-SUM(BK218:BK266)</f>
        <v>12.11</v>
      </c>
    </row>
    <row r="280" spans="1:12" ht="14.25" hidden="1" x14ac:dyDescent="0.2">
      <c r="A280" s="55"/>
      <c r="B280" s="56"/>
      <c r="C280" s="74" t="s">
        <v>808</v>
      </c>
      <c r="D280" s="74"/>
      <c r="E280" s="74"/>
      <c r="F280" s="74"/>
      <c r="G280" s="74"/>
      <c r="H280" s="74"/>
      <c r="I280" s="42"/>
      <c r="J280" s="55"/>
      <c r="K280" s="40"/>
      <c r="L280" s="42">
        <f>SUM(BC218:BC266)</f>
        <v>0</v>
      </c>
    </row>
    <row r="281" spans="1:12" ht="14.25" hidden="1" x14ac:dyDescent="0.2">
      <c r="A281" s="55"/>
      <c r="B281" s="56"/>
      <c r="C281" s="74" t="s">
        <v>809</v>
      </c>
      <c r="D281" s="74"/>
      <c r="E281" s="74"/>
      <c r="F281" s="74"/>
      <c r="G281" s="74"/>
      <c r="H281" s="74"/>
      <c r="I281" s="42"/>
      <c r="J281" s="55"/>
      <c r="K281" s="40"/>
      <c r="L281" s="42">
        <f>SUM(BB218:BB266)</f>
        <v>0</v>
      </c>
    </row>
    <row r="282" spans="1:12" ht="14.25" x14ac:dyDescent="0.2">
      <c r="A282" s="55"/>
      <c r="B282" s="56"/>
      <c r="C282" s="74" t="s">
        <v>810</v>
      </c>
      <c r="D282" s="74"/>
      <c r="E282" s="74"/>
      <c r="F282" s="74"/>
      <c r="G282" s="74"/>
      <c r="H282" s="74"/>
      <c r="I282" s="42"/>
      <c r="J282" s="55"/>
      <c r="K282" s="40"/>
      <c r="L282" s="42">
        <f>SUM(AR218:AR266)+SUM(AT218:AT266)+SUM(AV218:AV266)</f>
        <v>512.71</v>
      </c>
    </row>
    <row r="283" spans="1:12" ht="14.25" x14ac:dyDescent="0.2">
      <c r="A283" s="55"/>
      <c r="B283" s="56"/>
      <c r="C283" s="74" t="s">
        <v>811</v>
      </c>
      <c r="D283" s="74"/>
      <c r="E283" s="74"/>
      <c r="F283" s="74"/>
      <c r="G283" s="74"/>
      <c r="H283" s="74"/>
      <c r="I283" s="42"/>
      <c r="J283" s="55"/>
      <c r="K283" s="40"/>
      <c r="L283" s="42">
        <f>SUM(AZ218:AZ266)</f>
        <v>497.33</v>
      </c>
    </row>
    <row r="284" spans="1:12" ht="14.25" x14ac:dyDescent="0.2">
      <c r="A284" s="55"/>
      <c r="B284" s="56"/>
      <c r="C284" s="74" t="s">
        <v>812</v>
      </c>
      <c r="D284" s="74"/>
      <c r="E284" s="74"/>
      <c r="F284" s="74"/>
      <c r="G284" s="74"/>
      <c r="H284" s="74"/>
      <c r="I284" s="42"/>
      <c r="J284" s="55"/>
      <c r="K284" s="40"/>
      <c r="L284" s="42">
        <f>SUM(BA218:BA266)</f>
        <v>261.48</v>
      </c>
    </row>
    <row r="285" spans="1:12" ht="14.25" hidden="1" x14ac:dyDescent="0.2">
      <c r="A285" s="55"/>
      <c r="B285" s="56"/>
      <c r="C285" s="74" t="s">
        <v>813</v>
      </c>
      <c r="D285" s="74"/>
      <c r="E285" s="74"/>
      <c r="F285" s="74"/>
      <c r="G285" s="74"/>
      <c r="H285" s="74"/>
      <c r="I285" s="42"/>
      <c r="J285" s="55"/>
      <c r="K285" s="40"/>
      <c r="L285" s="42">
        <f>L287+L288</f>
        <v>0</v>
      </c>
    </row>
    <row r="286" spans="1:12" ht="14.25" hidden="1" x14ac:dyDescent="0.2">
      <c r="A286" s="55"/>
      <c r="B286" s="56"/>
      <c r="C286" s="76" t="s">
        <v>800</v>
      </c>
      <c r="D286" s="74"/>
      <c r="E286" s="74"/>
      <c r="F286" s="74"/>
      <c r="G286" s="74"/>
      <c r="H286" s="74"/>
      <c r="I286" s="42"/>
      <c r="J286" s="55"/>
      <c r="K286" s="40"/>
      <c r="L286" s="42"/>
    </row>
    <row r="287" spans="1:12" ht="14.25" hidden="1" x14ac:dyDescent="0.2">
      <c r="A287" s="55"/>
      <c r="B287" s="56"/>
      <c r="C287" s="74" t="s">
        <v>814</v>
      </c>
      <c r="D287" s="74"/>
      <c r="E287" s="74"/>
      <c r="F287" s="74"/>
      <c r="G287" s="74"/>
      <c r="H287" s="74"/>
      <c r="I287" s="42"/>
      <c r="J287" s="55"/>
      <c r="K287" s="40"/>
      <c r="L287" s="42">
        <f>SUM(BK218:BK266)</f>
        <v>0</v>
      </c>
    </row>
    <row r="288" spans="1:12" ht="14.25" hidden="1" x14ac:dyDescent="0.2">
      <c r="A288" s="55"/>
      <c r="B288" s="56"/>
      <c r="C288" s="74" t="s">
        <v>815</v>
      </c>
      <c r="D288" s="74"/>
      <c r="E288" s="74"/>
      <c r="F288" s="74"/>
      <c r="G288" s="74"/>
      <c r="H288" s="74"/>
      <c r="I288" s="42"/>
      <c r="J288" s="55"/>
      <c r="K288" s="40"/>
      <c r="L288" s="42">
        <f>SUM(BD218:BD266)</f>
        <v>0</v>
      </c>
    </row>
    <row r="289" spans="1:12" ht="14.25" hidden="1" x14ac:dyDescent="0.2">
      <c r="A289" s="55"/>
      <c r="B289" s="56"/>
      <c r="C289" s="74" t="s">
        <v>816</v>
      </c>
      <c r="D289" s="74"/>
      <c r="E289" s="74"/>
      <c r="F289" s="74"/>
      <c r="G289" s="74"/>
      <c r="H289" s="74"/>
      <c r="I289" s="42"/>
      <c r="J289" s="55"/>
      <c r="K289" s="40"/>
      <c r="L289" s="42"/>
    </row>
    <row r="290" spans="1:12" ht="14.25" hidden="1" x14ac:dyDescent="0.2">
      <c r="A290" s="55"/>
      <c r="B290" s="56"/>
      <c r="C290" s="74" t="s">
        <v>817</v>
      </c>
      <c r="D290" s="74"/>
      <c r="E290" s="74"/>
      <c r="F290" s="74"/>
      <c r="G290" s="74"/>
      <c r="H290" s="74"/>
      <c r="I290" s="42"/>
      <c r="J290" s="55"/>
      <c r="K290" s="40"/>
      <c r="L290" s="42">
        <f>SUM(BO218:BO266)</f>
        <v>0</v>
      </c>
    </row>
    <row r="291" spans="1:12" ht="15" x14ac:dyDescent="0.2">
      <c r="A291" s="57"/>
      <c r="B291" s="58"/>
      <c r="C291" s="77" t="s">
        <v>818</v>
      </c>
      <c r="D291" s="77"/>
      <c r="E291" s="77"/>
      <c r="F291" s="77"/>
      <c r="G291" s="77"/>
      <c r="H291" s="77"/>
      <c r="I291" s="46"/>
      <c r="J291" s="57"/>
      <c r="K291" s="59"/>
      <c r="L291" s="46">
        <f>L268+L283+L284+L285+L289+L290</f>
        <v>1323.3500000000001</v>
      </c>
    </row>
    <row r="292" spans="1:12" ht="14.25" x14ac:dyDescent="0.2">
      <c r="A292" s="55"/>
      <c r="B292" s="56"/>
      <c r="C292" s="76" t="s">
        <v>819</v>
      </c>
      <c r="D292" s="74"/>
      <c r="E292" s="74"/>
      <c r="F292" s="74"/>
      <c r="G292" s="74"/>
      <c r="H292" s="74"/>
      <c r="I292" s="42"/>
      <c r="J292" s="55"/>
      <c r="K292" s="40"/>
      <c r="L292" s="42"/>
    </row>
    <row r="293" spans="1:12" ht="14.25" hidden="1" x14ac:dyDescent="0.2">
      <c r="A293" s="55"/>
      <c r="B293" s="56"/>
      <c r="C293" s="74" t="s">
        <v>820</v>
      </c>
      <c r="D293" s="74"/>
      <c r="E293" s="74"/>
      <c r="F293" s="74"/>
      <c r="G293" s="74"/>
      <c r="H293" s="74"/>
      <c r="I293" s="42"/>
      <c r="J293" s="55"/>
      <c r="K293" s="40"/>
      <c r="L293" s="42">
        <f>SUM(AX218:AX266)</f>
        <v>0</v>
      </c>
    </row>
    <row r="294" spans="1:12" ht="14.25" hidden="1" x14ac:dyDescent="0.2">
      <c r="A294" s="55"/>
      <c r="B294" s="56"/>
      <c r="C294" s="74" t="s">
        <v>821</v>
      </c>
      <c r="D294" s="74"/>
      <c r="E294" s="74"/>
      <c r="F294" s="74"/>
      <c r="G294" s="74"/>
      <c r="H294" s="74"/>
      <c r="I294" s="42"/>
      <c r="J294" s="55"/>
      <c r="K294" s="40"/>
      <c r="L294" s="42">
        <f>SUM(AY218:AY266)</f>
        <v>0</v>
      </c>
    </row>
    <row r="295" spans="1:12" ht="14.25" x14ac:dyDescent="0.2">
      <c r="A295" s="55"/>
      <c r="B295" s="56"/>
      <c r="C295" s="74" t="s">
        <v>822</v>
      </c>
      <c r="D295" s="74"/>
      <c r="E295" s="74"/>
      <c r="F295" s="75"/>
      <c r="G295" s="45">
        <f>Source!F136</f>
        <v>1.0540799999999999</v>
      </c>
      <c r="H295" s="55"/>
      <c r="I295" s="55"/>
      <c r="J295" s="55"/>
      <c r="K295" s="55"/>
      <c r="L295" s="55"/>
    </row>
    <row r="296" spans="1:12" ht="14.25" x14ac:dyDescent="0.2">
      <c r="A296" s="55"/>
      <c r="B296" s="56"/>
      <c r="C296" s="74" t="s">
        <v>823</v>
      </c>
      <c r="D296" s="74"/>
      <c r="E296" s="74"/>
      <c r="F296" s="75"/>
      <c r="G296" s="45">
        <f>Source!F137</f>
        <v>3.5999999999999997E-2</v>
      </c>
      <c r="H296" s="55"/>
      <c r="I296" s="55"/>
      <c r="J296" s="55"/>
      <c r="K296" s="55"/>
      <c r="L296" s="55"/>
    </row>
    <row r="299" spans="1:12" ht="16.5" x14ac:dyDescent="0.2">
      <c r="A299" s="79" t="s">
        <v>842</v>
      </c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</row>
    <row r="300" spans="1:12" ht="106.5" x14ac:dyDescent="0.2">
      <c r="A300" s="36" t="s">
        <v>147</v>
      </c>
      <c r="B300" s="38" t="s">
        <v>843</v>
      </c>
      <c r="C300" s="38" t="s">
        <v>844</v>
      </c>
      <c r="D300" s="39" t="str">
        <f>Source!H148</f>
        <v>ШТ</v>
      </c>
      <c r="E300" s="40">
        <f>Source!K148</f>
        <v>7</v>
      </c>
      <c r="F300" s="40"/>
      <c r="G300" s="40">
        <f>Source!I148</f>
        <v>7</v>
      </c>
      <c r="H300" s="42"/>
      <c r="I300" s="41"/>
      <c r="J300" s="42"/>
      <c r="K300" s="41"/>
      <c r="L300" s="42"/>
    </row>
    <row r="301" spans="1:12" ht="14.25" x14ac:dyDescent="0.2">
      <c r="C301" s="60" t="str">
        <f>Source!CB148</f>
        <v>(прим-но без траверс)</v>
      </c>
    </row>
    <row r="302" spans="1:12" ht="204" x14ac:dyDescent="0.2">
      <c r="B302" s="43" t="str">
        <f>Source!EO148</f>
        <v>Поправка: 421/пр_2020_прил.10_т.5_п.4_гр.3    Поправка: Прил.33.4, п.3. 4.1</v>
      </c>
      <c r="C302" s="43" t="str">
        <f>Source!CN148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4.1  Наименование: При установке железобетонных опор с крюками-скобами или крюками-кронштейнами</v>
      </c>
    </row>
    <row r="303" spans="1:12" ht="15" x14ac:dyDescent="0.2">
      <c r="A303" s="37"/>
      <c r="B303" s="40">
        <v>1</v>
      </c>
      <c r="C303" s="37" t="s">
        <v>785</v>
      </c>
      <c r="D303" s="39" t="s">
        <v>591</v>
      </c>
      <c r="E303" s="45"/>
      <c r="F303" s="40"/>
      <c r="G303" s="45">
        <f>Source!U148</f>
        <v>21.591360000000002</v>
      </c>
      <c r="H303" s="40"/>
      <c r="I303" s="40"/>
      <c r="J303" s="40"/>
      <c r="K303" s="40"/>
      <c r="L303" s="46">
        <f>SUM(L304:L304)-SUMIF(CE304:CE304, 1, L304:L304)</f>
        <v>9511.43</v>
      </c>
    </row>
    <row r="304" spans="1:12" ht="28.5" x14ac:dyDescent="0.2">
      <c r="A304" s="38"/>
      <c r="B304" s="38" t="s">
        <v>636</v>
      </c>
      <c r="C304" s="38" t="s">
        <v>637</v>
      </c>
      <c r="D304" s="39" t="s">
        <v>591</v>
      </c>
      <c r="E304" s="40">
        <v>3.06</v>
      </c>
      <c r="F304" s="40">
        <f>ROUND(((1.2))*0.84,7)</f>
        <v>1.008</v>
      </c>
      <c r="G304" s="40">
        <f>SmtRes!CX57</f>
        <v>21.591360000000002</v>
      </c>
      <c r="H304" s="42"/>
      <c r="I304" s="41"/>
      <c r="J304" s="42">
        <f>SmtRes!CZ57</f>
        <v>440.52</v>
      </c>
      <c r="K304" s="41"/>
      <c r="L304" s="42">
        <f>SmtRes!DI57</f>
        <v>9511.43</v>
      </c>
    </row>
    <row r="305" spans="1:83" ht="15" x14ac:dyDescent="0.2">
      <c r="A305" s="37"/>
      <c r="B305" s="40">
        <v>2</v>
      </c>
      <c r="C305" s="37" t="s">
        <v>786</v>
      </c>
      <c r="D305" s="39"/>
      <c r="E305" s="45"/>
      <c r="F305" s="40"/>
      <c r="G305" s="45"/>
      <c r="H305" s="40"/>
      <c r="I305" s="40"/>
      <c r="J305" s="40"/>
      <c r="K305" s="40"/>
      <c r="L305" s="46">
        <f>SUM(L306:L310)-SUMIF(CE306:CE310, 1, L306:L310)</f>
        <v>11218.460000000003</v>
      </c>
    </row>
    <row r="306" spans="1:83" ht="15" x14ac:dyDescent="0.2">
      <c r="A306" s="37"/>
      <c r="B306" s="40"/>
      <c r="C306" s="37" t="s">
        <v>789</v>
      </c>
      <c r="D306" s="39" t="s">
        <v>591</v>
      </c>
      <c r="E306" s="45"/>
      <c r="F306" s="40"/>
      <c r="G306" s="45">
        <f>Source!V148</f>
        <v>7.3079999999999998</v>
      </c>
      <c r="H306" s="40"/>
      <c r="I306" s="40"/>
      <c r="J306" s="40"/>
      <c r="K306" s="40"/>
      <c r="L306" s="46">
        <f>SUMIF(CE307:CE310, 1, L307:L310)</f>
        <v>3900.58</v>
      </c>
      <c r="CE306">
        <v>1</v>
      </c>
    </row>
    <row r="307" spans="1:83" ht="42.75" x14ac:dyDescent="0.2">
      <c r="A307" s="38"/>
      <c r="B307" s="38" t="s">
        <v>639</v>
      </c>
      <c r="C307" s="38" t="s">
        <v>641</v>
      </c>
      <c r="D307" s="39" t="s">
        <v>372</v>
      </c>
      <c r="E307" s="40">
        <v>0.68</v>
      </c>
      <c r="F307" s="40">
        <f>ROUND((1.2),7)</f>
        <v>1.2</v>
      </c>
      <c r="G307" s="40">
        <f>SmtRes!CX59</f>
        <v>5.7119999999999997</v>
      </c>
      <c r="H307" s="42"/>
      <c r="I307" s="41"/>
      <c r="J307" s="42">
        <f>SmtRes!CZ59</f>
        <v>1811.82</v>
      </c>
      <c r="K307" s="41"/>
      <c r="L307" s="42">
        <f>SmtRes!DG59</f>
        <v>10349.120000000001</v>
      </c>
    </row>
    <row r="308" spans="1:83" ht="28.5" x14ac:dyDescent="0.2">
      <c r="A308" s="38"/>
      <c r="B308" s="38" t="s">
        <v>642</v>
      </c>
      <c r="C308" s="38" t="s">
        <v>845</v>
      </c>
      <c r="D308" s="39" t="s">
        <v>591</v>
      </c>
      <c r="E308" s="40">
        <f>SmtRes!DO59*SmtRes!AT59</f>
        <v>0.68</v>
      </c>
      <c r="F308" s="40">
        <f>ROUND((1.2),7)</f>
        <v>1.2</v>
      </c>
      <c r="G308" s="40">
        <f>SmtRes!DO59*SmtRes!CX59</f>
        <v>5.7119999999999997</v>
      </c>
      <c r="H308" s="42"/>
      <c r="I308" s="41"/>
      <c r="J308" s="42">
        <f>ROUND(SmtRes!AG59/SmtRes!DO59, 2)</f>
        <v>549.32000000000005</v>
      </c>
      <c r="K308" s="41"/>
      <c r="L308" s="42">
        <f>SmtRes!DH59</f>
        <v>3137.72</v>
      </c>
      <c r="CE308">
        <v>1</v>
      </c>
    </row>
    <row r="309" spans="1:83" ht="28.5" x14ac:dyDescent="0.2">
      <c r="A309" s="38"/>
      <c r="B309" s="38" t="s">
        <v>604</v>
      </c>
      <c r="C309" s="38" t="s">
        <v>606</v>
      </c>
      <c r="D309" s="39" t="s">
        <v>372</v>
      </c>
      <c r="E309" s="40">
        <v>0.19</v>
      </c>
      <c r="F309" s="40">
        <f>ROUND((1.2),7)</f>
        <v>1.2</v>
      </c>
      <c r="G309" s="40">
        <f>SmtRes!CX60</f>
        <v>1.5960000000000001</v>
      </c>
      <c r="H309" s="42"/>
      <c r="I309" s="41"/>
      <c r="J309" s="42">
        <f>SmtRes!CZ60</f>
        <v>544.70000000000005</v>
      </c>
      <c r="K309" s="41"/>
      <c r="L309" s="42">
        <f>SmtRes!DG60</f>
        <v>869.34</v>
      </c>
    </row>
    <row r="310" spans="1:83" ht="28.5" x14ac:dyDescent="0.2">
      <c r="A310" s="38"/>
      <c r="B310" s="38" t="s">
        <v>603</v>
      </c>
      <c r="C310" s="38" t="s">
        <v>788</v>
      </c>
      <c r="D310" s="39" t="s">
        <v>591</v>
      </c>
      <c r="E310" s="40">
        <f>SmtRes!DO60*SmtRes!AT60</f>
        <v>0.19</v>
      </c>
      <c r="F310" s="40">
        <f>ROUND((1.2),7)</f>
        <v>1.2</v>
      </c>
      <c r="G310" s="40">
        <f>SmtRes!DO60*SmtRes!CX60</f>
        <v>1.5960000000000001</v>
      </c>
      <c r="H310" s="42"/>
      <c r="I310" s="41"/>
      <c r="J310" s="42">
        <f>ROUND(SmtRes!AG60/SmtRes!DO60, 2)</f>
        <v>477.98</v>
      </c>
      <c r="K310" s="41"/>
      <c r="L310" s="42">
        <f>SmtRes!DH60</f>
        <v>762.86</v>
      </c>
      <c r="CE310">
        <v>1</v>
      </c>
    </row>
    <row r="311" spans="1:83" ht="15" x14ac:dyDescent="0.2">
      <c r="A311" s="37"/>
      <c r="B311" s="40">
        <v>4</v>
      </c>
      <c r="C311" s="37" t="s">
        <v>835</v>
      </c>
      <c r="D311" s="39"/>
      <c r="E311" s="45"/>
      <c r="F311" s="40"/>
      <c r="G311" s="45"/>
      <c r="H311" s="40"/>
      <c r="I311" s="40"/>
      <c r="J311" s="40"/>
      <c r="K311" s="40"/>
      <c r="L311" s="46">
        <f>SUM(L312:L317)-SUMIF(CE312:CE317, 1, L312:L317)</f>
        <v>0</v>
      </c>
    </row>
    <row r="312" spans="1:83" ht="14.25" x14ac:dyDescent="0.2">
      <c r="A312" s="38"/>
      <c r="B312" s="38" t="s">
        <v>643</v>
      </c>
      <c r="C312" s="38" t="s">
        <v>645</v>
      </c>
      <c r="D312" s="39" t="s">
        <v>157</v>
      </c>
      <c r="E312" s="40">
        <v>0.1</v>
      </c>
      <c r="F312" s="40">
        <f t="shared" ref="F312:F324" si="3">ROUND(0,7)</f>
        <v>0</v>
      </c>
      <c r="G312" s="40">
        <f>SmtRes!CX61</f>
        <v>0</v>
      </c>
      <c r="H312" s="42">
        <f>SmtRes!CZ61</f>
        <v>238.29</v>
      </c>
      <c r="I312" s="41">
        <f>SmtRes!AI61</f>
        <v>2.0699999999999998</v>
      </c>
      <c r="J312" s="42">
        <f t="shared" ref="J312:J317" si="4">ROUND(H312*I312, 2)</f>
        <v>493.26</v>
      </c>
      <c r="K312" s="41"/>
      <c r="L312" s="42">
        <f>SmtRes!DF61</f>
        <v>0</v>
      </c>
    </row>
    <row r="313" spans="1:83" ht="14.25" x14ac:dyDescent="0.2">
      <c r="A313" s="38"/>
      <c r="B313" s="38" t="s">
        <v>646</v>
      </c>
      <c r="C313" s="38" t="s">
        <v>648</v>
      </c>
      <c r="D313" s="39" t="s">
        <v>157</v>
      </c>
      <c r="E313" s="40">
        <v>0.03</v>
      </c>
      <c r="F313" s="40">
        <f t="shared" si="3"/>
        <v>0</v>
      </c>
      <c r="G313" s="40">
        <f>SmtRes!CX62</f>
        <v>0</v>
      </c>
      <c r="H313" s="42">
        <f>SmtRes!CZ62</f>
        <v>80.02</v>
      </c>
      <c r="I313" s="41">
        <f>SmtRes!AI62</f>
        <v>2.0699999999999998</v>
      </c>
      <c r="J313" s="42">
        <f t="shared" si="4"/>
        <v>165.64</v>
      </c>
      <c r="K313" s="41"/>
      <c r="L313" s="42">
        <f>SmtRes!DF62</f>
        <v>0</v>
      </c>
    </row>
    <row r="314" spans="1:83" ht="14.25" x14ac:dyDescent="0.2">
      <c r="A314" s="38"/>
      <c r="B314" s="38" t="s">
        <v>649</v>
      </c>
      <c r="C314" s="38" t="s">
        <v>651</v>
      </c>
      <c r="D314" s="39" t="s">
        <v>157</v>
      </c>
      <c r="E314" s="40">
        <v>0.02</v>
      </c>
      <c r="F314" s="40">
        <f t="shared" si="3"/>
        <v>0</v>
      </c>
      <c r="G314" s="40">
        <f>SmtRes!CX64</f>
        <v>0</v>
      </c>
      <c r="H314" s="42">
        <f>SmtRes!CZ64</f>
        <v>56.11</v>
      </c>
      <c r="I314" s="41">
        <f>SmtRes!AI64</f>
        <v>1.58</v>
      </c>
      <c r="J314" s="42">
        <f t="shared" si="4"/>
        <v>88.65</v>
      </c>
      <c r="K314" s="41"/>
      <c r="L314" s="42">
        <f>SmtRes!DF64</f>
        <v>0</v>
      </c>
    </row>
    <row r="315" spans="1:83" ht="14.25" x14ac:dyDescent="0.2">
      <c r="A315" s="38"/>
      <c r="B315" s="38" t="s">
        <v>652</v>
      </c>
      <c r="C315" s="38" t="s">
        <v>654</v>
      </c>
      <c r="D315" s="39" t="s">
        <v>165</v>
      </c>
      <c r="E315" s="40">
        <v>4.0000000000000002E-4</v>
      </c>
      <c r="F315" s="40">
        <f t="shared" si="3"/>
        <v>0</v>
      </c>
      <c r="G315" s="40">
        <f>SmtRes!CX69</f>
        <v>0</v>
      </c>
      <c r="H315" s="42">
        <f>SmtRes!CZ69</f>
        <v>61265.39</v>
      </c>
      <c r="I315" s="41">
        <f>SmtRes!AI69</f>
        <v>1.3</v>
      </c>
      <c r="J315" s="42">
        <f t="shared" si="4"/>
        <v>79645.009999999995</v>
      </c>
      <c r="K315" s="41"/>
      <c r="L315" s="42">
        <f>SmtRes!DF69</f>
        <v>0</v>
      </c>
    </row>
    <row r="316" spans="1:83" ht="14.25" x14ac:dyDescent="0.2">
      <c r="A316" s="38"/>
      <c r="B316" s="38" t="s">
        <v>655</v>
      </c>
      <c r="C316" s="38" t="s">
        <v>657</v>
      </c>
      <c r="D316" s="39" t="s">
        <v>165</v>
      </c>
      <c r="E316" s="40">
        <v>1E-4</v>
      </c>
      <c r="F316" s="40">
        <f t="shared" si="3"/>
        <v>0</v>
      </c>
      <c r="G316" s="40">
        <f>SmtRes!CX70</f>
        <v>0</v>
      </c>
      <c r="H316" s="42">
        <f>SmtRes!CZ70</f>
        <v>80020.98</v>
      </c>
      <c r="I316" s="41">
        <f>SmtRes!AI70</f>
        <v>1.02</v>
      </c>
      <c r="J316" s="42">
        <f t="shared" si="4"/>
        <v>81621.399999999994</v>
      </c>
      <c r="K316" s="41"/>
      <c r="L316" s="42">
        <f>SmtRes!DF70</f>
        <v>0</v>
      </c>
    </row>
    <row r="317" spans="1:83" ht="14.25" x14ac:dyDescent="0.2">
      <c r="A317" s="38"/>
      <c r="B317" s="38" t="s">
        <v>658</v>
      </c>
      <c r="C317" s="38" t="s">
        <v>660</v>
      </c>
      <c r="D317" s="39" t="s">
        <v>349</v>
      </c>
      <c r="E317" s="40">
        <v>0.06</v>
      </c>
      <c r="F317" s="40">
        <f t="shared" si="3"/>
        <v>0</v>
      </c>
      <c r="G317" s="40">
        <f>SmtRes!CX71</f>
        <v>0</v>
      </c>
      <c r="H317" s="42">
        <f>SmtRes!CZ71</f>
        <v>1031.73</v>
      </c>
      <c r="I317" s="41">
        <f>SmtRes!AI71</f>
        <v>1.27</v>
      </c>
      <c r="J317" s="42">
        <f t="shared" si="4"/>
        <v>1310.3</v>
      </c>
      <c r="K317" s="41"/>
      <c r="L317" s="42">
        <f>SmtRes!DF71</f>
        <v>0</v>
      </c>
    </row>
    <row r="318" spans="1:83" ht="28.5" x14ac:dyDescent="0.2">
      <c r="A318" s="38"/>
      <c r="B318" s="38" t="str">
        <f>EtalonRes!I77</f>
        <v>05.1.02.07</v>
      </c>
      <c r="C318" s="38" t="str">
        <f>EtalonRes!K77</f>
        <v>Стойка железобетонная вибрированная для опор</v>
      </c>
      <c r="D318" s="39" t="str">
        <f>EtalonRes!O77</f>
        <v>ШТ</v>
      </c>
      <c r="E318" s="40">
        <f>EtalonRes!X77</f>
        <v>0</v>
      </c>
      <c r="F318" s="40">
        <f t="shared" si="3"/>
        <v>0</v>
      </c>
      <c r="G318" s="40">
        <f>ROUND(EtalonRes!AG77*Source!I148, 7)</f>
        <v>0</v>
      </c>
      <c r="H318" s="42"/>
      <c r="I318" s="41"/>
      <c r="J318" s="42"/>
      <c r="K318" s="41"/>
      <c r="L318" s="42"/>
    </row>
    <row r="319" spans="1:83" ht="14.25" x14ac:dyDescent="0.2">
      <c r="A319" s="38"/>
      <c r="B319" s="38" t="str">
        <f>EtalonRes!I78</f>
        <v>07.2.02.05</v>
      </c>
      <c r="C319" s="38" t="str">
        <f>EtalonRes!K78</f>
        <v>Траверсы стальные</v>
      </c>
      <c r="D319" s="39" t="str">
        <f>EtalonRes!O78</f>
        <v>т</v>
      </c>
      <c r="E319" s="40">
        <f>EtalonRes!X78</f>
        <v>0</v>
      </c>
      <c r="F319" s="40">
        <f t="shared" si="3"/>
        <v>0</v>
      </c>
      <c r="G319" s="40">
        <f>ROUND(EtalonRes!AG78*Source!I148, 7)</f>
        <v>0</v>
      </c>
      <c r="H319" s="42"/>
      <c r="I319" s="41"/>
      <c r="J319" s="42"/>
      <c r="K319" s="41"/>
      <c r="L319" s="42"/>
    </row>
    <row r="320" spans="1:83" ht="14.25" x14ac:dyDescent="0.2">
      <c r="A320" s="38"/>
      <c r="B320" s="38" t="str">
        <f>EtalonRes!I79</f>
        <v>07.2.07.13</v>
      </c>
      <c r="C320" s="38" t="str">
        <f>EtalonRes!K79</f>
        <v>Хомуты стальные</v>
      </c>
      <c r="D320" s="39" t="str">
        <f>EtalonRes!O79</f>
        <v>кг</v>
      </c>
      <c r="E320" s="40">
        <f>EtalonRes!X79</f>
        <v>0</v>
      </c>
      <c r="F320" s="40">
        <f t="shared" si="3"/>
        <v>0</v>
      </c>
      <c r="G320" s="40">
        <f>ROUND(EtalonRes!AG79*Source!I148, 7)</f>
        <v>0</v>
      </c>
      <c r="H320" s="42"/>
      <c r="I320" s="41"/>
      <c r="J320" s="42"/>
      <c r="K320" s="41"/>
      <c r="L320" s="42"/>
    </row>
    <row r="321" spans="1:83" ht="14.25" x14ac:dyDescent="0.2">
      <c r="A321" s="38"/>
      <c r="B321" s="38" t="str">
        <f>EtalonRes!I80</f>
        <v>08.3.04.02</v>
      </c>
      <c r="C321" s="38" t="str">
        <f>EtalonRes!K80</f>
        <v>Сталь стержневая диаметром до 10 мм</v>
      </c>
      <c r="D321" s="39" t="str">
        <f>EtalonRes!O80</f>
        <v>т</v>
      </c>
      <c r="E321" s="40">
        <f>EtalonRes!X80</f>
        <v>0</v>
      </c>
      <c r="F321" s="40">
        <f t="shared" si="3"/>
        <v>0</v>
      </c>
      <c r="G321" s="40">
        <f>ROUND(EtalonRes!AG80*Source!I148, 7)</f>
        <v>0</v>
      </c>
      <c r="H321" s="42"/>
      <c r="I321" s="41"/>
      <c r="J321" s="42"/>
      <c r="K321" s="41"/>
      <c r="L321" s="42"/>
    </row>
    <row r="322" spans="1:83" ht="14.25" x14ac:dyDescent="0.2">
      <c r="A322" s="38"/>
      <c r="B322" s="38" t="str">
        <f>EtalonRes!I84</f>
        <v>22.2.01.04</v>
      </c>
      <c r="C322" s="38" t="str">
        <f>EtalonRes!K84</f>
        <v>Изоляторы штыревые</v>
      </c>
      <c r="D322" s="39" t="str">
        <f>EtalonRes!O84</f>
        <v>ШТ</v>
      </c>
      <c r="E322" s="40">
        <f>EtalonRes!X84</f>
        <v>0</v>
      </c>
      <c r="F322" s="40">
        <f t="shared" si="3"/>
        <v>0</v>
      </c>
      <c r="G322" s="40">
        <f>ROUND(EtalonRes!AG84*Source!I148, 7)</f>
        <v>0</v>
      </c>
      <c r="H322" s="42"/>
      <c r="I322" s="41"/>
      <c r="J322" s="42"/>
      <c r="K322" s="41"/>
      <c r="L322" s="42"/>
    </row>
    <row r="323" spans="1:83" ht="14.25" x14ac:dyDescent="0.2">
      <c r="A323" s="38"/>
      <c r="B323" s="38" t="str">
        <f>EtalonRes!I85</f>
        <v>22.2.02.21</v>
      </c>
      <c r="C323" s="38" t="str">
        <f>EtalonRes!K85</f>
        <v>Штыри</v>
      </c>
      <c r="D323" s="39" t="str">
        <f>EtalonRes!O85</f>
        <v>ШТ</v>
      </c>
      <c r="E323" s="40">
        <f>EtalonRes!X85</f>
        <v>0</v>
      </c>
      <c r="F323" s="40">
        <f t="shared" si="3"/>
        <v>0</v>
      </c>
      <c r="G323" s="40">
        <f>ROUND(EtalonRes!AG85*Source!I148, 7)</f>
        <v>0</v>
      </c>
      <c r="H323" s="42"/>
      <c r="I323" s="41"/>
      <c r="J323" s="42"/>
      <c r="K323" s="41"/>
      <c r="L323" s="42"/>
    </row>
    <row r="324" spans="1:83" ht="14.25" x14ac:dyDescent="0.2">
      <c r="A324" s="38"/>
      <c r="B324" s="38" t="str">
        <f>EtalonRes!I86</f>
        <v>22.2.02.23</v>
      </c>
      <c r="C324" s="47" t="str">
        <f>EtalonRes!K86</f>
        <v>Металлические плакаты</v>
      </c>
      <c r="D324" s="48" t="str">
        <f>EtalonRes!O86</f>
        <v>ШТ</v>
      </c>
      <c r="E324" s="49">
        <f>EtalonRes!X86</f>
        <v>0.1</v>
      </c>
      <c r="F324" s="49">
        <f t="shared" si="3"/>
        <v>0</v>
      </c>
      <c r="G324" s="49">
        <f>ROUND(EtalonRes!AG86*Source!I148, 7)</f>
        <v>0</v>
      </c>
      <c r="H324" s="50"/>
      <c r="I324" s="51"/>
      <c r="J324" s="50"/>
      <c r="K324" s="51"/>
      <c r="L324" s="50"/>
    </row>
    <row r="325" spans="1:83" ht="15" x14ac:dyDescent="0.2">
      <c r="A325" s="38"/>
      <c r="B325" s="38"/>
      <c r="C325" s="54" t="s">
        <v>790</v>
      </c>
      <c r="D325" s="39"/>
      <c r="E325" s="40"/>
      <c r="F325" s="40"/>
      <c r="G325" s="40"/>
      <c r="H325" s="42"/>
      <c r="I325" s="41"/>
      <c r="J325" s="42"/>
      <c r="K325" s="41"/>
      <c r="L325" s="42">
        <f>L303+L305+L306+L311</f>
        <v>24630.47</v>
      </c>
    </row>
    <row r="326" spans="1:83" ht="14.25" x14ac:dyDescent="0.2">
      <c r="A326" s="38"/>
      <c r="B326" s="38"/>
      <c r="C326" s="38" t="s">
        <v>791</v>
      </c>
      <c r="D326" s="39"/>
      <c r="E326" s="40"/>
      <c r="F326" s="40"/>
      <c r="G326" s="40"/>
      <c r="H326" s="42"/>
      <c r="I326" s="41"/>
      <c r="J326" s="42"/>
      <c r="K326" s="41"/>
      <c r="L326" s="42">
        <f>SUM(AR300:AR329)+SUM(AS300:AS329)+SUM(AT300:AT329)+SUM(AU300:AU329)+SUM(AV300:AV329)</f>
        <v>13412.01</v>
      </c>
    </row>
    <row r="327" spans="1:83" ht="14.25" x14ac:dyDescent="0.2">
      <c r="A327" s="38"/>
      <c r="B327" s="38" t="s">
        <v>31</v>
      </c>
      <c r="C327" s="38" t="s">
        <v>792</v>
      </c>
      <c r="D327" s="39" t="s">
        <v>138</v>
      </c>
      <c r="E327" s="40">
        <f>Source!BZ148</f>
        <v>103</v>
      </c>
      <c r="F327" s="40"/>
      <c r="G327" s="40">
        <f>Source!AT148</f>
        <v>103</v>
      </c>
      <c r="H327" s="42"/>
      <c r="I327" s="41"/>
      <c r="J327" s="42"/>
      <c r="K327" s="41"/>
      <c r="L327" s="42">
        <f>SUM(AZ300:AZ329)</f>
        <v>13814.37</v>
      </c>
    </row>
    <row r="328" spans="1:83" ht="14.25" x14ac:dyDescent="0.2">
      <c r="A328" s="47"/>
      <c r="B328" s="47" t="s">
        <v>32</v>
      </c>
      <c r="C328" s="47" t="s">
        <v>794</v>
      </c>
      <c r="D328" s="48" t="s">
        <v>138</v>
      </c>
      <c r="E328" s="49">
        <f>Source!CA148</f>
        <v>60</v>
      </c>
      <c r="F328" s="49"/>
      <c r="G328" s="49">
        <f>Source!AU148</f>
        <v>60</v>
      </c>
      <c r="H328" s="50"/>
      <c r="I328" s="51"/>
      <c r="J328" s="50"/>
      <c r="K328" s="51"/>
      <c r="L328" s="50">
        <f>SUM(BA300:BA329)</f>
        <v>8047.21</v>
      </c>
    </row>
    <row r="329" spans="1:83" ht="15" x14ac:dyDescent="0.2">
      <c r="C329" s="80" t="s">
        <v>795</v>
      </c>
      <c r="D329" s="80"/>
      <c r="E329" s="80"/>
      <c r="F329" s="80"/>
      <c r="G329" s="80"/>
      <c r="H329" s="80"/>
      <c r="I329" s="81">
        <f>K329/E300</f>
        <v>6641.721428571429</v>
      </c>
      <c r="J329" s="81"/>
      <c r="K329" s="81">
        <f>L303+L305+L311+L327+L328+L306</f>
        <v>46492.05</v>
      </c>
      <c r="L329" s="81"/>
      <c r="AD329">
        <f>ROUND((Source!AT148/100)*((ROUND(SUMIF(SmtRes!AQ57:'SmtRes'!AQ74,"=1",SmtRes!AD57:'SmtRes'!AD74)*Source!I148, 2)+ROUND(SUMIF(SmtRes!AQ57:'SmtRes'!AQ74,"=1",SmtRes!AC57:'SmtRes'!AC74)*Source!I148, 2))), 2)</f>
        <v>10582.98</v>
      </c>
      <c r="AE329">
        <f>ROUND((Source!AU148/100)*((ROUND(SUMIF(SmtRes!AQ57:'SmtRes'!AQ74,"=1",SmtRes!AD57:'SmtRes'!AD74)*Source!I148, 2)+ROUND(SUMIF(SmtRes!AQ57:'SmtRes'!AQ74,"=1",SmtRes!AC57:'SmtRes'!AC74)*Source!I148, 2))), 2)</f>
        <v>6164.84</v>
      </c>
      <c r="AN329" s="52">
        <f>L303+L305+L311+L327+L328+L306</f>
        <v>46492.05</v>
      </c>
      <c r="AO329" s="52">
        <f>L305</f>
        <v>11218.460000000003</v>
      </c>
      <c r="AQ329" t="s">
        <v>796</v>
      </c>
      <c r="AR329" s="52">
        <f>L303</f>
        <v>9511.43</v>
      </c>
      <c r="AT329" s="52">
        <f>L306</f>
        <v>3900.58</v>
      </c>
      <c r="AV329" t="s">
        <v>796</v>
      </c>
      <c r="AW329" s="52">
        <f>L311</f>
        <v>0</v>
      </c>
      <c r="AZ329">
        <f>Source!X148</f>
        <v>13814.37</v>
      </c>
      <c r="BA329">
        <f>Source!Y148</f>
        <v>8047.21</v>
      </c>
      <c r="CD329">
        <v>1</v>
      </c>
    </row>
    <row r="330" spans="1:83" ht="93.75" x14ac:dyDescent="0.2">
      <c r="A330" s="36" t="s">
        <v>181</v>
      </c>
      <c r="B330" s="38" t="s">
        <v>846</v>
      </c>
      <c r="C330" s="38" t="s">
        <v>847</v>
      </c>
      <c r="D330" s="39" t="str">
        <f>Source!H157</f>
        <v>ШТ</v>
      </c>
      <c r="E330" s="40">
        <f>Source!K157</f>
        <v>-7</v>
      </c>
      <c r="F330" s="40"/>
      <c r="G330" s="40">
        <f>Source!I157</f>
        <v>-7</v>
      </c>
      <c r="H330" s="42"/>
      <c r="I330" s="41"/>
      <c r="J330" s="42"/>
      <c r="K330" s="41"/>
      <c r="L330" s="42"/>
    </row>
    <row r="331" spans="1:83" ht="165.75" x14ac:dyDescent="0.2">
      <c r="B331" s="43" t="str">
        <f>Source!EO157</f>
        <v>Поправка: 421/пр_2020_прил.10_т.5_п.4_гр.3</v>
      </c>
      <c r="C331" s="43" t="str">
        <f>Source!CN157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32" spans="1:83" ht="15" x14ac:dyDescent="0.2">
      <c r="A332" s="37"/>
      <c r="B332" s="40">
        <v>1</v>
      </c>
      <c r="C332" s="37" t="s">
        <v>785</v>
      </c>
      <c r="D332" s="39" t="s">
        <v>591</v>
      </c>
      <c r="E332" s="45"/>
      <c r="F332" s="40"/>
      <c r="G332" s="45">
        <f>Source!U157</f>
        <v>-1.8480000000000001</v>
      </c>
      <c r="H332" s="40"/>
      <c r="I332" s="40"/>
      <c r="J332" s="40"/>
      <c r="K332" s="40"/>
      <c r="L332" s="46">
        <f>SUM(L333:L333)-SUMIF(CE333:CE333, 1, L333:L333)</f>
        <v>-814.08</v>
      </c>
    </row>
    <row r="333" spans="1:83" ht="28.5" x14ac:dyDescent="0.2">
      <c r="A333" s="38"/>
      <c r="B333" s="38" t="s">
        <v>636</v>
      </c>
      <c r="C333" s="38" t="s">
        <v>637</v>
      </c>
      <c r="D333" s="39" t="s">
        <v>591</v>
      </c>
      <c r="E333" s="40">
        <v>0.22</v>
      </c>
      <c r="F333" s="40">
        <f>ROUND((1.2),7)</f>
        <v>1.2</v>
      </c>
      <c r="G333" s="40">
        <f>SmtRes!CX75</f>
        <v>-1.8480000000000001</v>
      </c>
      <c r="H333" s="42"/>
      <c r="I333" s="41"/>
      <c r="J333" s="42">
        <f>SmtRes!CZ75</f>
        <v>440.52</v>
      </c>
      <c r="K333" s="41"/>
      <c r="L333" s="42">
        <f>SmtRes!DI75</f>
        <v>-814.08</v>
      </c>
    </row>
    <row r="334" spans="1:83" ht="15" x14ac:dyDescent="0.2">
      <c r="A334" s="37"/>
      <c r="B334" s="40">
        <v>2</v>
      </c>
      <c r="C334" s="37" t="s">
        <v>786</v>
      </c>
      <c r="D334" s="39"/>
      <c r="E334" s="45"/>
      <c r="F334" s="40"/>
      <c r="G334" s="45"/>
      <c r="H334" s="40"/>
      <c r="I334" s="40"/>
      <c r="J334" s="40"/>
      <c r="K334" s="40"/>
      <c r="L334" s="46">
        <f>SUM(L335:L337)-SUMIF(CE335:CE337, 1, L335:L337)</f>
        <v>-3500.4399999999996</v>
      </c>
    </row>
    <row r="335" spans="1:83" ht="15" x14ac:dyDescent="0.2">
      <c r="A335" s="37"/>
      <c r="B335" s="40"/>
      <c r="C335" s="37" t="s">
        <v>789</v>
      </c>
      <c r="D335" s="39" t="s">
        <v>591</v>
      </c>
      <c r="E335" s="45"/>
      <c r="F335" s="40"/>
      <c r="G335" s="45">
        <f>Source!V157</f>
        <v>-1.9319999999999999</v>
      </c>
      <c r="H335" s="40"/>
      <c r="I335" s="40"/>
      <c r="J335" s="40"/>
      <c r="K335" s="40"/>
      <c r="L335" s="46">
        <f>SUMIF(CE336:CE337, 1, L336:L337)</f>
        <v>-1061.29</v>
      </c>
      <c r="CE335">
        <v>1</v>
      </c>
    </row>
    <row r="336" spans="1:83" ht="42.75" x14ac:dyDescent="0.2">
      <c r="A336" s="38"/>
      <c r="B336" s="38" t="s">
        <v>639</v>
      </c>
      <c r="C336" s="38" t="s">
        <v>641</v>
      </c>
      <c r="D336" s="39" t="s">
        <v>372</v>
      </c>
      <c r="E336" s="40">
        <v>0.23</v>
      </c>
      <c r="F336" s="40">
        <f>ROUND((1.2),7)</f>
        <v>1.2</v>
      </c>
      <c r="G336" s="40">
        <f>SmtRes!CX77</f>
        <v>-1.9319999999999999</v>
      </c>
      <c r="H336" s="42"/>
      <c r="I336" s="41"/>
      <c r="J336" s="42">
        <f>SmtRes!CZ77</f>
        <v>1811.82</v>
      </c>
      <c r="K336" s="41"/>
      <c r="L336" s="42">
        <f>SmtRes!DG77</f>
        <v>-3500.44</v>
      </c>
    </row>
    <row r="337" spans="1:83" ht="28.5" x14ac:dyDescent="0.2">
      <c r="A337" s="38"/>
      <c r="B337" s="38" t="s">
        <v>642</v>
      </c>
      <c r="C337" s="47" t="s">
        <v>845</v>
      </c>
      <c r="D337" s="48" t="s">
        <v>591</v>
      </c>
      <c r="E337" s="49">
        <f>SmtRes!DO77*SmtRes!AT77</f>
        <v>0.23</v>
      </c>
      <c r="F337" s="49">
        <f>ROUND((1.2),7)</f>
        <v>1.2</v>
      </c>
      <c r="G337" s="49">
        <f>SmtRes!DO77*SmtRes!CX77</f>
        <v>-1.9319999999999999</v>
      </c>
      <c r="H337" s="50"/>
      <c r="I337" s="51"/>
      <c r="J337" s="50">
        <f>ROUND(SmtRes!AG77/SmtRes!DO77, 2)</f>
        <v>549.32000000000005</v>
      </c>
      <c r="K337" s="51"/>
      <c r="L337" s="50">
        <f>SmtRes!DH77</f>
        <v>-1061.29</v>
      </c>
      <c r="CE337">
        <v>1</v>
      </c>
    </row>
    <row r="338" spans="1:83" ht="15" x14ac:dyDescent="0.2">
      <c r="A338" s="38"/>
      <c r="B338" s="38"/>
      <c r="C338" s="54" t="s">
        <v>790</v>
      </c>
      <c r="D338" s="39"/>
      <c r="E338" s="40"/>
      <c r="F338" s="40"/>
      <c r="G338" s="40"/>
      <c r="H338" s="42"/>
      <c r="I338" s="41"/>
      <c r="J338" s="42"/>
      <c r="K338" s="41"/>
      <c r="L338" s="42">
        <f>L332+L334+L335</f>
        <v>-5375.8099999999995</v>
      </c>
    </row>
    <row r="339" spans="1:83" ht="14.25" x14ac:dyDescent="0.2">
      <c r="A339" s="38"/>
      <c r="B339" s="38"/>
      <c r="C339" s="38" t="s">
        <v>791</v>
      </c>
      <c r="D339" s="39"/>
      <c r="E339" s="40"/>
      <c r="F339" s="40"/>
      <c r="G339" s="40"/>
      <c r="H339" s="42"/>
      <c r="I339" s="41"/>
      <c r="J339" s="42"/>
      <c r="K339" s="41"/>
      <c r="L339" s="42">
        <f>SUM(AR330:AR342)+SUM(AS330:AS342)+SUM(AT330:AT342)+SUM(AU330:AU342)+SUM(AV330:AV342)</f>
        <v>-1875.37</v>
      </c>
    </row>
    <row r="340" spans="1:83" ht="14.25" x14ac:dyDescent="0.2">
      <c r="A340" s="38"/>
      <c r="B340" s="38" t="s">
        <v>31</v>
      </c>
      <c r="C340" s="38" t="s">
        <v>792</v>
      </c>
      <c r="D340" s="39" t="s">
        <v>138</v>
      </c>
      <c r="E340" s="40">
        <f>Source!BZ157</f>
        <v>103</v>
      </c>
      <c r="F340" s="40"/>
      <c r="G340" s="40">
        <f>Source!AT157</f>
        <v>103</v>
      </c>
      <c r="H340" s="42"/>
      <c r="I340" s="41"/>
      <c r="J340" s="42"/>
      <c r="K340" s="41"/>
      <c r="L340" s="42">
        <f>SUM(AZ330:AZ342)</f>
        <v>-1931.63</v>
      </c>
    </row>
    <row r="341" spans="1:83" ht="14.25" x14ac:dyDescent="0.2">
      <c r="A341" s="47"/>
      <c r="B341" s="47" t="s">
        <v>32</v>
      </c>
      <c r="C341" s="47" t="s">
        <v>794</v>
      </c>
      <c r="D341" s="48" t="s">
        <v>138</v>
      </c>
      <c r="E341" s="49">
        <f>Source!CA157</f>
        <v>60</v>
      </c>
      <c r="F341" s="49"/>
      <c r="G341" s="49">
        <f>Source!AU157</f>
        <v>60</v>
      </c>
      <c r="H341" s="50"/>
      <c r="I341" s="51"/>
      <c r="J341" s="50"/>
      <c r="K341" s="51"/>
      <c r="L341" s="50">
        <f>SUM(BA330:BA342)</f>
        <v>-1125.22</v>
      </c>
    </row>
    <row r="342" spans="1:83" ht="15" x14ac:dyDescent="0.2">
      <c r="C342" s="80" t="s">
        <v>795</v>
      </c>
      <c r="D342" s="80"/>
      <c r="E342" s="80"/>
      <c r="F342" s="80"/>
      <c r="G342" s="80"/>
      <c r="H342" s="80"/>
      <c r="I342" s="81">
        <f>K342/E330</f>
        <v>1204.6657142857143</v>
      </c>
      <c r="J342" s="81"/>
      <c r="K342" s="81">
        <f>L332+L334+L340+L341+L335</f>
        <v>-8432.66</v>
      </c>
      <c r="L342" s="81"/>
      <c r="AD342">
        <f>ROUND((Source!AT157/100)*((ROUND(SUMIF(SmtRes!AQ75:'SmtRes'!AQ77,"=1",SmtRes!AD75:'SmtRes'!AD77)*Source!I157, 2)+ROUND(SUMIF(SmtRes!AQ75:'SmtRes'!AQ77,"=1",SmtRes!AC75:'SmtRes'!AC77)*Source!I157, 2))), 2)</f>
        <v>-7136.75</v>
      </c>
      <c r="AE342">
        <f>ROUND((Source!AU157/100)*((ROUND(SUMIF(SmtRes!AQ75:'SmtRes'!AQ77,"=1",SmtRes!AD75:'SmtRes'!AD77)*Source!I157, 2)+ROUND(SUMIF(SmtRes!AQ75:'SmtRes'!AQ77,"=1",SmtRes!AC75:'SmtRes'!AC77)*Source!I157, 2))), 2)</f>
        <v>-4157.33</v>
      </c>
      <c r="AN342" s="52">
        <f>L332+L334+L340+L341+L335</f>
        <v>-8432.66</v>
      </c>
      <c r="AO342" s="52">
        <f>L334</f>
        <v>-3500.4399999999996</v>
      </c>
      <c r="AQ342" t="s">
        <v>796</v>
      </c>
      <c r="AR342" s="52">
        <f>L332</f>
        <v>-814.08</v>
      </c>
      <c r="AT342" s="52">
        <f>L335</f>
        <v>-1061.29</v>
      </c>
      <c r="AV342" t="s">
        <v>796</v>
      </c>
      <c r="AW342">
        <f>0</f>
        <v>0</v>
      </c>
      <c r="AZ342">
        <f>Source!X157</f>
        <v>-1931.63</v>
      </c>
      <c r="BA342">
        <f>Source!Y157</f>
        <v>-1125.22</v>
      </c>
      <c r="CD342">
        <v>1</v>
      </c>
    </row>
    <row r="343" spans="1:83" ht="93.75" x14ac:dyDescent="0.2">
      <c r="A343" s="36" t="s">
        <v>185</v>
      </c>
      <c r="B343" s="38" t="s">
        <v>846</v>
      </c>
      <c r="C343" s="38" t="s">
        <v>848</v>
      </c>
      <c r="D343" s="39" t="str">
        <f>Source!H158</f>
        <v>ШТ</v>
      </c>
      <c r="E343" s="40">
        <f>Source!K158</f>
        <v>7</v>
      </c>
      <c r="F343" s="40"/>
      <c r="G343" s="40">
        <f>Source!I158</f>
        <v>7</v>
      </c>
      <c r="H343" s="42"/>
      <c r="I343" s="41"/>
      <c r="J343" s="42"/>
      <c r="K343" s="41"/>
      <c r="L343" s="42"/>
    </row>
    <row r="344" spans="1:83" ht="216.75" x14ac:dyDescent="0.2">
      <c r="B344" s="43" t="str">
        <f>Source!EO158</f>
        <v>Поправка: Прил.33.4, п.3. 6.  Поправка: 421/пр_2020_прил.10_т.5_п.4_гр.3</v>
      </c>
      <c r="C344" s="43" t="str">
        <f>Source!CN158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45" spans="1:83" ht="15" x14ac:dyDescent="0.2">
      <c r="A345" s="37"/>
      <c r="B345" s="40">
        <v>1</v>
      </c>
      <c r="C345" s="37" t="s">
        <v>785</v>
      </c>
      <c r="D345" s="39" t="s">
        <v>591</v>
      </c>
      <c r="E345" s="45"/>
      <c r="F345" s="40"/>
      <c r="G345" s="45">
        <f>Source!U158</f>
        <v>2.31</v>
      </c>
      <c r="H345" s="40"/>
      <c r="I345" s="40"/>
      <c r="J345" s="40"/>
      <c r="K345" s="40"/>
      <c r="L345" s="46">
        <f>SUM(L346:L346)-SUMIF(CE346:CE346, 1, L346:L346)</f>
        <v>1017.6</v>
      </c>
    </row>
    <row r="346" spans="1:83" ht="28.5" x14ac:dyDescent="0.2">
      <c r="A346" s="38"/>
      <c r="B346" s="38" t="s">
        <v>636</v>
      </c>
      <c r="C346" s="38" t="s">
        <v>637</v>
      </c>
      <c r="D346" s="39" t="s">
        <v>591</v>
      </c>
      <c r="E346" s="40">
        <v>0.22</v>
      </c>
      <c r="F346" s="40">
        <f>ROUND(((1.25)*1.2),7)</f>
        <v>1.5</v>
      </c>
      <c r="G346" s="40">
        <f>SmtRes!CX78</f>
        <v>2.31</v>
      </c>
      <c r="H346" s="42"/>
      <c r="I346" s="41"/>
      <c r="J346" s="42">
        <f>SmtRes!CZ78</f>
        <v>440.52</v>
      </c>
      <c r="K346" s="41"/>
      <c r="L346" s="42">
        <f>SmtRes!DI78</f>
        <v>1017.6</v>
      </c>
    </row>
    <row r="347" spans="1:83" ht="15" x14ac:dyDescent="0.2">
      <c r="A347" s="37"/>
      <c r="B347" s="40">
        <v>2</v>
      </c>
      <c r="C347" s="37" t="s">
        <v>786</v>
      </c>
      <c r="D347" s="39"/>
      <c r="E347" s="45"/>
      <c r="F347" s="40"/>
      <c r="G347" s="45"/>
      <c r="H347" s="40"/>
      <c r="I347" s="40"/>
      <c r="J347" s="40"/>
      <c r="K347" s="40"/>
      <c r="L347" s="46">
        <f>SUM(L348:L350)-SUMIF(CE348:CE350, 1, L348:L350)</f>
        <v>4375.5499999999993</v>
      </c>
    </row>
    <row r="348" spans="1:83" ht="15" x14ac:dyDescent="0.2">
      <c r="A348" s="37"/>
      <c r="B348" s="40"/>
      <c r="C348" s="37" t="s">
        <v>789</v>
      </c>
      <c r="D348" s="39" t="s">
        <v>591</v>
      </c>
      <c r="E348" s="45"/>
      <c r="F348" s="40"/>
      <c r="G348" s="45">
        <f>Source!V158</f>
        <v>2.415</v>
      </c>
      <c r="H348" s="40"/>
      <c r="I348" s="40"/>
      <c r="J348" s="40"/>
      <c r="K348" s="40"/>
      <c r="L348" s="46">
        <f>SUMIF(CE349:CE350, 1, L349:L350)</f>
        <v>1326.61</v>
      </c>
      <c r="CE348">
        <v>1</v>
      </c>
    </row>
    <row r="349" spans="1:83" ht="42.75" x14ac:dyDescent="0.2">
      <c r="A349" s="38"/>
      <c r="B349" s="38" t="s">
        <v>639</v>
      </c>
      <c r="C349" s="38" t="s">
        <v>641</v>
      </c>
      <c r="D349" s="39" t="s">
        <v>372</v>
      </c>
      <c r="E349" s="40">
        <v>0.23</v>
      </c>
      <c r="F349" s="40">
        <f>ROUND(((1.25)*1.2),7)</f>
        <v>1.5</v>
      </c>
      <c r="G349" s="40">
        <f>SmtRes!CX80</f>
        <v>2.415</v>
      </c>
      <c r="H349" s="42"/>
      <c r="I349" s="41"/>
      <c r="J349" s="42">
        <f>SmtRes!CZ80</f>
        <v>1811.82</v>
      </c>
      <c r="K349" s="41"/>
      <c r="L349" s="42">
        <f>SmtRes!DG80</f>
        <v>4375.55</v>
      </c>
    </row>
    <row r="350" spans="1:83" ht="28.5" x14ac:dyDescent="0.2">
      <c r="A350" s="38"/>
      <c r="B350" s="38" t="s">
        <v>642</v>
      </c>
      <c r="C350" s="47" t="s">
        <v>845</v>
      </c>
      <c r="D350" s="48" t="s">
        <v>591</v>
      </c>
      <c r="E350" s="49">
        <f>SmtRes!DO80*SmtRes!AT80</f>
        <v>0.23</v>
      </c>
      <c r="F350" s="49">
        <f>ROUND(((1.25)*1.2),7)</f>
        <v>1.5</v>
      </c>
      <c r="G350" s="49">
        <f>SmtRes!DO80*SmtRes!CX80</f>
        <v>2.415</v>
      </c>
      <c r="H350" s="50"/>
      <c r="I350" s="51"/>
      <c r="J350" s="50">
        <f>ROUND(SmtRes!AG80/SmtRes!DO80, 2)</f>
        <v>549.32000000000005</v>
      </c>
      <c r="K350" s="51"/>
      <c r="L350" s="50">
        <f>SmtRes!DH80</f>
        <v>1326.61</v>
      </c>
      <c r="CE350">
        <v>1</v>
      </c>
    </row>
    <row r="351" spans="1:83" ht="15" x14ac:dyDescent="0.2">
      <c r="A351" s="38"/>
      <c r="B351" s="38"/>
      <c r="C351" s="54" t="s">
        <v>790</v>
      </c>
      <c r="D351" s="39"/>
      <c r="E351" s="40"/>
      <c r="F351" s="40"/>
      <c r="G351" s="40"/>
      <c r="H351" s="42"/>
      <c r="I351" s="41"/>
      <c r="J351" s="42"/>
      <c r="K351" s="41"/>
      <c r="L351" s="42">
        <f>L345+L347+L348</f>
        <v>6719.7599999999993</v>
      </c>
    </row>
    <row r="352" spans="1:83" ht="14.25" x14ac:dyDescent="0.2">
      <c r="A352" s="38"/>
      <c r="B352" s="38"/>
      <c r="C352" s="38" t="s">
        <v>791</v>
      </c>
      <c r="D352" s="39"/>
      <c r="E352" s="40"/>
      <c r="F352" s="40"/>
      <c r="G352" s="40"/>
      <c r="H352" s="42"/>
      <c r="I352" s="41"/>
      <c r="J352" s="42"/>
      <c r="K352" s="41"/>
      <c r="L352" s="42">
        <f>SUM(AR343:AR355)+SUM(AS343:AS355)+SUM(AT343:AT355)+SUM(AU343:AU355)+SUM(AV343:AV355)</f>
        <v>2344.21</v>
      </c>
    </row>
    <row r="353" spans="1:83" ht="14.25" x14ac:dyDescent="0.2">
      <c r="A353" s="38"/>
      <c r="B353" s="38" t="s">
        <v>31</v>
      </c>
      <c r="C353" s="38" t="s">
        <v>792</v>
      </c>
      <c r="D353" s="39" t="s">
        <v>138</v>
      </c>
      <c r="E353" s="40">
        <f>Source!BZ158</f>
        <v>103</v>
      </c>
      <c r="F353" s="40"/>
      <c r="G353" s="40">
        <f>Source!AT158</f>
        <v>103</v>
      </c>
      <c r="H353" s="42"/>
      <c r="I353" s="41"/>
      <c r="J353" s="42"/>
      <c r="K353" s="41"/>
      <c r="L353" s="42">
        <f>SUM(AZ343:AZ355)</f>
        <v>2414.54</v>
      </c>
    </row>
    <row r="354" spans="1:83" ht="14.25" x14ac:dyDescent="0.2">
      <c r="A354" s="47"/>
      <c r="B354" s="47" t="s">
        <v>32</v>
      </c>
      <c r="C354" s="47" t="s">
        <v>794</v>
      </c>
      <c r="D354" s="48" t="s">
        <v>138</v>
      </c>
      <c r="E354" s="49">
        <f>Source!CA158</f>
        <v>60</v>
      </c>
      <c r="F354" s="49"/>
      <c r="G354" s="49">
        <f>Source!AU158</f>
        <v>60</v>
      </c>
      <c r="H354" s="50"/>
      <c r="I354" s="51"/>
      <c r="J354" s="50"/>
      <c r="K354" s="51"/>
      <c r="L354" s="50">
        <f>SUM(BA343:BA355)</f>
        <v>1406.53</v>
      </c>
    </row>
    <row r="355" spans="1:83" ht="15" x14ac:dyDescent="0.2">
      <c r="C355" s="80" t="s">
        <v>795</v>
      </c>
      <c r="D355" s="80"/>
      <c r="E355" s="80"/>
      <c r="F355" s="80"/>
      <c r="G355" s="80"/>
      <c r="H355" s="80"/>
      <c r="I355" s="81">
        <f>K355/E343</f>
        <v>1505.8328571428572</v>
      </c>
      <c r="J355" s="81"/>
      <c r="K355" s="81">
        <f>L345+L347+L353+L354+L348</f>
        <v>10540.83</v>
      </c>
      <c r="L355" s="81"/>
      <c r="AD355">
        <f>ROUND((Source!AT158/100)*((ROUND(SUMIF(SmtRes!AQ78:'SmtRes'!AQ80,"=1",SmtRes!AD78:'SmtRes'!AD80)*Source!I158, 2)+ROUND(SUMIF(SmtRes!AQ78:'SmtRes'!AQ80,"=1",SmtRes!AC78:'SmtRes'!AC80)*Source!I158, 2))), 2)</f>
        <v>7136.75</v>
      </c>
      <c r="AE355">
        <f>ROUND((Source!AU158/100)*((ROUND(SUMIF(SmtRes!AQ78:'SmtRes'!AQ80,"=1",SmtRes!AD78:'SmtRes'!AD80)*Source!I158, 2)+ROUND(SUMIF(SmtRes!AQ78:'SmtRes'!AQ80,"=1",SmtRes!AC78:'SmtRes'!AC80)*Source!I158, 2))), 2)</f>
        <v>4157.33</v>
      </c>
      <c r="AN355" s="52">
        <f>L345+L347+L353+L354+L348</f>
        <v>10540.83</v>
      </c>
      <c r="AO355" s="52">
        <f>L347</f>
        <v>4375.5499999999993</v>
      </c>
      <c r="AQ355" t="s">
        <v>796</v>
      </c>
      <c r="AR355" s="52">
        <f>L345</f>
        <v>1017.6</v>
      </c>
      <c r="AT355" s="52">
        <f>L348</f>
        <v>1326.61</v>
      </c>
      <c r="AV355" t="s">
        <v>796</v>
      </c>
      <c r="AW355">
        <f>0</f>
        <v>0</v>
      </c>
      <c r="AZ355">
        <f>Source!X158</f>
        <v>2414.54</v>
      </c>
      <c r="BA355">
        <f>Source!Y158</f>
        <v>1406.53</v>
      </c>
      <c r="CD355">
        <v>1</v>
      </c>
    </row>
    <row r="356" spans="1:83" ht="120.75" x14ac:dyDescent="0.2">
      <c r="A356" s="36" t="s">
        <v>188</v>
      </c>
      <c r="B356" s="38" t="s">
        <v>849</v>
      </c>
      <c r="C356" s="38" t="s">
        <v>850</v>
      </c>
      <c r="D356" s="39" t="str">
        <f>Source!H159</f>
        <v>ШТ</v>
      </c>
      <c r="E356" s="40">
        <f>Source!K159</f>
        <v>3</v>
      </c>
      <c r="F356" s="40"/>
      <c r="G356" s="40">
        <f>Source!I159</f>
        <v>3</v>
      </c>
      <c r="H356" s="42"/>
      <c r="I356" s="41"/>
      <c r="J356" s="42"/>
      <c r="K356" s="41"/>
      <c r="L356" s="42"/>
    </row>
    <row r="357" spans="1:83" ht="14.25" x14ac:dyDescent="0.2">
      <c r="C357" s="60" t="str">
        <f>Source!CB159</f>
        <v>(прим-но без траверс)</v>
      </c>
    </row>
    <row r="358" spans="1:83" ht="204" x14ac:dyDescent="0.2">
      <c r="B358" s="43" t="str">
        <f>Source!EO159</f>
        <v>Поправка: 421/пр_2020_прил.10_т.5_п.4_гр.3    Поправка: Прил.33.4, п.3. 4.2</v>
      </c>
      <c r="C358" s="43" t="str">
        <f>Source!CN159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4.2  Наименование: При установке железобетонных опор с крюками-скобами или крюками-кронштейнами</v>
      </c>
    </row>
    <row r="359" spans="1:83" ht="15" x14ac:dyDescent="0.2">
      <c r="A359" s="37"/>
      <c r="B359" s="40">
        <v>1</v>
      </c>
      <c r="C359" s="37" t="s">
        <v>785</v>
      </c>
      <c r="D359" s="39" t="s">
        <v>591</v>
      </c>
      <c r="E359" s="45"/>
      <c r="F359" s="40"/>
      <c r="G359" s="45">
        <f>Source!U159</f>
        <v>19.805759999999999</v>
      </c>
      <c r="H359" s="40"/>
      <c r="I359" s="40"/>
      <c r="J359" s="40"/>
      <c r="K359" s="40"/>
      <c r="L359" s="46">
        <f>SUM(L360:L360)-SUMIF(CE360:CE360, 1, L360:L360)</f>
        <v>8724.83</v>
      </c>
    </row>
    <row r="360" spans="1:83" ht="28.5" x14ac:dyDescent="0.2">
      <c r="A360" s="38"/>
      <c r="B360" s="38" t="s">
        <v>636</v>
      </c>
      <c r="C360" s="38" t="s">
        <v>637</v>
      </c>
      <c r="D360" s="39" t="s">
        <v>591</v>
      </c>
      <c r="E360" s="40">
        <v>5.98</v>
      </c>
      <c r="F360" s="40">
        <f>ROUND(((1.2))*0.92,7)</f>
        <v>1.1040000000000001</v>
      </c>
      <c r="G360" s="40">
        <f>SmtRes!CX81</f>
        <v>19.805759999999999</v>
      </c>
      <c r="H360" s="42"/>
      <c r="I360" s="41"/>
      <c r="J360" s="42">
        <f>SmtRes!CZ81</f>
        <v>440.52</v>
      </c>
      <c r="K360" s="41"/>
      <c r="L360" s="42">
        <f>SmtRes!DI81</f>
        <v>8724.83</v>
      </c>
    </row>
    <row r="361" spans="1:83" ht="15" x14ac:dyDescent="0.2">
      <c r="A361" s="37"/>
      <c r="B361" s="40">
        <v>2</v>
      </c>
      <c r="C361" s="37" t="s">
        <v>786</v>
      </c>
      <c r="D361" s="39"/>
      <c r="E361" s="45"/>
      <c r="F361" s="40"/>
      <c r="G361" s="45"/>
      <c r="H361" s="40"/>
      <c r="I361" s="40"/>
      <c r="J361" s="40"/>
      <c r="K361" s="40"/>
      <c r="L361" s="46">
        <f>SUM(L362:L366)-SUMIF(CE362:CE366, 1, L362:L366)</f>
        <v>11220.449999999999</v>
      </c>
    </row>
    <row r="362" spans="1:83" ht="15" x14ac:dyDescent="0.2">
      <c r="A362" s="37"/>
      <c r="B362" s="40"/>
      <c r="C362" s="37" t="s">
        <v>789</v>
      </c>
      <c r="D362" s="39" t="s">
        <v>591</v>
      </c>
      <c r="E362" s="45"/>
      <c r="F362" s="40"/>
      <c r="G362" s="45">
        <f>Source!V159</f>
        <v>7.1999999999999993</v>
      </c>
      <c r="H362" s="40"/>
      <c r="I362" s="40"/>
      <c r="J362" s="40"/>
      <c r="K362" s="40"/>
      <c r="L362" s="46">
        <f>SUMIF(CE363:CE366, 1, L363:L366)</f>
        <v>3852.37</v>
      </c>
      <c r="CE362">
        <v>1</v>
      </c>
    </row>
    <row r="363" spans="1:83" ht="42.75" x14ac:dyDescent="0.2">
      <c r="A363" s="38"/>
      <c r="B363" s="38" t="s">
        <v>639</v>
      </c>
      <c r="C363" s="38" t="s">
        <v>641</v>
      </c>
      <c r="D363" s="39" t="s">
        <v>372</v>
      </c>
      <c r="E363" s="40">
        <v>1.6</v>
      </c>
      <c r="F363" s="40">
        <f>ROUND((1.2),7)</f>
        <v>1.2</v>
      </c>
      <c r="G363" s="40">
        <f>SmtRes!CX83</f>
        <v>5.76</v>
      </c>
      <c r="H363" s="42"/>
      <c r="I363" s="41"/>
      <c r="J363" s="42">
        <f>SmtRes!CZ83</f>
        <v>1811.82</v>
      </c>
      <c r="K363" s="41"/>
      <c r="L363" s="42">
        <f>SmtRes!DG83</f>
        <v>10436.08</v>
      </c>
    </row>
    <row r="364" spans="1:83" ht="28.5" x14ac:dyDescent="0.2">
      <c r="A364" s="38"/>
      <c r="B364" s="38" t="s">
        <v>642</v>
      </c>
      <c r="C364" s="38" t="s">
        <v>845</v>
      </c>
      <c r="D364" s="39" t="s">
        <v>591</v>
      </c>
      <c r="E364" s="40">
        <f>SmtRes!DO83*SmtRes!AT83</f>
        <v>1.6</v>
      </c>
      <c r="F364" s="40">
        <f>ROUND((1.2),7)</f>
        <v>1.2</v>
      </c>
      <c r="G364" s="40">
        <f>SmtRes!DO83*SmtRes!CX83</f>
        <v>5.76</v>
      </c>
      <c r="H364" s="42"/>
      <c r="I364" s="41"/>
      <c r="J364" s="42">
        <f>ROUND(SmtRes!AG83/SmtRes!DO83, 2)</f>
        <v>549.32000000000005</v>
      </c>
      <c r="K364" s="41"/>
      <c r="L364" s="42">
        <f>SmtRes!DH83</f>
        <v>3164.08</v>
      </c>
      <c r="CE364">
        <v>1</v>
      </c>
    </row>
    <row r="365" spans="1:83" ht="28.5" x14ac:dyDescent="0.2">
      <c r="A365" s="38"/>
      <c r="B365" s="38" t="s">
        <v>604</v>
      </c>
      <c r="C365" s="38" t="s">
        <v>606</v>
      </c>
      <c r="D365" s="39" t="s">
        <v>372</v>
      </c>
      <c r="E365" s="40">
        <v>0.4</v>
      </c>
      <c r="F365" s="40">
        <f>ROUND((1.2),7)</f>
        <v>1.2</v>
      </c>
      <c r="G365" s="40">
        <f>SmtRes!CX84</f>
        <v>1.44</v>
      </c>
      <c r="H365" s="42"/>
      <c r="I365" s="41"/>
      <c r="J365" s="42">
        <f>SmtRes!CZ84</f>
        <v>544.70000000000005</v>
      </c>
      <c r="K365" s="41"/>
      <c r="L365" s="42">
        <f>SmtRes!DG84</f>
        <v>784.37</v>
      </c>
    </row>
    <row r="366" spans="1:83" ht="28.5" x14ac:dyDescent="0.2">
      <c r="A366" s="38"/>
      <c r="B366" s="38" t="s">
        <v>603</v>
      </c>
      <c r="C366" s="38" t="s">
        <v>788</v>
      </c>
      <c r="D366" s="39" t="s">
        <v>591</v>
      </c>
      <c r="E366" s="40">
        <f>SmtRes!DO84*SmtRes!AT84</f>
        <v>0.4</v>
      </c>
      <c r="F366" s="40">
        <f>ROUND((1.2),7)</f>
        <v>1.2</v>
      </c>
      <c r="G366" s="40">
        <f>SmtRes!DO84*SmtRes!CX84</f>
        <v>1.44</v>
      </c>
      <c r="H366" s="42"/>
      <c r="I366" s="41"/>
      <c r="J366" s="42">
        <f>ROUND(SmtRes!AG84/SmtRes!DO84, 2)</f>
        <v>477.98</v>
      </c>
      <c r="K366" s="41"/>
      <c r="L366" s="42">
        <f>SmtRes!DH84</f>
        <v>688.29</v>
      </c>
      <c r="CE366">
        <v>1</v>
      </c>
    </row>
    <row r="367" spans="1:83" ht="15" x14ac:dyDescent="0.2">
      <c r="A367" s="37"/>
      <c r="B367" s="40">
        <v>4</v>
      </c>
      <c r="C367" s="37" t="s">
        <v>835</v>
      </c>
      <c r="D367" s="39"/>
      <c r="E367" s="45"/>
      <c r="F367" s="40"/>
      <c r="G367" s="45"/>
      <c r="H367" s="40"/>
      <c r="I367" s="40"/>
      <c r="J367" s="40"/>
      <c r="K367" s="40"/>
      <c r="L367" s="46">
        <f>SUM(L368:L373)-SUMIF(CE368:CE373, 1, L368:L373)</f>
        <v>0</v>
      </c>
    </row>
    <row r="368" spans="1:83" ht="14.25" x14ac:dyDescent="0.2">
      <c r="A368" s="38"/>
      <c r="B368" s="38" t="s">
        <v>643</v>
      </c>
      <c r="C368" s="38" t="s">
        <v>645</v>
      </c>
      <c r="D368" s="39" t="s">
        <v>157</v>
      </c>
      <c r="E368" s="40">
        <v>0.1</v>
      </c>
      <c r="F368" s="40">
        <f t="shared" ref="F368:F382" si="5">ROUND(0,7)</f>
        <v>0</v>
      </c>
      <c r="G368" s="40">
        <f>SmtRes!CX85</f>
        <v>0</v>
      </c>
      <c r="H368" s="42">
        <f>SmtRes!CZ85</f>
        <v>238.29</v>
      </c>
      <c r="I368" s="41">
        <f>SmtRes!AI85</f>
        <v>2.0699999999999998</v>
      </c>
      <c r="J368" s="42">
        <f t="shared" ref="J368:J373" si="6">ROUND(H368*I368, 2)</f>
        <v>493.26</v>
      </c>
      <c r="K368" s="41"/>
      <c r="L368" s="42">
        <f>SmtRes!DF85</f>
        <v>0</v>
      </c>
    </row>
    <row r="369" spans="1:12" ht="14.25" x14ac:dyDescent="0.2">
      <c r="A369" s="38"/>
      <c r="B369" s="38" t="s">
        <v>646</v>
      </c>
      <c r="C369" s="38" t="s">
        <v>648</v>
      </c>
      <c r="D369" s="39" t="s">
        <v>157</v>
      </c>
      <c r="E369" s="40">
        <v>0.03</v>
      </c>
      <c r="F369" s="40">
        <f t="shared" si="5"/>
        <v>0</v>
      </c>
      <c r="G369" s="40">
        <f>SmtRes!CX86</f>
        <v>0</v>
      </c>
      <c r="H369" s="42">
        <f>SmtRes!CZ86</f>
        <v>80.02</v>
      </c>
      <c r="I369" s="41">
        <f>SmtRes!AI86</f>
        <v>2.0699999999999998</v>
      </c>
      <c r="J369" s="42">
        <f t="shared" si="6"/>
        <v>165.64</v>
      </c>
      <c r="K369" s="41"/>
      <c r="L369" s="42">
        <f>SmtRes!DF86</f>
        <v>0</v>
      </c>
    </row>
    <row r="370" spans="1:12" ht="14.25" x14ac:dyDescent="0.2">
      <c r="A370" s="38"/>
      <c r="B370" s="38" t="s">
        <v>649</v>
      </c>
      <c r="C370" s="38" t="s">
        <v>651</v>
      </c>
      <c r="D370" s="39" t="s">
        <v>157</v>
      </c>
      <c r="E370" s="40">
        <v>0.02</v>
      </c>
      <c r="F370" s="40">
        <f t="shared" si="5"/>
        <v>0</v>
      </c>
      <c r="G370" s="40">
        <f>SmtRes!CX88</f>
        <v>0</v>
      </c>
      <c r="H370" s="42">
        <f>SmtRes!CZ88</f>
        <v>56.11</v>
      </c>
      <c r="I370" s="41">
        <f>SmtRes!AI88</f>
        <v>1.58</v>
      </c>
      <c r="J370" s="42">
        <f t="shared" si="6"/>
        <v>88.65</v>
      </c>
      <c r="K370" s="41"/>
      <c r="L370" s="42">
        <f>SmtRes!DF88</f>
        <v>0</v>
      </c>
    </row>
    <row r="371" spans="1:12" ht="14.25" x14ac:dyDescent="0.2">
      <c r="A371" s="38"/>
      <c r="B371" s="38" t="s">
        <v>652</v>
      </c>
      <c r="C371" s="38" t="s">
        <v>654</v>
      </c>
      <c r="D371" s="39" t="s">
        <v>165</v>
      </c>
      <c r="E371" s="40">
        <v>4.0000000000000002E-4</v>
      </c>
      <c r="F371" s="40">
        <f t="shared" si="5"/>
        <v>0</v>
      </c>
      <c r="G371" s="40">
        <f>SmtRes!CX93</f>
        <v>0</v>
      </c>
      <c r="H371" s="42">
        <f>SmtRes!CZ93</f>
        <v>61265.39</v>
      </c>
      <c r="I371" s="41">
        <f>SmtRes!AI93</f>
        <v>1.3</v>
      </c>
      <c r="J371" s="42">
        <f t="shared" si="6"/>
        <v>79645.009999999995</v>
      </c>
      <c r="K371" s="41"/>
      <c r="L371" s="42">
        <f>SmtRes!DF93</f>
        <v>0</v>
      </c>
    </row>
    <row r="372" spans="1:12" ht="14.25" x14ac:dyDescent="0.2">
      <c r="A372" s="38"/>
      <c r="B372" s="38" t="s">
        <v>655</v>
      </c>
      <c r="C372" s="38" t="s">
        <v>657</v>
      </c>
      <c r="D372" s="39" t="s">
        <v>165</v>
      </c>
      <c r="E372" s="40">
        <v>1E-4</v>
      </c>
      <c r="F372" s="40">
        <f t="shared" si="5"/>
        <v>0</v>
      </c>
      <c r="G372" s="40">
        <f>SmtRes!CX94</f>
        <v>0</v>
      </c>
      <c r="H372" s="42">
        <f>SmtRes!CZ94</f>
        <v>80020.98</v>
      </c>
      <c r="I372" s="41">
        <f>SmtRes!AI94</f>
        <v>1.02</v>
      </c>
      <c r="J372" s="42">
        <f t="shared" si="6"/>
        <v>81621.399999999994</v>
      </c>
      <c r="K372" s="41"/>
      <c r="L372" s="42">
        <f>SmtRes!DF94</f>
        <v>0</v>
      </c>
    </row>
    <row r="373" spans="1:12" ht="14.25" x14ac:dyDescent="0.2">
      <c r="A373" s="38"/>
      <c r="B373" s="38" t="s">
        <v>658</v>
      </c>
      <c r="C373" s="38" t="s">
        <v>660</v>
      </c>
      <c r="D373" s="39" t="s">
        <v>349</v>
      </c>
      <c r="E373" s="40">
        <v>0.06</v>
      </c>
      <c r="F373" s="40">
        <f t="shared" si="5"/>
        <v>0</v>
      </c>
      <c r="G373" s="40">
        <f>SmtRes!CX95</f>
        <v>0</v>
      </c>
      <c r="H373" s="42">
        <f>SmtRes!CZ95</f>
        <v>1031.73</v>
      </c>
      <c r="I373" s="41">
        <f>SmtRes!AI95</f>
        <v>1.27</v>
      </c>
      <c r="J373" s="42">
        <f t="shared" si="6"/>
        <v>1310.3</v>
      </c>
      <c r="K373" s="41"/>
      <c r="L373" s="42">
        <f>SmtRes!DF95</f>
        <v>0</v>
      </c>
    </row>
    <row r="374" spans="1:12" ht="28.5" x14ac:dyDescent="0.2">
      <c r="A374" s="38"/>
      <c r="B374" s="38" t="str">
        <f>EtalonRes!I101</f>
        <v>05.1.02.07</v>
      </c>
      <c r="C374" s="38" t="str">
        <f>EtalonRes!K101</f>
        <v>Стойка железобетонная вибрированная для опор</v>
      </c>
      <c r="D374" s="39" t="str">
        <f>EtalonRes!O101</f>
        <v>ШТ</v>
      </c>
      <c r="E374" s="40">
        <f>EtalonRes!X101</f>
        <v>0</v>
      </c>
      <c r="F374" s="40">
        <f t="shared" si="5"/>
        <v>0</v>
      </c>
      <c r="G374" s="40">
        <f>ROUND(EtalonRes!AG101*Source!I159, 7)</f>
        <v>0</v>
      </c>
      <c r="H374" s="42"/>
      <c r="I374" s="41"/>
      <c r="J374" s="42"/>
      <c r="K374" s="41"/>
      <c r="L374" s="42"/>
    </row>
    <row r="375" spans="1:12" ht="14.25" x14ac:dyDescent="0.2">
      <c r="A375" s="38"/>
      <c r="B375" s="38" t="str">
        <f>EtalonRes!I102</f>
        <v>07.2.02.05</v>
      </c>
      <c r="C375" s="38" t="str">
        <f>EtalonRes!K102</f>
        <v>Траверсы стальные</v>
      </c>
      <c r="D375" s="39" t="str">
        <f>EtalonRes!O102</f>
        <v>т</v>
      </c>
      <c r="E375" s="40">
        <f>EtalonRes!X102</f>
        <v>0</v>
      </c>
      <c r="F375" s="40">
        <f t="shared" si="5"/>
        <v>0</v>
      </c>
      <c r="G375" s="40">
        <f>ROUND(EtalonRes!AG102*Source!I159, 7)</f>
        <v>0</v>
      </c>
      <c r="H375" s="42"/>
      <c r="I375" s="41"/>
      <c r="J375" s="42"/>
      <c r="K375" s="41"/>
      <c r="L375" s="42"/>
    </row>
    <row r="376" spans="1:12" ht="14.25" x14ac:dyDescent="0.2">
      <c r="A376" s="38"/>
      <c r="B376" s="38" t="str">
        <f>EtalonRes!I103</f>
        <v>07.2.07.13</v>
      </c>
      <c r="C376" s="38" t="str">
        <f>EtalonRes!K103</f>
        <v>Хомуты стальные</v>
      </c>
      <c r="D376" s="39" t="str">
        <f>EtalonRes!O103</f>
        <v>кг</v>
      </c>
      <c r="E376" s="40">
        <f>EtalonRes!X103</f>
        <v>0</v>
      </c>
      <c r="F376" s="40">
        <f t="shared" si="5"/>
        <v>0</v>
      </c>
      <c r="G376" s="40">
        <f>ROUND(EtalonRes!AG103*Source!I159, 7)</f>
        <v>0</v>
      </c>
      <c r="H376" s="42"/>
      <c r="I376" s="41"/>
      <c r="J376" s="42"/>
      <c r="K376" s="41"/>
      <c r="L376" s="42"/>
    </row>
    <row r="377" spans="1:12" ht="14.25" x14ac:dyDescent="0.2">
      <c r="A377" s="38"/>
      <c r="B377" s="38" t="str">
        <f>EtalonRes!I104</f>
        <v>08.3.04.02</v>
      </c>
      <c r="C377" s="38" t="str">
        <f>EtalonRes!K104</f>
        <v>Сталь стержневая диаметром до 10 мм</v>
      </c>
      <c r="D377" s="39" t="str">
        <f>EtalonRes!O104</f>
        <v>т</v>
      </c>
      <c r="E377" s="40">
        <f>EtalonRes!X104</f>
        <v>0</v>
      </c>
      <c r="F377" s="40">
        <f t="shared" si="5"/>
        <v>0</v>
      </c>
      <c r="G377" s="40">
        <f>ROUND(EtalonRes!AG104*Source!I159, 7)</f>
        <v>0</v>
      </c>
      <c r="H377" s="42"/>
      <c r="I377" s="41"/>
      <c r="J377" s="42"/>
      <c r="K377" s="41"/>
      <c r="L377" s="42"/>
    </row>
    <row r="378" spans="1:12" ht="14.25" x14ac:dyDescent="0.2">
      <c r="A378" s="38"/>
      <c r="B378" s="38" t="str">
        <f>EtalonRes!I108</f>
        <v>22.2.01.04</v>
      </c>
      <c r="C378" s="38" t="str">
        <f>EtalonRes!K108</f>
        <v>Изоляторы штыревые</v>
      </c>
      <c r="D378" s="39" t="str">
        <f>EtalonRes!O108</f>
        <v>ШТ</v>
      </c>
      <c r="E378" s="40">
        <f>EtalonRes!X108</f>
        <v>0</v>
      </c>
      <c r="F378" s="40">
        <f t="shared" si="5"/>
        <v>0</v>
      </c>
      <c r="G378" s="40">
        <f>ROUND(EtalonRes!AG108*Source!I159, 7)</f>
        <v>0</v>
      </c>
      <c r="H378" s="42"/>
      <c r="I378" s="41"/>
      <c r="J378" s="42"/>
      <c r="K378" s="41"/>
      <c r="L378" s="42"/>
    </row>
    <row r="379" spans="1:12" ht="14.25" x14ac:dyDescent="0.2">
      <c r="A379" s="38"/>
      <c r="B379" s="38" t="str">
        <f>EtalonRes!I109</f>
        <v>22.2.02.07</v>
      </c>
      <c r="C379" s="38" t="str">
        <f>EtalonRes!K109</f>
        <v>Детали крепления стальные</v>
      </c>
      <c r="D379" s="39" t="str">
        <f>EtalonRes!O109</f>
        <v>кг</v>
      </c>
      <c r="E379" s="40">
        <f>EtalonRes!X109</f>
        <v>0</v>
      </c>
      <c r="F379" s="40">
        <f t="shared" si="5"/>
        <v>0</v>
      </c>
      <c r="G379" s="40">
        <f>ROUND(EtalonRes!AG109*Source!I159, 7)</f>
        <v>0</v>
      </c>
      <c r="H379" s="42"/>
      <c r="I379" s="41"/>
      <c r="J379" s="42"/>
      <c r="K379" s="41"/>
      <c r="L379" s="42"/>
    </row>
    <row r="380" spans="1:12" ht="14.25" x14ac:dyDescent="0.2">
      <c r="A380" s="38"/>
      <c r="B380" s="38" t="str">
        <f>EtalonRes!I110</f>
        <v>22.2.02.09</v>
      </c>
      <c r="C380" s="38" t="str">
        <f>EtalonRes!K110</f>
        <v>Детали крепления стальные</v>
      </c>
      <c r="D380" s="39" t="str">
        <f>EtalonRes!O110</f>
        <v>кг</v>
      </c>
      <c r="E380" s="40">
        <f>EtalonRes!X110</f>
        <v>0</v>
      </c>
      <c r="F380" s="40">
        <f t="shared" si="5"/>
        <v>0</v>
      </c>
      <c r="G380" s="40">
        <f>ROUND(EtalonRes!AG110*Source!I159, 7)</f>
        <v>0</v>
      </c>
      <c r="H380" s="42"/>
      <c r="I380" s="41"/>
      <c r="J380" s="42"/>
      <c r="K380" s="41"/>
      <c r="L380" s="42"/>
    </row>
    <row r="381" spans="1:12" ht="14.25" x14ac:dyDescent="0.2">
      <c r="A381" s="38"/>
      <c r="B381" s="38" t="str">
        <f>EtalonRes!I111</f>
        <v>22.2.02.21</v>
      </c>
      <c r="C381" s="38" t="str">
        <f>EtalonRes!K111</f>
        <v>Штыри</v>
      </c>
      <c r="D381" s="39" t="str">
        <f>EtalonRes!O111</f>
        <v>ШТ</v>
      </c>
      <c r="E381" s="40">
        <f>EtalonRes!X111</f>
        <v>0</v>
      </c>
      <c r="F381" s="40">
        <f t="shared" si="5"/>
        <v>0</v>
      </c>
      <c r="G381" s="40">
        <f>ROUND(EtalonRes!AG111*Source!I159, 7)</f>
        <v>0</v>
      </c>
      <c r="H381" s="42"/>
      <c r="I381" s="41"/>
      <c r="J381" s="42"/>
      <c r="K381" s="41"/>
      <c r="L381" s="42"/>
    </row>
    <row r="382" spans="1:12" ht="14.25" x14ac:dyDescent="0.2">
      <c r="A382" s="38"/>
      <c r="B382" s="38" t="str">
        <f>EtalonRes!I112</f>
        <v>22.2.02.23</v>
      </c>
      <c r="C382" s="47" t="str">
        <f>EtalonRes!K112</f>
        <v>Металлические плакаты</v>
      </c>
      <c r="D382" s="48" t="str">
        <f>EtalonRes!O112</f>
        <v>ШТ</v>
      </c>
      <c r="E382" s="49">
        <f>EtalonRes!X112</f>
        <v>0.1</v>
      </c>
      <c r="F382" s="49">
        <f t="shared" si="5"/>
        <v>0</v>
      </c>
      <c r="G382" s="49">
        <f>ROUND(EtalonRes!AG112*Source!I159, 7)</f>
        <v>0</v>
      </c>
      <c r="H382" s="50"/>
      <c r="I382" s="51"/>
      <c r="J382" s="50"/>
      <c r="K382" s="51"/>
      <c r="L382" s="50"/>
    </row>
    <row r="383" spans="1:12" ht="15" x14ac:dyDescent="0.2">
      <c r="A383" s="38"/>
      <c r="B383" s="38"/>
      <c r="C383" s="54" t="s">
        <v>790</v>
      </c>
      <c r="D383" s="39"/>
      <c r="E383" s="40"/>
      <c r="F383" s="40"/>
      <c r="G383" s="40"/>
      <c r="H383" s="42"/>
      <c r="I383" s="41"/>
      <c r="J383" s="42"/>
      <c r="K383" s="41"/>
      <c r="L383" s="42">
        <f>L359+L361+L362+L367</f>
        <v>23797.649999999998</v>
      </c>
    </row>
    <row r="384" spans="1:12" ht="14.25" x14ac:dyDescent="0.2">
      <c r="A384" s="38"/>
      <c r="B384" s="38"/>
      <c r="C384" s="38" t="s">
        <v>791</v>
      </c>
      <c r="D384" s="39"/>
      <c r="E384" s="40"/>
      <c r="F384" s="40"/>
      <c r="G384" s="40"/>
      <c r="H384" s="42"/>
      <c r="I384" s="41"/>
      <c r="J384" s="42"/>
      <c r="K384" s="41"/>
      <c r="L384" s="42">
        <f>SUM(AR356:AR387)+SUM(AS356:AS387)+SUM(AT356:AT387)+SUM(AU356:AU387)+SUM(AV356:AV387)</f>
        <v>12577.2</v>
      </c>
    </row>
    <row r="385" spans="1:83" ht="14.25" x14ac:dyDescent="0.2">
      <c r="A385" s="38"/>
      <c r="B385" s="38" t="s">
        <v>31</v>
      </c>
      <c r="C385" s="38" t="s">
        <v>792</v>
      </c>
      <c r="D385" s="39" t="s">
        <v>138</v>
      </c>
      <c r="E385" s="40">
        <f>Source!BZ159</f>
        <v>103</v>
      </c>
      <c r="F385" s="40"/>
      <c r="G385" s="40">
        <f>Source!AT159</f>
        <v>103</v>
      </c>
      <c r="H385" s="42"/>
      <c r="I385" s="41"/>
      <c r="J385" s="42"/>
      <c r="K385" s="41"/>
      <c r="L385" s="42">
        <f>SUM(AZ356:AZ387)</f>
        <v>12954.52</v>
      </c>
    </row>
    <row r="386" spans="1:83" ht="14.25" x14ac:dyDescent="0.2">
      <c r="A386" s="47"/>
      <c r="B386" s="47" t="s">
        <v>32</v>
      </c>
      <c r="C386" s="47" t="s">
        <v>794</v>
      </c>
      <c r="D386" s="48" t="s">
        <v>138</v>
      </c>
      <c r="E386" s="49">
        <f>Source!CA159</f>
        <v>60</v>
      </c>
      <c r="F386" s="49"/>
      <c r="G386" s="49">
        <f>Source!AU159</f>
        <v>60</v>
      </c>
      <c r="H386" s="50"/>
      <c r="I386" s="51"/>
      <c r="J386" s="50"/>
      <c r="K386" s="51"/>
      <c r="L386" s="50">
        <f>SUM(BA356:BA387)</f>
        <v>7546.32</v>
      </c>
    </row>
    <row r="387" spans="1:83" ht="15" x14ac:dyDescent="0.2">
      <c r="C387" s="80" t="s">
        <v>795</v>
      </c>
      <c r="D387" s="80"/>
      <c r="E387" s="80"/>
      <c r="F387" s="80"/>
      <c r="G387" s="80"/>
      <c r="H387" s="80"/>
      <c r="I387" s="81">
        <f>K387/E356</f>
        <v>14766.163333333336</v>
      </c>
      <c r="J387" s="81"/>
      <c r="K387" s="81">
        <f>L359+L361+L367+L385+L386+L362</f>
        <v>44298.490000000005</v>
      </c>
      <c r="L387" s="81"/>
      <c r="AD387">
        <f>ROUND((Source!AT159/100)*((ROUND(SUMIF(SmtRes!AQ81:'SmtRes'!AQ100,"=1",SmtRes!AD81:'SmtRes'!AD100)*Source!I159, 2)+ROUND(SUMIF(SmtRes!AQ81:'SmtRes'!AQ100,"=1",SmtRes!AC81:'SmtRes'!AC100)*Source!I159, 2))), 2)</f>
        <v>4535.5600000000004</v>
      </c>
      <c r="AE387">
        <f>ROUND((Source!AU159/100)*((ROUND(SUMIF(SmtRes!AQ81:'SmtRes'!AQ100,"=1",SmtRes!AD81:'SmtRes'!AD100)*Source!I159, 2)+ROUND(SUMIF(SmtRes!AQ81:'SmtRes'!AQ100,"=1",SmtRes!AC81:'SmtRes'!AC100)*Source!I159, 2))), 2)</f>
        <v>2642.08</v>
      </c>
      <c r="AN387" s="52">
        <f>L359+L361+L367+L385+L386+L362</f>
        <v>44298.490000000005</v>
      </c>
      <c r="AO387" s="52">
        <f>L361</f>
        <v>11220.449999999999</v>
      </c>
      <c r="AQ387" t="s">
        <v>796</v>
      </c>
      <c r="AR387" s="52">
        <f>L359</f>
        <v>8724.83</v>
      </c>
      <c r="AT387" s="52">
        <f>L362</f>
        <v>3852.37</v>
      </c>
      <c r="AV387" t="s">
        <v>796</v>
      </c>
      <c r="AW387" s="52">
        <f>L367</f>
        <v>0</v>
      </c>
      <c r="AZ387">
        <f>Source!X159</f>
        <v>12954.52</v>
      </c>
      <c r="BA387">
        <f>Source!Y159</f>
        <v>7546.32</v>
      </c>
      <c r="CD387">
        <v>1</v>
      </c>
    </row>
    <row r="388" spans="1:83" ht="79.5" x14ac:dyDescent="0.2">
      <c r="A388" s="36" t="s">
        <v>207</v>
      </c>
      <c r="B388" s="38" t="s">
        <v>851</v>
      </c>
      <c r="C388" s="38" t="s">
        <v>852</v>
      </c>
      <c r="D388" s="39" t="str">
        <f>Source!H170</f>
        <v>ШТ</v>
      </c>
      <c r="E388" s="40">
        <f>Source!K170</f>
        <v>-3</v>
      </c>
      <c r="F388" s="40"/>
      <c r="G388" s="40">
        <f>Source!I170</f>
        <v>-3</v>
      </c>
      <c r="H388" s="42"/>
      <c r="I388" s="41"/>
      <c r="J388" s="42"/>
      <c r="K388" s="41"/>
      <c r="L388" s="42"/>
    </row>
    <row r="389" spans="1:83" ht="165.75" x14ac:dyDescent="0.2">
      <c r="B389" s="43" t="str">
        <f>Source!EO170</f>
        <v>Поправка: 421/пр_2020_прил.10_т.5_п.4_гр.3</v>
      </c>
      <c r="C389" s="43" t="str">
        <f>Source!CN170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90" spans="1:83" ht="15" x14ac:dyDescent="0.2">
      <c r="A390" s="37"/>
      <c r="B390" s="40">
        <v>1</v>
      </c>
      <c r="C390" s="37" t="s">
        <v>785</v>
      </c>
      <c r="D390" s="39" t="s">
        <v>591</v>
      </c>
      <c r="E390" s="45"/>
      <c r="F390" s="40"/>
      <c r="G390" s="45">
        <f>Source!U170</f>
        <v>-2.988</v>
      </c>
      <c r="H390" s="40"/>
      <c r="I390" s="40"/>
      <c r="J390" s="40"/>
      <c r="K390" s="40"/>
      <c r="L390" s="46">
        <f>SUM(L391:L391)-SUMIF(CE391:CE391, 1, L391:L391)</f>
        <v>-1316.27</v>
      </c>
    </row>
    <row r="391" spans="1:83" ht="28.5" x14ac:dyDescent="0.2">
      <c r="A391" s="38"/>
      <c r="B391" s="38" t="s">
        <v>636</v>
      </c>
      <c r="C391" s="38" t="s">
        <v>637</v>
      </c>
      <c r="D391" s="39" t="s">
        <v>591</v>
      </c>
      <c r="E391" s="40">
        <v>0.83</v>
      </c>
      <c r="F391" s="40">
        <f>ROUND((1.2),7)</f>
        <v>1.2</v>
      </c>
      <c r="G391" s="40">
        <f>SmtRes!CX101</f>
        <v>-2.988</v>
      </c>
      <c r="H391" s="42"/>
      <c r="I391" s="41"/>
      <c r="J391" s="42">
        <f>SmtRes!CZ101</f>
        <v>440.52</v>
      </c>
      <c r="K391" s="41"/>
      <c r="L391" s="42">
        <f>SmtRes!DI101</f>
        <v>-1316.27</v>
      </c>
    </row>
    <row r="392" spans="1:83" ht="15" x14ac:dyDescent="0.2">
      <c r="A392" s="37"/>
      <c r="B392" s="40">
        <v>2</v>
      </c>
      <c r="C392" s="37" t="s">
        <v>786</v>
      </c>
      <c r="D392" s="39"/>
      <c r="E392" s="45"/>
      <c r="F392" s="40"/>
      <c r="G392" s="45"/>
      <c r="H392" s="40"/>
      <c r="I392" s="40"/>
      <c r="J392" s="40"/>
      <c r="K392" s="40"/>
      <c r="L392" s="46">
        <f>SUM(L393:L395)-SUMIF(CE393:CE395, 1, L393:L395)</f>
        <v>-3011.2</v>
      </c>
    </row>
    <row r="393" spans="1:83" ht="15" x14ac:dyDescent="0.2">
      <c r="A393" s="37"/>
      <c r="B393" s="40"/>
      <c r="C393" s="37" t="s">
        <v>789</v>
      </c>
      <c r="D393" s="39" t="s">
        <v>591</v>
      </c>
      <c r="E393" s="45"/>
      <c r="F393" s="40"/>
      <c r="G393" s="45">
        <f>Source!V170</f>
        <v>-2.556</v>
      </c>
      <c r="H393" s="40"/>
      <c r="I393" s="40"/>
      <c r="J393" s="40"/>
      <c r="K393" s="40"/>
      <c r="L393" s="46">
        <f>SUMIF(CE394:CE395, 1, L394:L395)</f>
        <v>-1404.06</v>
      </c>
      <c r="CE393">
        <v>1</v>
      </c>
    </row>
    <row r="394" spans="1:83" ht="71.25" x14ac:dyDescent="0.2">
      <c r="A394" s="38"/>
      <c r="B394" s="38" t="s">
        <v>663</v>
      </c>
      <c r="C394" s="38" t="s">
        <v>665</v>
      </c>
      <c r="D394" s="39" t="s">
        <v>372</v>
      </c>
      <c r="E394" s="40">
        <v>0.71</v>
      </c>
      <c r="F394" s="40">
        <f>ROUND((1.2),7)</f>
        <v>1.2</v>
      </c>
      <c r="G394" s="40">
        <f>SmtRes!CX103</f>
        <v>-2.556</v>
      </c>
      <c r="H394" s="42">
        <f>SmtRes!CZ103</f>
        <v>998.38</v>
      </c>
      <c r="I394" s="41">
        <f>SmtRes!AJ103</f>
        <v>1.18</v>
      </c>
      <c r="J394" s="42">
        <f>ROUND(H394*I394, 2)</f>
        <v>1178.0899999999999</v>
      </c>
      <c r="K394" s="41"/>
      <c r="L394" s="42">
        <f>SmtRes!DG103</f>
        <v>-3011.2</v>
      </c>
    </row>
    <row r="395" spans="1:83" ht="28.5" x14ac:dyDescent="0.2">
      <c r="A395" s="38"/>
      <c r="B395" s="38" t="s">
        <v>642</v>
      </c>
      <c r="C395" s="47" t="s">
        <v>845</v>
      </c>
      <c r="D395" s="48" t="s">
        <v>591</v>
      </c>
      <c r="E395" s="49">
        <f>SmtRes!DO103*SmtRes!AT103</f>
        <v>0.71</v>
      </c>
      <c r="F395" s="49">
        <f>ROUND((1.2),7)</f>
        <v>1.2</v>
      </c>
      <c r="G395" s="49">
        <f>SmtRes!DO103*SmtRes!CX103</f>
        <v>-2.556</v>
      </c>
      <c r="H395" s="50"/>
      <c r="I395" s="51"/>
      <c r="J395" s="50">
        <f>ROUND(SmtRes!AG103/SmtRes!DO103, 2)</f>
        <v>549.32000000000005</v>
      </c>
      <c r="K395" s="51"/>
      <c r="L395" s="50">
        <f>SmtRes!DH103</f>
        <v>-1404.06</v>
      </c>
      <c r="CE395">
        <v>1</v>
      </c>
    </row>
    <row r="396" spans="1:83" ht="15" x14ac:dyDescent="0.2">
      <c r="A396" s="38"/>
      <c r="B396" s="38"/>
      <c r="C396" s="54" t="s">
        <v>790</v>
      </c>
      <c r="D396" s="39"/>
      <c r="E396" s="40"/>
      <c r="F396" s="40"/>
      <c r="G396" s="40"/>
      <c r="H396" s="42"/>
      <c r="I396" s="41"/>
      <c r="J396" s="42"/>
      <c r="K396" s="41"/>
      <c r="L396" s="42">
        <f>L390+L392+L393</f>
        <v>-5731.5299999999988</v>
      </c>
    </row>
    <row r="397" spans="1:83" ht="14.25" x14ac:dyDescent="0.2">
      <c r="A397" s="38"/>
      <c r="B397" s="38"/>
      <c r="C397" s="38" t="s">
        <v>791</v>
      </c>
      <c r="D397" s="39"/>
      <c r="E397" s="40"/>
      <c r="F397" s="40"/>
      <c r="G397" s="40"/>
      <c r="H397" s="42"/>
      <c r="I397" s="41"/>
      <c r="J397" s="42"/>
      <c r="K397" s="41"/>
      <c r="L397" s="42">
        <f>SUM(AR388:AR400)+SUM(AS388:AS400)+SUM(AT388:AT400)+SUM(AU388:AU400)+SUM(AV388:AV400)</f>
        <v>-2720.33</v>
      </c>
    </row>
    <row r="398" spans="1:83" ht="14.25" x14ac:dyDescent="0.2">
      <c r="A398" s="38"/>
      <c r="B398" s="38" t="s">
        <v>31</v>
      </c>
      <c r="C398" s="38" t="s">
        <v>792</v>
      </c>
      <c r="D398" s="39" t="s">
        <v>138</v>
      </c>
      <c r="E398" s="40">
        <f>Source!BZ170</f>
        <v>103</v>
      </c>
      <c r="F398" s="40"/>
      <c r="G398" s="40">
        <f>Source!AT170</f>
        <v>103</v>
      </c>
      <c r="H398" s="42"/>
      <c r="I398" s="41"/>
      <c r="J398" s="42"/>
      <c r="K398" s="41"/>
      <c r="L398" s="42">
        <f>SUM(AZ388:AZ400)</f>
        <v>-2801.94</v>
      </c>
    </row>
    <row r="399" spans="1:83" ht="14.25" x14ac:dyDescent="0.2">
      <c r="A399" s="47"/>
      <c r="B399" s="47" t="s">
        <v>32</v>
      </c>
      <c r="C399" s="47" t="s">
        <v>794</v>
      </c>
      <c r="D399" s="48" t="s">
        <v>138</v>
      </c>
      <c r="E399" s="49">
        <f>Source!CA170</f>
        <v>60</v>
      </c>
      <c r="F399" s="49"/>
      <c r="G399" s="49">
        <f>Source!AU170</f>
        <v>60</v>
      </c>
      <c r="H399" s="50"/>
      <c r="I399" s="51"/>
      <c r="J399" s="50"/>
      <c r="K399" s="51"/>
      <c r="L399" s="50">
        <f>SUM(BA388:BA400)</f>
        <v>-1632.2</v>
      </c>
    </row>
    <row r="400" spans="1:83" ht="15" x14ac:dyDescent="0.2">
      <c r="C400" s="80" t="s">
        <v>795</v>
      </c>
      <c r="D400" s="80"/>
      <c r="E400" s="80"/>
      <c r="F400" s="80"/>
      <c r="G400" s="80"/>
      <c r="H400" s="80"/>
      <c r="I400" s="81">
        <f>K400/E388</f>
        <v>3388.5566666666668</v>
      </c>
      <c r="J400" s="81"/>
      <c r="K400" s="81">
        <f>L390+L392+L398+L399+L393</f>
        <v>-10165.67</v>
      </c>
      <c r="L400" s="81"/>
      <c r="AD400">
        <f>ROUND((Source!AT170/100)*((ROUND(SUMIF(SmtRes!AQ101:'SmtRes'!AQ103,"=1",SmtRes!AD101:'SmtRes'!AD103)*Source!I170, 2)+ROUND(SUMIF(SmtRes!AQ101:'SmtRes'!AQ103,"=1",SmtRes!AC101:'SmtRes'!AC103)*Source!I170, 2))), 2)</f>
        <v>-3058.61</v>
      </c>
      <c r="AE400">
        <f>ROUND((Source!AU170/100)*((ROUND(SUMIF(SmtRes!AQ101:'SmtRes'!AQ103,"=1",SmtRes!AD101:'SmtRes'!AD103)*Source!I170, 2)+ROUND(SUMIF(SmtRes!AQ101:'SmtRes'!AQ103,"=1",SmtRes!AC101:'SmtRes'!AC103)*Source!I170, 2))), 2)</f>
        <v>-1781.71</v>
      </c>
      <c r="AN400" s="52">
        <f>L390+L392+L398+L399+L393</f>
        <v>-10165.67</v>
      </c>
      <c r="AO400" s="52">
        <f>L392</f>
        <v>-3011.2</v>
      </c>
      <c r="AQ400" t="s">
        <v>796</v>
      </c>
      <c r="AR400" s="52">
        <f>L390</f>
        <v>-1316.27</v>
      </c>
      <c r="AT400" s="52">
        <f>L393</f>
        <v>-1404.06</v>
      </c>
      <c r="AV400" t="s">
        <v>796</v>
      </c>
      <c r="AW400">
        <f>0</f>
        <v>0</v>
      </c>
      <c r="AZ400">
        <f>Source!X170</f>
        <v>-2801.94</v>
      </c>
      <c r="BA400">
        <f>Source!Y170</f>
        <v>-1632.2</v>
      </c>
      <c r="CD400">
        <v>1</v>
      </c>
    </row>
    <row r="401" spans="1:83" ht="79.5" x14ac:dyDescent="0.2">
      <c r="A401" s="36" t="s">
        <v>211</v>
      </c>
      <c r="B401" s="38" t="s">
        <v>851</v>
      </c>
      <c r="C401" s="38" t="s">
        <v>853</v>
      </c>
      <c r="D401" s="39" t="str">
        <f>Source!H171</f>
        <v>ШТ</v>
      </c>
      <c r="E401" s="40">
        <f>Source!K171</f>
        <v>3</v>
      </c>
      <c r="F401" s="40"/>
      <c r="G401" s="40">
        <f>Source!I171</f>
        <v>3</v>
      </c>
      <c r="H401" s="42"/>
      <c r="I401" s="41"/>
      <c r="J401" s="42"/>
      <c r="K401" s="41"/>
      <c r="L401" s="42"/>
    </row>
    <row r="402" spans="1:83" ht="165.75" x14ac:dyDescent="0.2">
      <c r="B402" s="43" t="str">
        <f>Source!EO171</f>
        <v>Поправка: 421/пр_2020_прил.10_т.5_п.4_гр.3</v>
      </c>
      <c r="C402" s="43" t="str">
        <f>Source!CN171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03" spans="1:83" ht="15" x14ac:dyDescent="0.2">
      <c r="A403" s="37"/>
      <c r="B403" s="40">
        <v>1</v>
      </c>
      <c r="C403" s="37" t="s">
        <v>785</v>
      </c>
      <c r="D403" s="39" t="s">
        <v>591</v>
      </c>
      <c r="E403" s="45"/>
      <c r="F403" s="40"/>
      <c r="G403" s="45">
        <f>Source!U171</f>
        <v>3.7349999999999999</v>
      </c>
      <c r="H403" s="40"/>
      <c r="I403" s="40"/>
      <c r="J403" s="40"/>
      <c r="K403" s="40"/>
      <c r="L403" s="46">
        <f>SUM(L404:L404)-SUMIF(CE404:CE404, 1, L404:L404)</f>
        <v>1645.34</v>
      </c>
    </row>
    <row r="404" spans="1:83" ht="28.5" x14ac:dyDescent="0.2">
      <c r="A404" s="38"/>
      <c r="B404" s="38" t="s">
        <v>636</v>
      </c>
      <c r="C404" s="38" t="s">
        <v>637</v>
      </c>
      <c r="D404" s="39" t="s">
        <v>591</v>
      </c>
      <c r="E404" s="40">
        <v>0.83</v>
      </c>
      <c r="F404" s="40">
        <f>ROUND(((1.25)*1.2),7)</f>
        <v>1.5</v>
      </c>
      <c r="G404" s="40">
        <f>SmtRes!CX104</f>
        <v>3.7349999999999999</v>
      </c>
      <c r="H404" s="42"/>
      <c r="I404" s="41"/>
      <c r="J404" s="42">
        <f>SmtRes!CZ104</f>
        <v>440.52</v>
      </c>
      <c r="K404" s="41"/>
      <c r="L404" s="42">
        <f>SmtRes!DI104</f>
        <v>1645.34</v>
      </c>
    </row>
    <row r="405" spans="1:83" ht="15" x14ac:dyDescent="0.2">
      <c r="A405" s="37"/>
      <c r="B405" s="40">
        <v>2</v>
      </c>
      <c r="C405" s="37" t="s">
        <v>786</v>
      </c>
      <c r="D405" s="39"/>
      <c r="E405" s="45"/>
      <c r="F405" s="40"/>
      <c r="G405" s="45"/>
      <c r="H405" s="40"/>
      <c r="I405" s="40"/>
      <c r="J405" s="40"/>
      <c r="K405" s="40"/>
      <c r="L405" s="46">
        <f>SUM(L406:L408)-SUMIF(CE406:CE408, 1, L406:L408)</f>
        <v>3764</v>
      </c>
    </row>
    <row r="406" spans="1:83" ht="15" x14ac:dyDescent="0.2">
      <c r="A406" s="37"/>
      <c r="B406" s="40"/>
      <c r="C406" s="37" t="s">
        <v>789</v>
      </c>
      <c r="D406" s="39" t="s">
        <v>591</v>
      </c>
      <c r="E406" s="45"/>
      <c r="F406" s="40"/>
      <c r="G406" s="45">
        <f>Source!V171</f>
        <v>3.1949999999999998</v>
      </c>
      <c r="H406" s="40"/>
      <c r="I406" s="40"/>
      <c r="J406" s="40"/>
      <c r="K406" s="40"/>
      <c r="L406" s="46">
        <f>SUMIF(CE407:CE408, 1, L407:L408)</f>
        <v>1755.08</v>
      </c>
      <c r="CE406">
        <v>1</v>
      </c>
    </row>
    <row r="407" spans="1:83" ht="71.25" x14ac:dyDescent="0.2">
      <c r="A407" s="38"/>
      <c r="B407" s="38" t="s">
        <v>663</v>
      </c>
      <c r="C407" s="38" t="s">
        <v>665</v>
      </c>
      <c r="D407" s="39" t="s">
        <v>372</v>
      </c>
      <c r="E407" s="40">
        <v>0.71</v>
      </c>
      <c r="F407" s="40">
        <f>ROUND(((1.25)*1.2),7)</f>
        <v>1.5</v>
      </c>
      <c r="G407" s="40">
        <f>SmtRes!CX106</f>
        <v>3.1949999999999998</v>
      </c>
      <c r="H407" s="42">
        <f>SmtRes!CZ106</f>
        <v>998.38</v>
      </c>
      <c r="I407" s="41">
        <f>SmtRes!AJ106</f>
        <v>1.18</v>
      </c>
      <c r="J407" s="42">
        <f>ROUND(H407*I407, 2)</f>
        <v>1178.0899999999999</v>
      </c>
      <c r="K407" s="41"/>
      <c r="L407" s="42">
        <f>SmtRes!DG106</f>
        <v>3764</v>
      </c>
    </row>
    <row r="408" spans="1:83" ht="28.5" x14ac:dyDescent="0.2">
      <c r="A408" s="38"/>
      <c r="B408" s="38" t="s">
        <v>642</v>
      </c>
      <c r="C408" s="47" t="s">
        <v>845</v>
      </c>
      <c r="D408" s="48" t="s">
        <v>591</v>
      </c>
      <c r="E408" s="49">
        <f>SmtRes!DO106*SmtRes!AT106</f>
        <v>0.71</v>
      </c>
      <c r="F408" s="49">
        <f>ROUND(((1.25)*1.2),7)</f>
        <v>1.5</v>
      </c>
      <c r="G408" s="49">
        <f>SmtRes!DO106*SmtRes!CX106</f>
        <v>3.1949999999999998</v>
      </c>
      <c r="H408" s="50"/>
      <c r="I408" s="51"/>
      <c r="J408" s="50">
        <f>ROUND(SmtRes!AG106/SmtRes!DO106, 2)</f>
        <v>549.32000000000005</v>
      </c>
      <c r="K408" s="51"/>
      <c r="L408" s="50">
        <f>SmtRes!DH106</f>
        <v>1755.08</v>
      </c>
      <c r="CE408">
        <v>1</v>
      </c>
    </row>
    <row r="409" spans="1:83" ht="15" x14ac:dyDescent="0.2">
      <c r="A409" s="38"/>
      <c r="B409" s="38"/>
      <c r="C409" s="54" t="s">
        <v>790</v>
      </c>
      <c r="D409" s="39"/>
      <c r="E409" s="40"/>
      <c r="F409" s="40"/>
      <c r="G409" s="40"/>
      <c r="H409" s="42"/>
      <c r="I409" s="41"/>
      <c r="J409" s="42"/>
      <c r="K409" s="41"/>
      <c r="L409" s="42">
        <f>L403+L405+L406</f>
        <v>7164.42</v>
      </c>
    </row>
    <row r="410" spans="1:83" ht="14.25" x14ac:dyDescent="0.2">
      <c r="A410" s="38"/>
      <c r="B410" s="38"/>
      <c r="C410" s="38" t="s">
        <v>791</v>
      </c>
      <c r="D410" s="39"/>
      <c r="E410" s="40"/>
      <c r="F410" s="40"/>
      <c r="G410" s="40"/>
      <c r="H410" s="42"/>
      <c r="I410" s="41"/>
      <c r="J410" s="42"/>
      <c r="K410" s="41"/>
      <c r="L410" s="42">
        <f>SUM(AR401:AR413)+SUM(AS401:AS413)+SUM(AT401:AT413)+SUM(AU401:AU413)+SUM(AV401:AV413)</f>
        <v>3400.42</v>
      </c>
    </row>
    <row r="411" spans="1:83" ht="14.25" x14ac:dyDescent="0.2">
      <c r="A411" s="38"/>
      <c r="B411" s="38" t="s">
        <v>31</v>
      </c>
      <c r="C411" s="38" t="s">
        <v>792</v>
      </c>
      <c r="D411" s="39" t="s">
        <v>138</v>
      </c>
      <c r="E411" s="40">
        <f>Source!BZ171</f>
        <v>103</v>
      </c>
      <c r="F411" s="40"/>
      <c r="G411" s="40">
        <f>Source!AT171</f>
        <v>103</v>
      </c>
      <c r="H411" s="42"/>
      <c r="I411" s="41"/>
      <c r="J411" s="42"/>
      <c r="K411" s="41"/>
      <c r="L411" s="42">
        <f>SUM(AZ401:AZ413)</f>
        <v>3502.43</v>
      </c>
    </row>
    <row r="412" spans="1:83" ht="14.25" x14ac:dyDescent="0.2">
      <c r="A412" s="47"/>
      <c r="B412" s="47" t="s">
        <v>32</v>
      </c>
      <c r="C412" s="47" t="s">
        <v>794</v>
      </c>
      <c r="D412" s="48" t="s">
        <v>138</v>
      </c>
      <c r="E412" s="49">
        <f>Source!CA171</f>
        <v>60</v>
      </c>
      <c r="F412" s="49"/>
      <c r="G412" s="49">
        <f>Source!AU171</f>
        <v>60</v>
      </c>
      <c r="H412" s="50"/>
      <c r="I412" s="51"/>
      <c r="J412" s="50"/>
      <c r="K412" s="51"/>
      <c r="L412" s="50">
        <f>SUM(BA401:BA413)</f>
        <v>2040.25</v>
      </c>
    </row>
    <row r="413" spans="1:83" ht="15" x14ac:dyDescent="0.2">
      <c r="C413" s="80" t="s">
        <v>795</v>
      </c>
      <c r="D413" s="80"/>
      <c r="E413" s="80"/>
      <c r="F413" s="80"/>
      <c r="G413" s="80"/>
      <c r="H413" s="80"/>
      <c r="I413" s="81">
        <f>K413/E401</f>
        <v>4235.7</v>
      </c>
      <c r="J413" s="81"/>
      <c r="K413" s="81">
        <f>L403+L405+L411+L412+L406</f>
        <v>12707.1</v>
      </c>
      <c r="L413" s="81"/>
      <c r="AD413">
        <f>ROUND((Source!AT171/100)*((ROUND(SUMIF(SmtRes!AQ104:'SmtRes'!AQ106,"=1",SmtRes!AD104:'SmtRes'!AD106)*Source!I171, 2)+ROUND(SUMIF(SmtRes!AQ104:'SmtRes'!AQ106,"=1",SmtRes!AC104:'SmtRes'!AC106)*Source!I171, 2))), 2)</f>
        <v>3058.61</v>
      </c>
      <c r="AE413">
        <f>ROUND((Source!AU171/100)*((ROUND(SUMIF(SmtRes!AQ104:'SmtRes'!AQ106,"=1",SmtRes!AD104:'SmtRes'!AD106)*Source!I171, 2)+ROUND(SUMIF(SmtRes!AQ104:'SmtRes'!AQ106,"=1",SmtRes!AC104:'SmtRes'!AC106)*Source!I171, 2))), 2)</f>
        <v>1781.71</v>
      </c>
      <c r="AN413" s="52">
        <f>L403+L405+L411+L412+L406</f>
        <v>12707.1</v>
      </c>
      <c r="AO413" s="52">
        <f>L405</f>
        <v>3764</v>
      </c>
      <c r="AQ413" t="s">
        <v>796</v>
      </c>
      <c r="AR413" s="52">
        <f>L403</f>
        <v>1645.34</v>
      </c>
      <c r="AT413" s="52">
        <f>L406</f>
        <v>1755.08</v>
      </c>
      <c r="AV413" t="s">
        <v>796</v>
      </c>
      <c r="AW413">
        <f>0</f>
        <v>0</v>
      </c>
      <c r="AZ413">
        <f>Source!X171</f>
        <v>3502.43</v>
      </c>
      <c r="BA413">
        <f>Source!Y171</f>
        <v>2040.25</v>
      </c>
      <c r="CD413">
        <v>1</v>
      </c>
    </row>
    <row r="414" spans="1:83" ht="92.25" x14ac:dyDescent="0.2">
      <c r="A414" s="36" t="s">
        <v>212</v>
      </c>
      <c r="B414" s="38" t="s">
        <v>854</v>
      </c>
      <c r="C414" s="38" t="s">
        <v>855</v>
      </c>
      <c r="D414" s="39" t="str">
        <f>Source!H172</f>
        <v>ШТ</v>
      </c>
      <c r="E414" s="40">
        <f>Source!K172</f>
        <v>6</v>
      </c>
      <c r="F414" s="40"/>
      <c r="G414" s="40">
        <f>Source!I172</f>
        <v>6</v>
      </c>
      <c r="H414" s="42"/>
      <c r="I414" s="41"/>
      <c r="J414" s="42"/>
      <c r="K414" s="41"/>
      <c r="L414" s="42"/>
    </row>
    <row r="415" spans="1:83" ht="165.75" x14ac:dyDescent="0.2">
      <c r="B415" s="43" t="str">
        <f>Source!EO172</f>
        <v>Поправка: 421/пр_2020_прил.10_т.5_п.4_гр.3</v>
      </c>
      <c r="C415" s="43" t="str">
        <f>Source!CN172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16" spans="1:83" ht="15" x14ac:dyDescent="0.2">
      <c r="A416" s="37"/>
      <c r="B416" s="40">
        <v>1</v>
      </c>
      <c r="C416" s="37" t="s">
        <v>785</v>
      </c>
      <c r="D416" s="39" t="s">
        <v>591</v>
      </c>
      <c r="E416" s="45"/>
      <c r="F416" s="40"/>
      <c r="G416" s="45">
        <f>Source!U172</f>
        <v>14.472</v>
      </c>
      <c r="H416" s="40"/>
      <c r="I416" s="40"/>
      <c r="J416" s="40"/>
      <c r="K416" s="40"/>
      <c r="L416" s="46">
        <f>SUM(L417:L417)-SUMIF(CE417:CE417, 1, L417:L417)</f>
        <v>6375.21</v>
      </c>
    </row>
    <row r="417" spans="1:83" ht="28.5" x14ac:dyDescent="0.2">
      <c r="A417" s="38"/>
      <c r="B417" s="38" t="s">
        <v>636</v>
      </c>
      <c r="C417" s="38" t="s">
        <v>637</v>
      </c>
      <c r="D417" s="39" t="s">
        <v>591</v>
      </c>
      <c r="E417" s="40">
        <v>2.0099999999999998</v>
      </c>
      <c r="F417" s="40">
        <f>ROUND((1.2),7)</f>
        <v>1.2</v>
      </c>
      <c r="G417" s="40">
        <f>SmtRes!CX107</f>
        <v>14.472</v>
      </c>
      <c r="H417" s="42"/>
      <c r="I417" s="41"/>
      <c r="J417" s="42">
        <f>SmtRes!CZ107</f>
        <v>440.52</v>
      </c>
      <c r="K417" s="41"/>
      <c r="L417" s="42">
        <f>SmtRes!DI107</f>
        <v>6375.21</v>
      </c>
    </row>
    <row r="418" spans="1:83" ht="15" x14ac:dyDescent="0.2">
      <c r="A418" s="37"/>
      <c r="B418" s="40">
        <v>2</v>
      </c>
      <c r="C418" s="37" t="s">
        <v>786</v>
      </c>
      <c r="D418" s="39"/>
      <c r="E418" s="45"/>
      <c r="F418" s="40"/>
      <c r="G418" s="45"/>
      <c r="H418" s="40"/>
      <c r="I418" s="40"/>
      <c r="J418" s="40"/>
      <c r="K418" s="40"/>
      <c r="L418" s="46">
        <f>SUM(L419:L423)-SUMIF(CE419:CE423, 1, L419:L423)</f>
        <v>5235.0699999999988</v>
      </c>
    </row>
    <row r="419" spans="1:83" ht="15" x14ac:dyDescent="0.2">
      <c r="A419" s="37"/>
      <c r="B419" s="40"/>
      <c r="C419" s="37" t="s">
        <v>789</v>
      </c>
      <c r="D419" s="39" t="s">
        <v>591</v>
      </c>
      <c r="E419" s="45"/>
      <c r="F419" s="40"/>
      <c r="G419" s="45">
        <f>Source!V172</f>
        <v>5.8319999999999999</v>
      </c>
      <c r="H419" s="40"/>
      <c r="I419" s="40"/>
      <c r="J419" s="40"/>
      <c r="K419" s="40"/>
      <c r="L419" s="46">
        <f>SUMIF(CE420:CE423, 1, L420:L423)</f>
        <v>3147.13</v>
      </c>
      <c r="CE419">
        <v>1</v>
      </c>
    </row>
    <row r="420" spans="1:83" ht="28.5" x14ac:dyDescent="0.2">
      <c r="A420" s="38"/>
      <c r="B420" s="38" t="s">
        <v>666</v>
      </c>
      <c r="C420" s="38" t="s">
        <v>668</v>
      </c>
      <c r="D420" s="39" t="s">
        <v>372</v>
      </c>
      <c r="E420" s="40">
        <v>0.7</v>
      </c>
      <c r="F420" s="40">
        <f>ROUND((1.2),7)</f>
        <v>1.2</v>
      </c>
      <c r="G420" s="40">
        <f>SmtRes!CX109</f>
        <v>5.04</v>
      </c>
      <c r="H420" s="42">
        <f>SmtRes!CZ109</f>
        <v>756.44</v>
      </c>
      <c r="I420" s="41">
        <f>SmtRes!AJ109</f>
        <v>1.26</v>
      </c>
      <c r="J420" s="42">
        <f>ROUND(H420*I420, 2)</f>
        <v>953.11</v>
      </c>
      <c r="K420" s="41"/>
      <c r="L420" s="42">
        <f>SmtRes!DG109</f>
        <v>4803.67</v>
      </c>
    </row>
    <row r="421" spans="1:83" ht="28.5" x14ac:dyDescent="0.2">
      <c r="A421" s="38"/>
      <c r="B421" s="38" t="s">
        <v>642</v>
      </c>
      <c r="C421" s="38" t="s">
        <v>845</v>
      </c>
      <c r="D421" s="39" t="s">
        <v>591</v>
      </c>
      <c r="E421" s="40">
        <f>SmtRes!DO109*SmtRes!AT109</f>
        <v>0.7</v>
      </c>
      <c r="F421" s="40">
        <f>ROUND((1.2),7)</f>
        <v>1.2</v>
      </c>
      <c r="G421" s="40">
        <f>SmtRes!DO109*SmtRes!CX109</f>
        <v>5.04</v>
      </c>
      <c r="H421" s="42"/>
      <c r="I421" s="41"/>
      <c r="J421" s="42">
        <f>ROUND(SmtRes!AG109/SmtRes!DO109, 2)</f>
        <v>549.32000000000005</v>
      </c>
      <c r="K421" s="41"/>
      <c r="L421" s="42">
        <f>SmtRes!DH109</f>
        <v>2768.57</v>
      </c>
      <c r="CE421">
        <v>1</v>
      </c>
    </row>
    <row r="422" spans="1:83" ht="28.5" x14ac:dyDescent="0.2">
      <c r="A422" s="38"/>
      <c r="B422" s="38" t="s">
        <v>604</v>
      </c>
      <c r="C422" s="38" t="s">
        <v>606</v>
      </c>
      <c r="D422" s="39" t="s">
        <v>372</v>
      </c>
      <c r="E422" s="40">
        <v>0.11</v>
      </c>
      <c r="F422" s="40">
        <f>ROUND((1.2),7)</f>
        <v>1.2</v>
      </c>
      <c r="G422" s="40">
        <f>SmtRes!CX110</f>
        <v>0.79200000000000004</v>
      </c>
      <c r="H422" s="42"/>
      <c r="I422" s="41"/>
      <c r="J422" s="42">
        <f>SmtRes!CZ110</f>
        <v>544.70000000000005</v>
      </c>
      <c r="K422" s="41"/>
      <c r="L422" s="42">
        <f>SmtRes!DG110</f>
        <v>431.4</v>
      </c>
    </row>
    <row r="423" spans="1:83" ht="28.5" x14ac:dyDescent="0.2">
      <c r="A423" s="38"/>
      <c r="B423" s="38" t="s">
        <v>603</v>
      </c>
      <c r="C423" s="38" t="s">
        <v>788</v>
      </c>
      <c r="D423" s="39" t="s">
        <v>591</v>
      </c>
      <c r="E423" s="40">
        <f>SmtRes!DO110*SmtRes!AT110</f>
        <v>0.11</v>
      </c>
      <c r="F423" s="40">
        <f>ROUND((1.2),7)</f>
        <v>1.2</v>
      </c>
      <c r="G423" s="40">
        <f>SmtRes!DO110*SmtRes!CX110</f>
        <v>0.79200000000000004</v>
      </c>
      <c r="H423" s="42"/>
      <c r="I423" s="41"/>
      <c r="J423" s="42">
        <f>ROUND(SmtRes!AG110/SmtRes!DO110, 2)</f>
        <v>477.98</v>
      </c>
      <c r="K423" s="41"/>
      <c r="L423" s="42">
        <f>SmtRes!DH110</f>
        <v>378.56</v>
      </c>
      <c r="CE423">
        <v>1</v>
      </c>
    </row>
    <row r="424" spans="1:83" ht="15" x14ac:dyDescent="0.2">
      <c r="A424" s="37"/>
      <c r="B424" s="40">
        <v>4</v>
      </c>
      <c r="C424" s="37" t="s">
        <v>835</v>
      </c>
      <c r="D424" s="39"/>
      <c r="E424" s="45"/>
      <c r="F424" s="40"/>
      <c r="G424" s="45"/>
      <c r="H424" s="40"/>
      <c r="I424" s="40"/>
      <c r="J424" s="40"/>
      <c r="K424" s="40"/>
      <c r="L424" s="46">
        <f>SUM(L425:L426)-SUMIF(CE425:CE426, 1, L425:L426)</f>
        <v>0</v>
      </c>
    </row>
    <row r="425" spans="1:83" ht="14.25" x14ac:dyDescent="0.2">
      <c r="A425" s="38"/>
      <c r="B425" s="38" t="s">
        <v>669</v>
      </c>
      <c r="C425" s="38" t="s">
        <v>671</v>
      </c>
      <c r="D425" s="39" t="s">
        <v>157</v>
      </c>
      <c r="E425" s="40">
        <v>0.06</v>
      </c>
      <c r="F425" s="40">
        <f t="shared" ref="F425:F430" si="7">ROUND(0,7)</f>
        <v>0</v>
      </c>
      <c r="G425" s="40">
        <f>SmtRes!CX111</f>
        <v>0</v>
      </c>
      <c r="H425" s="42">
        <f>SmtRes!CZ111</f>
        <v>160.27000000000001</v>
      </c>
      <c r="I425" s="41">
        <f>SmtRes!AI111</f>
        <v>1.07</v>
      </c>
      <c r="J425" s="42">
        <f>ROUND(H425*I425, 2)</f>
        <v>171.49</v>
      </c>
      <c r="K425" s="41"/>
      <c r="L425" s="42">
        <f>SmtRes!DF111</f>
        <v>0</v>
      </c>
    </row>
    <row r="426" spans="1:83" ht="14.25" x14ac:dyDescent="0.2">
      <c r="A426" s="38"/>
      <c r="B426" s="38" t="s">
        <v>643</v>
      </c>
      <c r="C426" s="38" t="s">
        <v>645</v>
      </c>
      <c r="D426" s="39" t="s">
        <v>157</v>
      </c>
      <c r="E426" s="40">
        <v>0.01</v>
      </c>
      <c r="F426" s="40">
        <f t="shared" si="7"/>
        <v>0</v>
      </c>
      <c r="G426" s="40">
        <f>SmtRes!CX112</f>
        <v>0</v>
      </c>
      <c r="H426" s="42">
        <f>SmtRes!CZ112</f>
        <v>238.29</v>
      </c>
      <c r="I426" s="41">
        <f>SmtRes!AI112</f>
        <v>2.0699999999999998</v>
      </c>
      <c r="J426" s="42">
        <f>ROUND(H426*I426, 2)</f>
        <v>493.26</v>
      </c>
      <c r="K426" s="41"/>
      <c r="L426" s="42">
        <f>SmtRes!DF112</f>
        <v>0</v>
      </c>
    </row>
    <row r="427" spans="1:83" ht="14.25" x14ac:dyDescent="0.2">
      <c r="A427" s="38"/>
      <c r="B427" s="38" t="str">
        <f>EtalonRes!I126</f>
        <v>07.2.07.13</v>
      </c>
      <c r="C427" s="38" t="str">
        <f>EtalonRes!K126</f>
        <v>Хомуты стальные</v>
      </c>
      <c r="D427" s="39" t="str">
        <f>EtalonRes!O126</f>
        <v>кг</v>
      </c>
      <c r="E427" s="40">
        <f>EtalonRes!X126</f>
        <v>0</v>
      </c>
      <c r="F427" s="40">
        <f t="shared" si="7"/>
        <v>0</v>
      </c>
      <c r="G427" s="40">
        <f>ROUND(EtalonRes!AG126*Source!I172, 7)</f>
        <v>0</v>
      </c>
      <c r="H427" s="42"/>
      <c r="I427" s="41"/>
      <c r="J427" s="42"/>
      <c r="K427" s="41"/>
      <c r="L427" s="42"/>
    </row>
    <row r="428" spans="1:83" ht="14.25" x14ac:dyDescent="0.2">
      <c r="A428" s="38"/>
      <c r="B428" s="38" t="str">
        <f>EtalonRes!I127</f>
        <v>20.2.06.05</v>
      </c>
      <c r="C428" s="38" t="str">
        <f>EtalonRes!K127</f>
        <v>Кронштейны</v>
      </c>
      <c r="D428" s="39" t="str">
        <f>EtalonRes!O127</f>
        <v>кг</v>
      </c>
      <c r="E428" s="40">
        <f>EtalonRes!X127</f>
        <v>0</v>
      </c>
      <c r="F428" s="40">
        <f t="shared" si="7"/>
        <v>0</v>
      </c>
      <c r="G428" s="40">
        <f>ROUND(EtalonRes!AG127*Source!I172, 7)</f>
        <v>0</v>
      </c>
      <c r="H428" s="42"/>
      <c r="I428" s="41"/>
      <c r="J428" s="42"/>
      <c r="K428" s="41"/>
      <c r="L428" s="42"/>
    </row>
    <row r="429" spans="1:83" ht="28.5" x14ac:dyDescent="0.2">
      <c r="A429" s="38"/>
      <c r="B429" s="38" t="str">
        <f>EtalonRes!I128</f>
        <v>20.3.03.04</v>
      </c>
      <c r="C429" s="38" t="str">
        <f>EtalonRes!K128</f>
        <v>Светильники с люминесцентными или ртутными лампами</v>
      </c>
      <c r="D429" s="39" t="str">
        <f>EtalonRes!O128</f>
        <v>ШТ</v>
      </c>
      <c r="E429" s="40">
        <f>EtalonRes!X128</f>
        <v>0</v>
      </c>
      <c r="F429" s="40">
        <f t="shared" si="7"/>
        <v>0</v>
      </c>
      <c r="G429" s="40">
        <f>ROUND(EtalonRes!AG128*Source!I172, 7)</f>
        <v>0</v>
      </c>
      <c r="H429" s="42"/>
      <c r="I429" s="41"/>
      <c r="J429" s="42"/>
      <c r="K429" s="41"/>
      <c r="L429" s="42"/>
    </row>
    <row r="430" spans="1:83" ht="14.25" x14ac:dyDescent="0.2">
      <c r="A430" s="38"/>
      <c r="B430" s="38" t="str">
        <f>EtalonRes!I129</f>
        <v>21.2.03.09</v>
      </c>
      <c r="C430" s="47" t="str">
        <f>EtalonRes!K129</f>
        <v>Провода с резиновой изоляцией</v>
      </c>
      <c r="D430" s="48" t="str">
        <f>EtalonRes!O129</f>
        <v>т</v>
      </c>
      <c r="E430" s="49">
        <f>EtalonRes!X129</f>
        <v>0</v>
      </c>
      <c r="F430" s="49">
        <f t="shared" si="7"/>
        <v>0</v>
      </c>
      <c r="G430" s="49">
        <f>ROUND(EtalonRes!AG129*Source!I172, 7)</f>
        <v>0</v>
      </c>
      <c r="H430" s="50"/>
      <c r="I430" s="51"/>
      <c r="J430" s="50"/>
      <c r="K430" s="51"/>
      <c r="L430" s="50"/>
    </row>
    <row r="431" spans="1:83" ht="15" x14ac:dyDescent="0.2">
      <c r="A431" s="38"/>
      <c r="B431" s="38"/>
      <c r="C431" s="54" t="s">
        <v>790</v>
      </c>
      <c r="D431" s="39"/>
      <c r="E431" s="40"/>
      <c r="F431" s="40"/>
      <c r="G431" s="40"/>
      <c r="H431" s="42"/>
      <c r="I431" s="41"/>
      <c r="J431" s="42"/>
      <c r="K431" s="41"/>
      <c r="L431" s="42">
        <f>L416+L418+L419+L424</f>
        <v>14757.41</v>
      </c>
    </row>
    <row r="432" spans="1:83" ht="14.25" x14ac:dyDescent="0.2">
      <c r="A432" s="38"/>
      <c r="B432" s="38"/>
      <c r="C432" s="38" t="s">
        <v>791</v>
      </c>
      <c r="D432" s="39"/>
      <c r="E432" s="40"/>
      <c r="F432" s="40"/>
      <c r="G432" s="40"/>
      <c r="H432" s="42"/>
      <c r="I432" s="41"/>
      <c r="J432" s="42"/>
      <c r="K432" s="41"/>
      <c r="L432" s="42">
        <f>SUM(AR414:AR435)+SUM(AS414:AS435)+SUM(AT414:AT435)+SUM(AU414:AU435)+SUM(AV414:AV435)</f>
        <v>9522.34</v>
      </c>
    </row>
    <row r="433" spans="1:83" ht="14.25" x14ac:dyDescent="0.2">
      <c r="A433" s="38"/>
      <c r="B433" s="38" t="s">
        <v>31</v>
      </c>
      <c r="C433" s="38" t="s">
        <v>792</v>
      </c>
      <c r="D433" s="39" t="s">
        <v>138</v>
      </c>
      <c r="E433" s="40">
        <f>Source!BZ172</f>
        <v>103</v>
      </c>
      <c r="F433" s="40"/>
      <c r="G433" s="40">
        <f>Source!AT172</f>
        <v>103</v>
      </c>
      <c r="H433" s="42"/>
      <c r="I433" s="41"/>
      <c r="J433" s="42"/>
      <c r="K433" s="41"/>
      <c r="L433" s="42">
        <f>SUM(AZ414:AZ435)</f>
        <v>9808.01</v>
      </c>
    </row>
    <row r="434" spans="1:83" ht="14.25" x14ac:dyDescent="0.2">
      <c r="A434" s="47"/>
      <c r="B434" s="47" t="s">
        <v>32</v>
      </c>
      <c r="C434" s="47" t="s">
        <v>794</v>
      </c>
      <c r="D434" s="48" t="s">
        <v>138</v>
      </c>
      <c r="E434" s="49">
        <f>Source!CA172</f>
        <v>60</v>
      </c>
      <c r="F434" s="49"/>
      <c r="G434" s="49">
        <f>Source!AU172</f>
        <v>60</v>
      </c>
      <c r="H434" s="50"/>
      <c r="I434" s="51"/>
      <c r="J434" s="50"/>
      <c r="K434" s="51"/>
      <c r="L434" s="50">
        <f>SUM(BA414:BA435)</f>
        <v>5713.4</v>
      </c>
    </row>
    <row r="435" spans="1:83" ht="15" x14ac:dyDescent="0.2">
      <c r="C435" s="80" t="s">
        <v>795</v>
      </c>
      <c r="D435" s="80"/>
      <c r="E435" s="80"/>
      <c r="F435" s="80"/>
      <c r="G435" s="80"/>
      <c r="H435" s="80"/>
      <c r="I435" s="81">
        <f>K435/E414</f>
        <v>5046.47</v>
      </c>
      <c r="J435" s="81"/>
      <c r="K435" s="81">
        <f>L416+L418+L424+L433+L434+L419</f>
        <v>30278.820000000003</v>
      </c>
      <c r="L435" s="81"/>
      <c r="AD435">
        <f>ROUND((Source!AT172/100)*((ROUND(SUMIF(SmtRes!AQ107:'SmtRes'!AQ112,"=1",SmtRes!AD107:'SmtRes'!AD112)*Source!I172, 2)+ROUND(SUMIF(SmtRes!AQ107:'SmtRes'!AQ112,"=1",SmtRes!AC107:'SmtRes'!AC112)*Source!I172, 2))), 2)</f>
        <v>9071.1299999999992</v>
      </c>
      <c r="AE435">
        <f>ROUND((Source!AU172/100)*((ROUND(SUMIF(SmtRes!AQ107:'SmtRes'!AQ112,"=1",SmtRes!AD107:'SmtRes'!AD112)*Source!I172, 2)+ROUND(SUMIF(SmtRes!AQ107:'SmtRes'!AQ112,"=1",SmtRes!AC107:'SmtRes'!AC112)*Source!I172, 2))), 2)</f>
        <v>5284.15</v>
      </c>
      <c r="AN435" s="52">
        <f>L416+L418+L424+L433+L434+L419</f>
        <v>30278.820000000003</v>
      </c>
      <c r="AO435" s="52">
        <f>L418</f>
        <v>5235.0699999999988</v>
      </c>
      <c r="AQ435" t="s">
        <v>796</v>
      </c>
      <c r="AR435" s="52">
        <f>L416</f>
        <v>6375.21</v>
      </c>
      <c r="AT435" s="52">
        <f>L419</f>
        <v>3147.13</v>
      </c>
      <c r="AV435" t="s">
        <v>796</v>
      </c>
      <c r="AW435" s="52">
        <f>L424</f>
        <v>0</v>
      </c>
      <c r="AZ435">
        <f>Source!X172</f>
        <v>9808.01</v>
      </c>
      <c r="BA435">
        <f>Source!Y172</f>
        <v>5713.4</v>
      </c>
      <c r="CD435">
        <v>1</v>
      </c>
    </row>
    <row r="436" spans="1:83" ht="135" x14ac:dyDescent="0.2">
      <c r="A436" s="36" t="s">
        <v>216</v>
      </c>
      <c r="B436" s="38" t="s">
        <v>856</v>
      </c>
      <c r="C436" s="38" t="s">
        <v>857</v>
      </c>
      <c r="D436" s="39" t="str">
        <f>Source!H173</f>
        <v>ШТ</v>
      </c>
      <c r="E436" s="40">
        <f>Source!K173</f>
        <v>13</v>
      </c>
      <c r="F436" s="40"/>
      <c r="G436" s="40">
        <f>Source!I173</f>
        <v>13</v>
      </c>
      <c r="H436" s="42"/>
      <c r="I436" s="41"/>
      <c r="J436" s="42"/>
      <c r="K436" s="41"/>
      <c r="L436" s="42"/>
    </row>
    <row r="437" spans="1:83" ht="165.75" x14ac:dyDescent="0.2">
      <c r="B437" s="43" t="str">
        <f>Source!EO173</f>
        <v>Поправка: 421/пр_2020_прил.10_т.5_п.4_гр.3</v>
      </c>
      <c r="C437" s="43" t="str">
        <f>Source!CN173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38" spans="1:83" ht="15" x14ac:dyDescent="0.2">
      <c r="A438" s="37"/>
      <c r="B438" s="40">
        <v>1</v>
      </c>
      <c r="C438" s="37" t="s">
        <v>785</v>
      </c>
      <c r="D438" s="39" t="s">
        <v>591</v>
      </c>
      <c r="E438" s="45"/>
      <c r="F438" s="40"/>
      <c r="G438" s="45">
        <f>Source!U173</f>
        <v>6.8639999999999999</v>
      </c>
      <c r="H438" s="40"/>
      <c r="I438" s="40"/>
      <c r="J438" s="40"/>
      <c r="K438" s="40"/>
      <c r="L438" s="46">
        <f>SUM(L439:L439)-SUMIF(CE439:CE439, 1, L439:L439)</f>
        <v>2791.18</v>
      </c>
    </row>
    <row r="439" spans="1:83" ht="28.5" x14ac:dyDescent="0.2">
      <c r="A439" s="38"/>
      <c r="B439" s="38" t="s">
        <v>613</v>
      </c>
      <c r="C439" s="38" t="s">
        <v>614</v>
      </c>
      <c r="D439" s="39" t="s">
        <v>591</v>
      </c>
      <c r="E439" s="40">
        <v>0.44</v>
      </c>
      <c r="F439" s="40">
        <f>ROUND((1.2),7)</f>
        <v>1.2</v>
      </c>
      <c r="G439" s="40">
        <f>SmtRes!CX113</f>
        <v>6.8639999999999999</v>
      </c>
      <c r="H439" s="42"/>
      <c r="I439" s="41"/>
      <c r="J439" s="42">
        <f>SmtRes!CZ113</f>
        <v>406.64</v>
      </c>
      <c r="K439" s="41"/>
      <c r="L439" s="42">
        <f>SmtRes!DI113</f>
        <v>2791.18</v>
      </c>
    </row>
    <row r="440" spans="1:83" ht="15" x14ac:dyDescent="0.2">
      <c r="A440" s="37"/>
      <c r="B440" s="40">
        <v>2</v>
      </c>
      <c r="C440" s="37" t="s">
        <v>786</v>
      </c>
      <c r="D440" s="39"/>
      <c r="E440" s="45"/>
      <c r="F440" s="40"/>
      <c r="G440" s="45"/>
      <c r="H440" s="40"/>
      <c r="I440" s="40"/>
      <c r="J440" s="40"/>
      <c r="K440" s="40"/>
      <c r="L440" s="46">
        <f>SUM(L441:L446)-SUMIF(CE441:CE446, 1, L441:L446)</f>
        <v>7660.2499999999982</v>
      </c>
    </row>
    <row r="441" spans="1:83" ht="15" x14ac:dyDescent="0.2">
      <c r="A441" s="37"/>
      <c r="B441" s="40"/>
      <c r="C441" s="37" t="s">
        <v>789</v>
      </c>
      <c r="D441" s="39" t="s">
        <v>591</v>
      </c>
      <c r="E441" s="45"/>
      <c r="F441" s="40"/>
      <c r="G441" s="45">
        <f>Source!V173</f>
        <v>7.4880000000000004</v>
      </c>
      <c r="H441" s="40"/>
      <c r="I441" s="40"/>
      <c r="J441" s="40"/>
      <c r="K441" s="40"/>
      <c r="L441" s="46">
        <f>SUMIF(CE442:CE446, 1, L442:L446)</f>
        <v>4193.43</v>
      </c>
      <c r="CE441">
        <v>1</v>
      </c>
    </row>
    <row r="442" spans="1:83" ht="28.5" x14ac:dyDescent="0.2">
      <c r="A442" s="38"/>
      <c r="B442" s="38" t="s">
        <v>593</v>
      </c>
      <c r="C442" s="38" t="s">
        <v>595</v>
      </c>
      <c r="D442" s="39" t="s">
        <v>372</v>
      </c>
      <c r="E442" s="40">
        <v>0.24</v>
      </c>
      <c r="F442" s="40">
        <f>ROUND((1.2),7)</f>
        <v>1.2</v>
      </c>
      <c r="G442" s="40">
        <f>SmtRes!CX115</f>
        <v>3.7440000000000002</v>
      </c>
      <c r="H442" s="42"/>
      <c r="I442" s="41"/>
      <c r="J442" s="42">
        <f>SmtRes!CZ115</f>
        <v>1472.33</v>
      </c>
      <c r="K442" s="41"/>
      <c r="L442" s="42">
        <f>SmtRes!DG115</f>
        <v>5512.4</v>
      </c>
    </row>
    <row r="443" spans="1:83" ht="28.5" x14ac:dyDescent="0.2">
      <c r="A443" s="38"/>
      <c r="B443" s="38" t="s">
        <v>596</v>
      </c>
      <c r="C443" s="38" t="s">
        <v>787</v>
      </c>
      <c r="D443" s="39" t="s">
        <v>591</v>
      </c>
      <c r="E443" s="40">
        <f>SmtRes!DO115*SmtRes!AT115</f>
        <v>0.24</v>
      </c>
      <c r="F443" s="40">
        <f>ROUND((1.2),7)</f>
        <v>1.2</v>
      </c>
      <c r="G443" s="40">
        <f>SmtRes!DO115*SmtRes!CX115</f>
        <v>3.7440000000000002</v>
      </c>
      <c r="H443" s="42"/>
      <c r="I443" s="41"/>
      <c r="J443" s="42">
        <f>ROUND(SmtRes!AG115/SmtRes!DO115, 2)</f>
        <v>642.05999999999995</v>
      </c>
      <c r="K443" s="41"/>
      <c r="L443" s="42">
        <f>SmtRes!DH115</f>
        <v>2403.87</v>
      </c>
      <c r="CE443">
        <v>1</v>
      </c>
    </row>
    <row r="444" spans="1:83" ht="28.5" x14ac:dyDescent="0.2">
      <c r="A444" s="38"/>
      <c r="B444" s="38" t="s">
        <v>672</v>
      </c>
      <c r="C444" s="38" t="s">
        <v>674</v>
      </c>
      <c r="D444" s="39" t="s">
        <v>372</v>
      </c>
      <c r="E444" s="40">
        <v>0.24</v>
      </c>
      <c r="F444" s="40">
        <f>ROUND((1.2),7)</f>
        <v>1.2</v>
      </c>
      <c r="G444" s="40">
        <f>SmtRes!CX116</f>
        <v>3.7440000000000002</v>
      </c>
      <c r="H444" s="42"/>
      <c r="I444" s="41"/>
      <c r="J444" s="42">
        <f>SmtRes!CZ116</f>
        <v>12.95</v>
      </c>
      <c r="K444" s="41"/>
      <c r="L444" s="42">
        <f>SmtRes!DG116</f>
        <v>48.48</v>
      </c>
    </row>
    <row r="445" spans="1:83" ht="28.5" x14ac:dyDescent="0.2">
      <c r="A445" s="38"/>
      <c r="B445" s="38" t="s">
        <v>675</v>
      </c>
      <c r="C445" s="38" t="s">
        <v>677</v>
      </c>
      <c r="D445" s="39" t="s">
        <v>372</v>
      </c>
      <c r="E445" s="40">
        <v>0.24</v>
      </c>
      <c r="F445" s="40">
        <f>ROUND((1.2),7)</f>
        <v>1.2</v>
      </c>
      <c r="G445" s="40">
        <f>SmtRes!CX117</f>
        <v>3.7440000000000002</v>
      </c>
      <c r="H445" s="42"/>
      <c r="I445" s="41"/>
      <c r="J445" s="42">
        <f>SmtRes!CZ117</f>
        <v>560.73</v>
      </c>
      <c r="K445" s="41"/>
      <c r="L445" s="42">
        <f>SmtRes!DG117</f>
        <v>2099.37</v>
      </c>
    </row>
    <row r="446" spans="1:83" ht="28.5" x14ac:dyDescent="0.2">
      <c r="A446" s="38"/>
      <c r="B446" s="38" t="s">
        <v>603</v>
      </c>
      <c r="C446" s="47" t="s">
        <v>788</v>
      </c>
      <c r="D446" s="48" t="s">
        <v>591</v>
      </c>
      <c r="E446" s="49">
        <f>SmtRes!DO117*SmtRes!AT117</f>
        <v>0.24</v>
      </c>
      <c r="F446" s="49">
        <f>ROUND((1.2),7)</f>
        <v>1.2</v>
      </c>
      <c r="G446" s="49">
        <f>SmtRes!DO117*SmtRes!CX117</f>
        <v>3.7440000000000002</v>
      </c>
      <c r="H446" s="50"/>
      <c r="I446" s="51"/>
      <c r="J446" s="50">
        <f>ROUND(SmtRes!AG117/SmtRes!DO117, 2)</f>
        <v>477.98</v>
      </c>
      <c r="K446" s="51"/>
      <c r="L446" s="50">
        <f>SmtRes!DH117</f>
        <v>1789.56</v>
      </c>
      <c r="CE446">
        <v>1</v>
      </c>
    </row>
    <row r="447" spans="1:83" ht="15" x14ac:dyDescent="0.2">
      <c r="A447" s="38"/>
      <c r="B447" s="38"/>
      <c r="C447" s="54" t="s">
        <v>790</v>
      </c>
      <c r="D447" s="39"/>
      <c r="E447" s="40"/>
      <c r="F447" s="40"/>
      <c r="G447" s="40"/>
      <c r="H447" s="42"/>
      <c r="I447" s="41"/>
      <c r="J447" s="42"/>
      <c r="K447" s="41"/>
      <c r="L447" s="42">
        <f>L438+L440+L441</f>
        <v>14644.859999999999</v>
      </c>
    </row>
    <row r="448" spans="1:83" ht="14.25" x14ac:dyDescent="0.2">
      <c r="A448" s="38"/>
      <c r="B448" s="38"/>
      <c r="C448" s="38" t="s">
        <v>791</v>
      </c>
      <c r="D448" s="39"/>
      <c r="E448" s="40"/>
      <c r="F448" s="40"/>
      <c r="G448" s="40"/>
      <c r="H448" s="42"/>
      <c r="I448" s="41"/>
      <c r="J448" s="42"/>
      <c r="K448" s="41"/>
      <c r="L448" s="42">
        <f>SUM(AR436:AR451)+SUM(AS436:AS451)+SUM(AT436:AT451)+SUM(AU436:AU451)+SUM(AV436:AV451)</f>
        <v>6984.6100000000006</v>
      </c>
    </row>
    <row r="449" spans="1:83" ht="14.25" x14ac:dyDescent="0.2">
      <c r="A449" s="38"/>
      <c r="B449" s="38" t="s">
        <v>31</v>
      </c>
      <c r="C449" s="38" t="s">
        <v>792</v>
      </c>
      <c r="D449" s="39" t="s">
        <v>138</v>
      </c>
      <c r="E449" s="40">
        <f>Source!BZ173</f>
        <v>103</v>
      </c>
      <c r="F449" s="40"/>
      <c r="G449" s="40">
        <f>Source!AT173</f>
        <v>103</v>
      </c>
      <c r="H449" s="42"/>
      <c r="I449" s="41"/>
      <c r="J449" s="42"/>
      <c r="K449" s="41"/>
      <c r="L449" s="42">
        <f>SUM(AZ436:AZ451)</f>
        <v>7194.15</v>
      </c>
    </row>
    <row r="450" spans="1:83" ht="14.25" x14ac:dyDescent="0.2">
      <c r="A450" s="47"/>
      <c r="B450" s="47" t="s">
        <v>32</v>
      </c>
      <c r="C450" s="47" t="s">
        <v>794</v>
      </c>
      <c r="D450" s="48" t="s">
        <v>138</v>
      </c>
      <c r="E450" s="49">
        <f>Source!CA173</f>
        <v>60</v>
      </c>
      <c r="F450" s="49"/>
      <c r="G450" s="49">
        <f>Source!AU173</f>
        <v>60</v>
      </c>
      <c r="H450" s="50"/>
      <c r="I450" s="51"/>
      <c r="J450" s="50"/>
      <c r="K450" s="51"/>
      <c r="L450" s="50">
        <f>SUM(BA436:BA451)</f>
        <v>4190.7700000000004</v>
      </c>
    </row>
    <row r="451" spans="1:83" ht="15" x14ac:dyDescent="0.2">
      <c r="C451" s="80" t="s">
        <v>795</v>
      </c>
      <c r="D451" s="80"/>
      <c r="E451" s="80"/>
      <c r="F451" s="80"/>
      <c r="G451" s="80"/>
      <c r="H451" s="80"/>
      <c r="I451" s="81">
        <f>K451/E436</f>
        <v>2002.2907692307692</v>
      </c>
      <c r="J451" s="81"/>
      <c r="K451" s="81">
        <f>L438+L440+L449+L450+L441</f>
        <v>26029.78</v>
      </c>
      <c r="L451" s="81"/>
      <c r="AD451">
        <f>ROUND((Source!AT173/100)*((ROUND(SUMIF(SmtRes!AQ113:'SmtRes'!AQ117,"=1",SmtRes!AD113:'SmtRes'!AD117)*Source!I173, 2)+ROUND(SUMIF(SmtRes!AQ113:'SmtRes'!AQ117,"=1",SmtRes!AC113:'SmtRes'!AC117)*Source!I173, 2))), 2)</f>
        <v>20442.25</v>
      </c>
      <c r="AE451">
        <f>ROUND((Source!AU173/100)*((ROUND(SUMIF(SmtRes!AQ113:'SmtRes'!AQ117,"=1",SmtRes!AD113:'SmtRes'!AD117)*Source!I173, 2)+ROUND(SUMIF(SmtRes!AQ113:'SmtRes'!AQ117,"=1",SmtRes!AC113:'SmtRes'!AC117)*Source!I173, 2))), 2)</f>
        <v>11908.1</v>
      </c>
      <c r="AN451" s="52">
        <f>L438+L440+L449+L450+L441</f>
        <v>26029.78</v>
      </c>
      <c r="AO451" s="52">
        <f>L440</f>
        <v>7660.2499999999982</v>
      </c>
      <c r="AQ451" t="s">
        <v>796</v>
      </c>
      <c r="AR451" s="52">
        <f>L438</f>
        <v>2791.18</v>
      </c>
      <c r="AT451" s="52">
        <f>L441</f>
        <v>4193.43</v>
      </c>
      <c r="AV451" t="s">
        <v>796</v>
      </c>
      <c r="AW451">
        <f>0</f>
        <v>0</v>
      </c>
      <c r="AZ451">
        <f>Source!X173</f>
        <v>7194.15</v>
      </c>
      <c r="BA451">
        <f>Source!Y173</f>
        <v>4190.7700000000004</v>
      </c>
      <c r="CD451">
        <v>1</v>
      </c>
    </row>
    <row r="452" spans="1:83" ht="135" x14ac:dyDescent="0.2">
      <c r="A452" s="36" t="s">
        <v>220</v>
      </c>
      <c r="B452" s="38" t="s">
        <v>858</v>
      </c>
      <c r="C452" s="38" t="s">
        <v>859</v>
      </c>
      <c r="D452" s="39" t="str">
        <f>Source!H174</f>
        <v>ШТ</v>
      </c>
      <c r="E452" s="40">
        <f>Source!K174</f>
        <v>7</v>
      </c>
      <c r="F452" s="40"/>
      <c r="G452" s="40">
        <f>Source!I174</f>
        <v>7</v>
      </c>
      <c r="H452" s="42"/>
      <c r="I452" s="41"/>
      <c r="J452" s="42"/>
      <c r="K452" s="41"/>
      <c r="L452" s="42"/>
    </row>
    <row r="453" spans="1:83" ht="165.75" x14ac:dyDescent="0.2">
      <c r="B453" s="43" t="str">
        <f>Source!EO174</f>
        <v>Поправка: 421/пр_2020_прил.10_т.5_п.4_гр.3</v>
      </c>
      <c r="C453" s="43" t="str">
        <f>Source!CN174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4" spans="1:83" ht="15" x14ac:dyDescent="0.2">
      <c r="A454" s="37"/>
      <c r="B454" s="40">
        <v>1</v>
      </c>
      <c r="C454" s="37" t="s">
        <v>785</v>
      </c>
      <c r="D454" s="39" t="s">
        <v>591</v>
      </c>
      <c r="E454" s="45"/>
      <c r="F454" s="40"/>
      <c r="G454" s="45">
        <f>Source!U174</f>
        <v>2.1</v>
      </c>
      <c r="H454" s="40"/>
      <c r="I454" s="40"/>
      <c r="J454" s="40"/>
      <c r="K454" s="40"/>
      <c r="L454" s="46">
        <f>SUM(L455:L455)-SUMIF(CE455:CE455, 1, L455:L455)</f>
        <v>853.94</v>
      </c>
    </row>
    <row r="455" spans="1:83" ht="28.5" x14ac:dyDescent="0.2">
      <c r="A455" s="38"/>
      <c r="B455" s="38" t="s">
        <v>613</v>
      </c>
      <c r="C455" s="38" t="s">
        <v>614</v>
      </c>
      <c r="D455" s="39" t="s">
        <v>591</v>
      </c>
      <c r="E455" s="40">
        <v>0.25</v>
      </c>
      <c r="F455" s="40">
        <f>ROUND((1.2),7)</f>
        <v>1.2</v>
      </c>
      <c r="G455" s="40">
        <f>SmtRes!CX118</f>
        <v>2.1</v>
      </c>
      <c r="H455" s="42"/>
      <c r="I455" s="41"/>
      <c r="J455" s="42">
        <f>SmtRes!CZ118</f>
        <v>406.64</v>
      </c>
      <c r="K455" s="41"/>
      <c r="L455" s="42">
        <f>SmtRes!DI118</f>
        <v>853.94</v>
      </c>
    </row>
    <row r="456" spans="1:83" ht="15" x14ac:dyDescent="0.2">
      <c r="A456" s="37"/>
      <c r="B456" s="40">
        <v>2</v>
      </c>
      <c r="C456" s="37" t="s">
        <v>786</v>
      </c>
      <c r="D456" s="39"/>
      <c r="E456" s="45"/>
      <c r="F456" s="40"/>
      <c r="G456" s="45"/>
      <c r="H456" s="40"/>
      <c r="I456" s="40"/>
      <c r="J456" s="40"/>
      <c r="K456" s="40"/>
      <c r="L456" s="46">
        <f>SUM(L457:L460)-SUMIF(CE457:CE460, 1, L457:L460)</f>
        <v>674.64999999999986</v>
      </c>
    </row>
    <row r="457" spans="1:83" ht="15" x14ac:dyDescent="0.2">
      <c r="A457" s="37"/>
      <c r="B457" s="40"/>
      <c r="C457" s="37" t="s">
        <v>789</v>
      </c>
      <c r="D457" s="39" t="s">
        <v>591</v>
      </c>
      <c r="E457" s="45"/>
      <c r="F457" s="40"/>
      <c r="G457" s="45">
        <f>Source!V174</f>
        <v>1.1759999999999999</v>
      </c>
      <c r="H457" s="40"/>
      <c r="I457" s="40"/>
      <c r="J457" s="40"/>
      <c r="K457" s="40"/>
      <c r="L457" s="46">
        <f>SUMIF(CE458:CE460, 1, L458:L460)</f>
        <v>562.1</v>
      </c>
      <c r="CE457">
        <v>1</v>
      </c>
    </row>
    <row r="458" spans="1:83" ht="28.5" x14ac:dyDescent="0.2">
      <c r="A458" s="38"/>
      <c r="B458" s="38" t="s">
        <v>672</v>
      </c>
      <c r="C458" s="38" t="s">
        <v>674</v>
      </c>
      <c r="D458" s="39" t="s">
        <v>372</v>
      </c>
      <c r="E458" s="40">
        <v>0.14000000000000001</v>
      </c>
      <c r="F458" s="40">
        <f>ROUND((1.2),7)</f>
        <v>1.2</v>
      </c>
      <c r="G458" s="40">
        <f>SmtRes!CX120</f>
        <v>1.1759999999999999</v>
      </c>
      <c r="H458" s="42"/>
      <c r="I458" s="41"/>
      <c r="J458" s="42">
        <f>SmtRes!CZ120</f>
        <v>12.95</v>
      </c>
      <c r="K458" s="41"/>
      <c r="L458" s="42">
        <f>SmtRes!DG120</f>
        <v>15.23</v>
      </c>
    </row>
    <row r="459" spans="1:83" ht="28.5" x14ac:dyDescent="0.2">
      <c r="A459" s="38"/>
      <c r="B459" s="38" t="s">
        <v>675</v>
      </c>
      <c r="C459" s="38" t="s">
        <v>677</v>
      </c>
      <c r="D459" s="39" t="s">
        <v>372</v>
      </c>
      <c r="E459" s="40">
        <v>0.14000000000000001</v>
      </c>
      <c r="F459" s="40">
        <f>ROUND((1.2),7)</f>
        <v>1.2</v>
      </c>
      <c r="G459" s="40">
        <f>SmtRes!CX121</f>
        <v>1.1759999999999999</v>
      </c>
      <c r="H459" s="42"/>
      <c r="I459" s="41"/>
      <c r="J459" s="42">
        <f>SmtRes!CZ121</f>
        <v>560.73</v>
      </c>
      <c r="K459" s="41"/>
      <c r="L459" s="42">
        <f>SmtRes!DG121</f>
        <v>659.42</v>
      </c>
    </row>
    <row r="460" spans="1:83" ht="28.5" x14ac:dyDescent="0.2">
      <c r="A460" s="38"/>
      <c r="B460" s="38" t="s">
        <v>603</v>
      </c>
      <c r="C460" s="47" t="s">
        <v>788</v>
      </c>
      <c r="D460" s="48" t="s">
        <v>591</v>
      </c>
      <c r="E460" s="49">
        <f>SmtRes!DO121*SmtRes!AT121</f>
        <v>0.14000000000000001</v>
      </c>
      <c r="F460" s="49">
        <f>ROUND((1.2),7)</f>
        <v>1.2</v>
      </c>
      <c r="G460" s="49">
        <f>SmtRes!DO121*SmtRes!CX121</f>
        <v>1.1759999999999999</v>
      </c>
      <c r="H460" s="50"/>
      <c r="I460" s="51"/>
      <c r="J460" s="50">
        <f>ROUND(SmtRes!AG121/SmtRes!DO121, 2)</f>
        <v>477.98</v>
      </c>
      <c r="K460" s="51"/>
      <c r="L460" s="50">
        <f>SmtRes!DH121</f>
        <v>562.1</v>
      </c>
      <c r="CE460">
        <v>1</v>
      </c>
    </row>
    <row r="461" spans="1:83" ht="15" x14ac:dyDescent="0.2">
      <c r="A461" s="38"/>
      <c r="B461" s="38"/>
      <c r="C461" s="54" t="s">
        <v>790</v>
      </c>
      <c r="D461" s="39"/>
      <c r="E461" s="40"/>
      <c r="F461" s="40"/>
      <c r="G461" s="40"/>
      <c r="H461" s="42"/>
      <c r="I461" s="41"/>
      <c r="J461" s="42"/>
      <c r="K461" s="41"/>
      <c r="L461" s="42">
        <f>L454+L456+L457</f>
        <v>2090.69</v>
      </c>
    </row>
    <row r="462" spans="1:83" ht="14.25" x14ac:dyDescent="0.2">
      <c r="A462" s="38"/>
      <c r="B462" s="38"/>
      <c r="C462" s="38" t="s">
        <v>791</v>
      </c>
      <c r="D462" s="39"/>
      <c r="E462" s="40"/>
      <c r="F462" s="40"/>
      <c r="G462" s="40"/>
      <c r="H462" s="42"/>
      <c r="I462" s="41"/>
      <c r="J462" s="42"/>
      <c r="K462" s="41"/>
      <c r="L462" s="42">
        <f>SUM(AR452:AR465)+SUM(AS452:AS465)+SUM(AT452:AT465)+SUM(AU452:AU465)+SUM(AV452:AV465)</f>
        <v>1416.04</v>
      </c>
    </row>
    <row r="463" spans="1:83" ht="14.25" x14ac:dyDescent="0.2">
      <c r="A463" s="38"/>
      <c r="B463" s="38" t="s">
        <v>31</v>
      </c>
      <c r="C463" s="38" t="s">
        <v>792</v>
      </c>
      <c r="D463" s="39" t="s">
        <v>138</v>
      </c>
      <c r="E463" s="40">
        <f>Source!BZ174</f>
        <v>103</v>
      </c>
      <c r="F463" s="40"/>
      <c r="G463" s="40">
        <f>Source!AT174</f>
        <v>103</v>
      </c>
      <c r="H463" s="42"/>
      <c r="I463" s="41"/>
      <c r="J463" s="42"/>
      <c r="K463" s="41"/>
      <c r="L463" s="42">
        <f>SUM(AZ452:AZ465)</f>
        <v>1458.52</v>
      </c>
    </row>
    <row r="464" spans="1:83" ht="14.25" x14ac:dyDescent="0.2">
      <c r="A464" s="47"/>
      <c r="B464" s="47" t="s">
        <v>32</v>
      </c>
      <c r="C464" s="47" t="s">
        <v>794</v>
      </c>
      <c r="D464" s="48" t="s">
        <v>138</v>
      </c>
      <c r="E464" s="49">
        <f>Source!CA174</f>
        <v>60</v>
      </c>
      <c r="F464" s="49"/>
      <c r="G464" s="49">
        <f>Source!AU174</f>
        <v>60</v>
      </c>
      <c r="H464" s="50"/>
      <c r="I464" s="51"/>
      <c r="J464" s="50"/>
      <c r="K464" s="51"/>
      <c r="L464" s="50">
        <f>SUM(BA452:BA465)</f>
        <v>849.62</v>
      </c>
    </row>
    <row r="465" spans="1:83" ht="15" x14ac:dyDescent="0.2">
      <c r="C465" s="80" t="s">
        <v>795</v>
      </c>
      <c r="D465" s="80"/>
      <c r="E465" s="80"/>
      <c r="F465" s="80"/>
      <c r="G465" s="80"/>
      <c r="H465" s="80"/>
      <c r="I465" s="81">
        <f>K465/E452</f>
        <v>628.40428571428572</v>
      </c>
      <c r="J465" s="81"/>
      <c r="K465" s="81">
        <f>L454+L456+L463+L464+L457</f>
        <v>4398.83</v>
      </c>
      <c r="L465" s="81"/>
      <c r="AD465">
        <f>ROUND((Source!AT174/100)*((ROUND(SUMIF(SmtRes!AQ118:'SmtRes'!AQ121,"=1",SmtRes!AD118:'SmtRes'!AD121)*Source!I174, 2)+ROUND(SUMIF(SmtRes!AQ118:'SmtRes'!AQ121,"=1",SmtRes!AC118:'SmtRes'!AC121)*Source!I174, 2))), 2)</f>
        <v>6378.11</v>
      </c>
      <c r="AE465">
        <f>ROUND((Source!AU174/100)*((ROUND(SUMIF(SmtRes!AQ118:'SmtRes'!AQ121,"=1",SmtRes!AD118:'SmtRes'!AD121)*Source!I174, 2)+ROUND(SUMIF(SmtRes!AQ118:'SmtRes'!AQ121,"=1",SmtRes!AC118:'SmtRes'!AC121)*Source!I174, 2))), 2)</f>
        <v>3715.4</v>
      </c>
      <c r="AN465" s="52">
        <f>L454+L456+L463+L464+L457</f>
        <v>4398.83</v>
      </c>
      <c r="AO465" s="52">
        <f>L456</f>
        <v>674.64999999999986</v>
      </c>
      <c r="AQ465" t="s">
        <v>796</v>
      </c>
      <c r="AR465" s="52">
        <f>L454</f>
        <v>853.94</v>
      </c>
      <c r="AT465" s="52">
        <f>L457</f>
        <v>562.1</v>
      </c>
      <c r="AV465" t="s">
        <v>796</v>
      </c>
      <c r="AW465">
        <f>0</f>
        <v>0</v>
      </c>
      <c r="AZ465">
        <f>Source!X174</f>
        <v>1458.52</v>
      </c>
      <c r="BA465">
        <f>Source!Y174</f>
        <v>849.62</v>
      </c>
      <c r="CD465">
        <v>1</v>
      </c>
    </row>
    <row r="466" spans="1:83" ht="135" x14ac:dyDescent="0.2">
      <c r="A466" s="36" t="s">
        <v>224</v>
      </c>
      <c r="B466" s="38" t="s">
        <v>860</v>
      </c>
      <c r="C466" s="38" t="s">
        <v>861</v>
      </c>
      <c r="D466" s="39" t="str">
        <f>Source!H175</f>
        <v>ШТ</v>
      </c>
      <c r="E466" s="40">
        <f>Source!K175</f>
        <v>3</v>
      </c>
      <c r="F466" s="40"/>
      <c r="G466" s="40">
        <f>Source!I175</f>
        <v>3</v>
      </c>
      <c r="H466" s="42"/>
      <c r="I466" s="41"/>
      <c r="J466" s="42"/>
      <c r="K466" s="41"/>
      <c r="L466" s="42"/>
    </row>
    <row r="467" spans="1:83" ht="165.75" x14ac:dyDescent="0.2">
      <c r="B467" s="43" t="str">
        <f>Source!EO175</f>
        <v>Поправка: 421/пр_2020_прил.10_т.5_п.4_гр.3</v>
      </c>
      <c r="C467" s="43" t="str">
        <f>Source!CN175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68" spans="1:83" ht="15" x14ac:dyDescent="0.2">
      <c r="A468" s="37"/>
      <c r="B468" s="40">
        <v>1</v>
      </c>
      <c r="C468" s="37" t="s">
        <v>785</v>
      </c>
      <c r="D468" s="39" t="s">
        <v>591</v>
      </c>
      <c r="E468" s="45"/>
      <c r="F468" s="40"/>
      <c r="G468" s="45">
        <f>Source!U175</f>
        <v>1.08</v>
      </c>
      <c r="H468" s="40"/>
      <c r="I468" s="40"/>
      <c r="J468" s="40"/>
      <c r="K468" s="40"/>
      <c r="L468" s="46">
        <f>SUM(L469:L469)-SUMIF(CE469:CE469, 1, L469:L469)</f>
        <v>439.17</v>
      </c>
    </row>
    <row r="469" spans="1:83" ht="28.5" x14ac:dyDescent="0.2">
      <c r="A469" s="38"/>
      <c r="B469" s="38" t="s">
        <v>613</v>
      </c>
      <c r="C469" s="38" t="s">
        <v>614</v>
      </c>
      <c r="D469" s="39" t="s">
        <v>591</v>
      </c>
      <c r="E469" s="40">
        <v>0.3</v>
      </c>
      <c r="F469" s="40">
        <f>ROUND((1.2),7)</f>
        <v>1.2</v>
      </c>
      <c r="G469" s="40">
        <f>SmtRes!CX122</f>
        <v>1.08</v>
      </c>
      <c r="H469" s="42"/>
      <c r="I469" s="41"/>
      <c r="J469" s="42">
        <f>SmtRes!CZ122</f>
        <v>406.64</v>
      </c>
      <c r="K469" s="41"/>
      <c r="L469" s="42">
        <f>SmtRes!DI122</f>
        <v>439.17</v>
      </c>
    </row>
    <row r="470" spans="1:83" ht="15" x14ac:dyDescent="0.2">
      <c r="A470" s="37"/>
      <c r="B470" s="40">
        <v>2</v>
      </c>
      <c r="C470" s="37" t="s">
        <v>786</v>
      </c>
      <c r="D470" s="39"/>
      <c r="E470" s="45"/>
      <c r="F470" s="40"/>
      <c r="G470" s="45"/>
      <c r="H470" s="40"/>
      <c r="I470" s="40"/>
      <c r="J470" s="40"/>
      <c r="K470" s="40"/>
      <c r="L470" s="46">
        <f>SUM(L471:L474)-SUMIF(CE471:CE474, 1, L471:L474)</f>
        <v>330.43999999999994</v>
      </c>
    </row>
    <row r="471" spans="1:83" ht="15" x14ac:dyDescent="0.2">
      <c r="A471" s="37"/>
      <c r="B471" s="40"/>
      <c r="C471" s="37" t="s">
        <v>789</v>
      </c>
      <c r="D471" s="39" t="s">
        <v>591</v>
      </c>
      <c r="E471" s="45"/>
      <c r="F471" s="40"/>
      <c r="G471" s="45">
        <f>Source!V175</f>
        <v>0.57599999999999996</v>
      </c>
      <c r="H471" s="40"/>
      <c r="I471" s="40"/>
      <c r="J471" s="40"/>
      <c r="K471" s="40"/>
      <c r="L471" s="46">
        <f>SUMIF(CE472:CE474, 1, L472:L474)</f>
        <v>275.32</v>
      </c>
      <c r="CE471">
        <v>1</v>
      </c>
    </row>
    <row r="472" spans="1:83" ht="28.5" x14ac:dyDescent="0.2">
      <c r="A472" s="38"/>
      <c r="B472" s="38" t="s">
        <v>672</v>
      </c>
      <c r="C472" s="38" t="s">
        <v>674</v>
      </c>
      <c r="D472" s="39" t="s">
        <v>372</v>
      </c>
      <c r="E472" s="40">
        <v>0.16</v>
      </c>
      <c r="F472" s="40">
        <f>ROUND((1.2),7)</f>
        <v>1.2</v>
      </c>
      <c r="G472" s="40">
        <f>SmtRes!CX124</f>
        <v>0.57599999999999996</v>
      </c>
      <c r="H472" s="42"/>
      <c r="I472" s="41"/>
      <c r="J472" s="42">
        <f>SmtRes!CZ124</f>
        <v>12.95</v>
      </c>
      <c r="K472" s="41"/>
      <c r="L472" s="42">
        <f>SmtRes!DG124</f>
        <v>7.46</v>
      </c>
    </row>
    <row r="473" spans="1:83" ht="28.5" x14ac:dyDescent="0.2">
      <c r="A473" s="38"/>
      <c r="B473" s="38" t="s">
        <v>675</v>
      </c>
      <c r="C473" s="38" t="s">
        <v>677</v>
      </c>
      <c r="D473" s="39" t="s">
        <v>372</v>
      </c>
      <c r="E473" s="40">
        <v>0.16</v>
      </c>
      <c r="F473" s="40">
        <f>ROUND((1.2),7)</f>
        <v>1.2</v>
      </c>
      <c r="G473" s="40">
        <f>SmtRes!CX125</f>
        <v>0.57599999999999996</v>
      </c>
      <c r="H473" s="42"/>
      <c r="I473" s="41"/>
      <c r="J473" s="42">
        <f>SmtRes!CZ125</f>
        <v>560.73</v>
      </c>
      <c r="K473" s="41"/>
      <c r="L473" s="42">
        <f>SmtRes!DG125</f>
        <v>322.98</v>
      </c>
    </row>
    <row r="474" spans="1:83" ht="28.5" x14ac:dyDescent="0.2">
      <c r="A474" s="38"/>
      <c r="B474" s="38" t="s">
        <v>603</v>
      </c>
      <c r="C474" s="47" t="s">
        <v>788</v>
      </c>
      <c r="D474" s="48" t="s">
        <v>591</v>
      </c>
      <c r="E474" s="49">
        <f>SmtRes!DO125*SmtRes!AT125</f>
        <v>0.16</v>
      </c>
      <c r="F474" s="49">
        <f>ROUND((1.2),7)</f>
        <v>1.2</v>
      </c>
      <c r="G474" s="49">
        <f>SmtRes!DO125*SmtRes!CX125</f>
        <v>0.57599999999999996</v>
      </c>
      <c r="H474" s="50"/>
      <c r="I474" s="51"/>
      <c r="J474" s="50">
        <f>ROUND(SmtRes!AG125/SmtRes!DO125, 2)</f>
        <v>477.98</v>
      </c>
      <c r="K474" s="51"/>
      <c r="L474" s="50">
        <f>SmtRes!DH125</f>
        <v>275.32</v>
      </c>
      <c r="CE474">
        <v>1</v>
      </c>
    </row>
    <row r="475" spans="1:83" ht="15" x14ac:dyDescent="0.2">
      <c r="A475" s="38"/>
      <c r="B475" s="38"/>
      <c r="C475" s="54" t="s">
        <v>790</v>
      </c>
      <c r="D475" s="39"/>
      <c r="E475" s="40"/>
      <c r="F475" s="40"/>
      <c r="G475" s="40"/>
      <c r="H475" s="42"/>
      <c r="I475" s="41"/>
      <c r="J475" s="42"/>
      <c r="K475" s="41"/>
      <c r="L475" s="42">
        <f>L468+L470+L471</f>
        <v>1044.9299999999998</v>
      </c>
    </row>
    <row r="476" spans="1:83" ht="14.25" x14ac:dyDescent="0.2">
      <c r="A476" s="38"/>
      <c r="B476" s="38"/>
      <c r="C476" s="38" t="s">
        <v>791</v>
      </c>
      <c r="D476" s="39"/>
      <c r="E476" s="40"/>
      <c r="F476" s="40"/>
      <c r="G476" s="40"/>
      <c r="H476" s="42"/>
      <c r="I476" s="41"/>
      <c r="J476" s="42"/>
      <c r="K476" s="41"/>
      <c r="L476" s="42">
        <f>SUM(AR466:AR479)+SUM(AS466:AS479)+SUM(AT466:AT479)+SUM(AU466:AU479)+SUM(AV466:AV479)</f>
        <v>714.49</v>
      </c>
    </row>
    <row r="477" spans="1:83" ht="14.25" x14ac:dyDescent="0.2">
      <c r="A477" s="38"/>
      <c r="B477" s="38" t="s">
        <v>31</v>
      </c>
      <c r="C477" s="38" t="s">
        <v>792</v>
      </c>
      <c r="D477" s="39" t="s">
        <v>138</v>
      </c>
      <c r="E477" s="40">
        <f>Source!BZ175</f>
        <v>103</v>
      </c>
      <c r="F477" s="40"/>
      <c r="G477" s="40">
        <f>Source!AT175</f>
        <v>103</v>
      </c>
      <c r="H477" s="42"/>
      <c r="I477" s="41"/>
      <c r="J477" s="42"/>
      <c r="K477" s="41"/>
      <c r="L477" s="42">
        <f>SUM(AZ466:AZ479)</f>
        <v>735.92</v>
      </c>
    </row>
    <row r="478" spans="1:83" ht="14.25" x14ac:dyDescent="0.2">
      <c r="A478" s="47"/>
      <c r="B478" s="47" t="s">
        <v>32</v>
      </c>
      <c r="C478" s="47" t="s">
        <v>794</v>
      </c>
      <c r="D478" s="48" t="s">
        <v>138</v>
      </c>
      <c r="E478" s="49">
        <f>Source!CA175</f>
        <v>60</v>
      </c>
      <c r="F478" s="49"/>
      <c r="G478" s="49">
        <f>Source!AU175</f>
        <v>60</v>
      </c>
      <c r="H478" s="50"/>
      <c r="I478" s="51"/>
      <c r="J478" s="50"/>
      <c r="K478" s="51"/>
      <c r="L478" s="50">
        <f>SUM(BA466:BA479)</f>
        <v>428.69</v>
      </c>
    </row>
    <row r="479" spans="1:83" ht="15" x14ac:dyDescent="0.2">
      <c r="C479" s="80" t="s">
        <v>795</v>
      </c>
      <c r="D479" s="80"/>
      <c r="E479" s="80"/>
      <c r="F479" s="80"/>
      <c r="G479" s="80"/>
      <c r="H479" s="80"/>
      <c r="I479" s="81">
        <f>K479/E466</f>
        <v>736.51333333333332</v>
      </c>
      <c r="J479" s="81"/>
      <c r="K479" s="81">
        <f>L468+L470+L477+L478+L471</f>
        <v>2209.54</v>
      </c>
      <c r="L479" s="81"/>
      <c r="AD479">
        <f>ROUND((Source!AT175/100)*((ROUND(SUMIF(SmtRes!AQ122:'SmtRes'!AQ125,"=1",SmtRes!AD122:'SmtRes'!AD125)*Source!I175, 2)+ROUND(SUMIF(SmtRes!AQ122:'SmtRes'!AQ125,"=1",SmtRes!AC122:'SmtRes'!AC125)*Source!I175, 2))), 2)</f>
        <v>2733.48</v>
      </c>
      <c r="AE479">
        <f>ROUND((Source!AU175/100)*((ROUND(SUMIF(SmtRes!AQ122:'SmtRes'!AQ125,"=1",SmtRes!AD122:'SmtRes'!AD125)*Source!I175, 2)+ROUND(SUMIF(SmtRes!AQ122:'SmtRes'!AQ125,"=1",SmtRes!AC122:'SmtRes'!AC125)*Source!I175, 2))), 2)</f>
        <v>1592.32</v>
      </c>
      <c r="AN479" s="52">
        <f>L468+L470+L477+L478+L471</f>
        <v>2209.54</v>
      </c>
      <c r="AO479" s="52">
        <f>L470</f>
        <v>330.43999999999994</v>
      </c>
      <c r="AQ479" t="s">
        <v>796</v>
      </c>
      <c r="AR479" s="52">
        <f>L468</f>
        <v>439.17</v>
      </c>
      <c r="AT479" s="52">
        <f>L471</f>
        <v>275.32</v>
      </c>
      <c r="AV479" t="s">
        <v>796</v>
      </c>
      <c r="AW479">
        <f>0</f>
        <v>0</v>
      </c>
      <c r="AZ479">
        <f>Source!X175</f>
        <v>735.92</v>
      </c>
      <c r="BA479">
        <f>Source!Y175</f>
        <v>428.69</v>
      </c>
      <c r="CD479">
        <v>1</v>
      </c>
    </row>
    <row r="481" spans="1:12" ht="15" x14ac:dyDescent="0.2">
      <c r="A481" s="57"/>
      <c r="B481" s="58"/>
      <c r="C481" s="77" t="s">
        <v>799</v>
      </c>
      <c r="D481" s="77"/>
      <c r="E481" s="77"/>
      <c r="F481" s="77"/>
      <c r="G481" s="77"/>
      <c r="H481" s="77"/>
      <c r="I481" s="46"/>
      <c r="J481" s="57"/>
      <c r="K481" s="59"/>
      <c r="L481" s="46">
        <f>L483+L484+L490+L494</f>
        <v>83742.849999999991</v>
      </c>
    </row>
    <row r="482" spans="1:12" ht="14.25" x14ac:dyDescent="0.2">
      <c r="A482" s="55"/>
      <c r="B482" s="56"/>
      <c r="C482" s="76" t="s">
        <v>800</v>
      </c>
      <c r="D482" s="74"/>
      <c r="E482" s="74"/>
      <c r="F482" s="74"/>
      <c r="G482" s="74"/>
      <c r="H482" s="74"/>
      <c r="I482" s="42"/>
      <c r="J482" s="55"/>
      <c r="K482" s="40"/>
      <c r="L482" s="42"/>
    </row>
    <row r="483" spans="1:12" ht="14.25" x14ac:dyDescent="0.2">
      <c r="A483" s="55"/>
      <c r="B483" s="56"/>
      <c r="C483" s="74" t="s">
        <v>801</v>
      </c>
      <c r="D483" s="74"/>
      <c r="E483" s="74"/>
      <c r="F483" s="74"/>
      <c r="G483" s="74"/>
      <c r="H483" s="74"/>
      <c r="I483" s="42"/>
      <c r="J483" s="55"/>
      <c r="K483" s="40"/>
      <c r="L483" s="42">
        <f>SUM(AR299:AR479)</f>
        <v>29228.349999999995</v>
      </c>
    </row>
    <row r="484" spans="1:12" ht="14.25" hidden="1" x14ac:dyDescent="0.2">
      <c r="A484" s="55"/>
      <c r="B484" s="56"/>
      <c r="C484" s="74" t="s">
        <v>802</v>
      </c>
      <c r="D484" s="74"/>
      <c r="E484" s="74"/>
      <c r="F484" s="74"/>
      <c r="G484" s="74"/>
      <c r="H484" s="74"/>
      <c r="I484" s="42"/>
      <c r="J484" s="55"/>
      <c r="K484" s="40"/>
      <c r="L484" s="42">
        <f>L486+L489+L488</f>
        <v>54514.5</v>
      </c>
    </row>
    <row r="485" spans="1:12" ht="14.25" hidden="1" x14ac:dyDescent="0.2">
      <c r="A485" s="55"/>
      <c r="B485" s="56"/>
      <c r="C485" s="76" t="s">
        <v>803</v>
      </c>
      <c r="D485" s="74"/>
      <c r="E485" s="74"/>
      <c r="F485" s="74"/>
      <c r="G485" s="74"/>
      <c r="H485" s="74"/>
      <c r="I485" s="42"/>
      <c r="J485" s="55"/>
      <c r="K485" s="40"/>
      <c r="L485" s="42"/>
    </row>
    <row r="486" spans="1:12" ht="14.25" x14ac:dyDescent="0.2">
      <c r="A486" s="55"/>
      <c r="B486" s="56"/>
      <c r="C486" s="74" t="s">
        <v>802</v>
      </c>
      <c r="D486" s="74"/>
      <c r="E486" s="74"/>
      <c r="F486" s="74"/>
      <c r="G486" s="74"/>
      <c r="H486" s="74"/>
      <c r="I486" s="42"/>
      <c r="J486" s="55"/>
      <c r="K486" s="40"/>
      <c r="L486" s="42">
        <f>SUM(AO299:AO479)</f>
        <v>37967.230000000003</v>
      </c>
    </row>
    <row r="487" spans="1:12" ht="14.25" hidden="1" x14ac:dyDescent="0.2">
      <c r="A487" s="55"/>
      <c r="B487" s="56"/>
      <c r="C487" s="76" t="s">
        <v>804</v>
      </c>
      <c r="D487" s="74"/>
      <c r="E487" s="74"/>
      <c r="F487" s="74"/>
      <c r="G487" s="74"/>
      <c r="H487" s="74"/>
      <c r="I487" s="42"/>
      <c r="J487" s="55"/>
      <c r="K487" s="40"/>
      <c r="L487" s="42"/>
    </row>
    <row r="488" spans="1:12" ht="14.25" x14ac:dyDescent="0.2">
      <c r="A488" s="55"/>
      <c r="B488" s="56"/>
      <c r="C488" s="74" t="s">
        <v>824</v>
      </c>
      <c r="D488" s="74"/>
      <c r="E488" s="74"/>
      <c r="F488" s="74"/>
      <c r="G488" s="74"/>
      <c r="H488" s="74"/>
      <c r="I488" s="42"/>
      <c r="J488" s="55"/>
      <c r="K488" s="40"/>
      <c r="L488" s="42">
        <f>SUM(AT299:AT479)</f>
        <v>16547.27</v>
      </c>
    </row>
    <row r="489" spans="1:12" ht="14.25" hidden="1" x14ac:dyDescent="0.2">
      <c r="A489" s="55"/>
      <c r="B489" s="56"/>
      <c r="C489" s="74" t="s">
        <v>805</v>
      </c>
      <c r="D489" s="74"/>
      <c r="E489" s="74"/>
      <c r="F489" s="74"/>
      <c r="G489" s="74"/>
      <c r="H489" s="74"/>
      <c r="I489" s="42"/>
      <c r="J489" s="55"/>
      <c r="K489" s="40"/>
      <c r="L489" s="42">
        <f>SUM(AV299:AV479)</f>
        <v>0</v>
      </c>
    </row>
    <row r="490" spans="1:12" ht="14.25" hidden="1" x14ac:dyDescent="0.2">
      <c r="A490" s="55"/>
      <c r="B490" s="56"/>
      <c r="C490" s="74" t="s">
        <v>806</v>
      </c>
      <c r="D490" s="74"/>
      <c r="E490" s="74"/>
      <c r="F490" s="74"/>
      <c r="G490" s="74"/>
      <c r="H490" s="74"/>
      <c r="I490" s="42"/>
      <c r="J490" s="55"/>
      <c r="K490" s="40"/>
      <c r="L490" s="42">
        <f>L492+L493</f>
        <v>0</v>
      </c>
    </row>
    <row r="491" spans="1:12" ht="14.25" hidden="1" x14ac:dyDescent="0.2">
      <c r="A491" s="55"/>
      <c r="B491" s="56"/>
      <c r="C491" s="76" t="s">
        <v>803</v>
      </c>
      <c r="D491" s="74"/>
      <c r="E491" s="74"/>
      <c r="F491" s="74"/>
      <c r="G491" s="74"/>
      <c r="H491" s="74"/>
      <c r="I491" s="42"/>
      <c r="J491" s="55"/>
      <c r="K491" s="40"/>
      <c r="L491" s="42"/>
    </row>
    <row r="492" spans="1:12" ht="14.25" hidden="1" x14ac:dyDescent="0.2">
      <c r="A492" s="55"/>
      <c r="B492" s="56"/>
      <c r="C492" s="74" t="s">
        <v>807</v>
      </c>
      <c r="D492" s="74"/>
      <c r="E492" s="74"/>
      <c r="F492" s="74"/>
      <c r="G492" s="74"/>
      <c r="H492" s="74"/>
      <c r="I492" s="42"/>
      <c r="J492" s="55"/>
      <c r="K492" s="40"/>
      <c r="L492" s="42">
        <f>SUM(AW299:AW479)-SUM(BK299:BK479)</f>
        <v>0</v>
      </c>
    </row>
    <row r="493" spans="1:12" ht="14.25" hidden="1" x14ac:dyDescent="0.2">
      <c r="A493" s="55"/>
      <c r="B493" s="56"/>
      <c r="C493" s="74" t="s">
        <v>808</v>
      </c>
      <c r="D493" s="74"/>
      <c r="E493" s="74"/>
      <c r="F493" s="74"/>
      <c r="G493" s="74"/>
      <c r="H493" s="74"/>
      <c r="I493" s="42"/>
      <c r="J493" s="55"/>
      <c r="K493" s="40"/>
      <c r="L493" s="42">
        <f>SUM(BC299:BC479)</f>
        <v>0</v>
      </c>
    </row>
    <row r="494" spans="1:12" ht="14.25" hidden="1" x14ac:dyDescent="0.2">
      <c r="A494" s="55"/>
      <c r="B494" s="56"/>
      <c r="C494" s="74" t="s">
        <v>809</v>
      </c>
      <c r="D494" s="74"/>
      <c r="E494" s="74"/>
      <c r="F494" s="74"/>
      <c r="G494" s="74"/>
      <c r="H494" s="74"/>
      <c r="I494" s="42"/>
      <c r="J494" s="55"/>
      <c r="K494" s="40"/>
      <c r="L494" s="42">
        <f>SUM(BB299:BB479)</f>
        <v>0</v>
      </c>
    </row>
    <row r="495" spans="1:12" ht="14.25" x14ac:dyDescent="0.2">
      <c r="A495" s="55"/>
      <c r="B495" s="56"/>
      <c r="C495" s="74" t="s">
        <v>810</v>
      </c>
      <c r="D495" s="74"/>
      <c r="E495" s="74"/>
      <c r="F495" s="74"/>
      <c r="G495" s="74"/>
      <c r="H495" s="74"/>
      <c r="I495" s="42"/>
      <c r="J495" s="55"/>
      <c r="K495" s="40"/>
      <c r="L495" s="42">
        <f>SUM(AR299:AR479)+SUM(AT299:AT479)+SUM(AV299:AV479)</f>
        <v>45775.619999999995</v>
      </c>
    </row>
    <row r="496" spans="1:12" ht="14.25" x14ac:dyDescent="0.2">
      <c r="A496" s="55"/>
      <c r="B496" s="56"/>
      <c r="C496" s="74" t="s">
        <v>811</v>
      </c>
      <c r="D496" s="74"/>
      <c r="E496" s="74"/>
      <c r="F496" s="74"/>
      <c r="G496" s="74"/>
      <c r="H496" s="74"/>
      <c r="I496" s="42"/>
      <c r="J496" s="55"/>
      <c r="K496" s="40"/>
      <c r="L496" s="42">
        <f>SUM(AZ299:AZ479)</f>
        <v>47148.89</v>
      </c>
    </row>
    <row r="497" spans="1:12" ht="14.25" x14ac:dyDescent="0.2">
      <c r="A497" s="55"/>
      <c r="B497" s="56"/>
      <c r="C497" s="74" t="s">
        <v>812</v>
      </c>
      <c r="D497" s="74"/>
      <c r="E497" s="74"/>
      <c r="F497" s="74"/>
      <c r="G497" s="74"/>
      <c r="H497" s="74"/>
      <c r="I497" s="42"/>
      <c r="J497" s="55"/>
      <c r="K497" s="40"/>
      <c r="L497" s="42">
        <f>SUM(BA299:BA479)</f>
        <v>27465.37</v>
      </c>
    </row>
    <row r="498" spans="1:12" ht="14.25" hidden="1" x14ac:dyDescent="0.2">
      <c r="A498" s="55"/>
      <c r="B498" s="56"/>
      <c r="C498" s="74" t="s">
        <v>813</v>
      </c>
      <c r="D498" s="74"/>
      <c r="E498" s="74"/>
      <c r="F498" s="74"/>
      <c r="G498" s="74"/>
      <c r="H498" s="74"/>
      <c r="I498" s="42"/>
      <c r="J498" s="55"/>
      <c r="K498" s="40"/>
      <c r="L498" s="42">
        <f>L500+L501</f>
        <v>0</v>
      </c>
    </row>
    <row r="499" spans="1:12" ht="14.25" hidden="1" x14ac:dyDescent="0.2">
      <c r="A499" s="55"/>
      <c r="B499" s="56"/>
      <c r="C499" s="76" t="s">
        <v>800</v>
      </c>
      <c r="D499" s="74"/>
      <c r="E499" s="74"/>
      <c r="F499" s="74"/>
      <c r="G499" s="74"/>
      <c r="H499" s="74"/>
      <c r="I499" s="42"/>
      <c r="J499" s="55"/>
      <c r="K499" s="40"/>
      <c r="L499" s="42"/>
    </row>
    <row r="500" spans="1:12" ht="14.25" hidden="1" x14ac:dyDescent="0.2">
      <c r="A500" s="55"/>
      <c r="B500" s="56"/>
      <c r="C500" s="74" t="s">
        <v>814</v>
      </c>
      <c r="D500" s="74"/>
      <c r="E500" s="74"/>
      <c r="F500" s="74"/>
      <c r="G500" s="74"/>
      <c r="H500" s="74"/>
      <c r="I500" s="42"/>
      <c r="J500" s="55"/>
      <c r="K500" s="40"/>
      <c r="L500" s="42">
        <f>SUM(BK299:BK479)</f>
        <v>0</v>
      </c>
    </row>
    <row r="501" spans="1:12" ht="14.25" hidden="1" x14ac:dyDescent="0.2">
      <c r="A501" s="55"/>
      <c r="B501" s="56"/>
      <c r="C501" s="74" t="s">
        <v>815</v>
      </c>
      <c r="D501" s="74"/>
      <c r="E501" s="74"/>
      <c r="F501" s="74"/>
      <c r="G501" s="74"/>
      <c r="H501" s="74"/>
      <c r="I501" s="42"/>
      <c r="J501" s="55"/>
      <c r="K501" s="40"/>
      <c r="L501" s="42">
        <f>SUM(BD299:BD479)</f>
        <v>0</v>
      </c>
    </row>
    <row r="502" spans="1:12" ht="14.25" hidden="1" x14ac:dyDescent="0.2">
      <c r="A502" s="55"/>
      <c r="B502" s="56"/>
      <c r="C502" s="74" t="s">
        <v>816</v>
      </c>
      <c r="D502" s="74"/>
      <c r="E502" s="74"/>
      <c r="F502" s="74"/>
      <c r="G502" s="74"/>
      <c r="H502" s="74"/>
      <c r="I502" s="42"/>
      <c r="J502" s="55"/>
      <c r="K502" s="40"/>
      <c r="L502" s="42"/>
    </row>
    <row r="503" spans="1:12" ht="14.25" hidden="1" x14ac:dyDescent="0.2">
      <c r="A503" s="55"/>
      <c r="B503" s="56"/>
      <c r="C503" s="74" t="s">
        <v>817</v>
      </c>
      <c r="D503" s="74"/>
      <c r="E503" s="74"/>
      <c r="F503" s="74"/>
      <c r="G503" s="74"/>
      <c r="H503" s="74"/>
      <c r="I503" s="42"/>
      <c r="J503" s="55"/>
      <c r="K503" s="40"/>
      <c r="L503" s="42">
        <f>SUM(BO299:BO479)</f>
        <v>0</v>
      </c>
    </row>
    <row r="504" spans="1:12" ht="15" x14ac:dyDescent="0.2">
      <c r="A504" s="57"/>
      <c r="B504" s="58"/>
      <c r="C504" s="77" t="s">
        <v>818</v>
      </c>
      <c r="D504" s="77"/>
      <c r="E504" s="77"/>
      <c r="F504" s="77"/>
      <c r="G504" s="77"/>
      <c r="H504" s="77"/>
      <c r="I504" s="46"/>
      <c r="J504" s="57"/>
      <c r="K504" s="59"/>
      <c r="L504" s="46">
        <f>L481+L496+L497+L498+L502+L503</f>
        <v>158357.10999999999</v>
      </c>
    </row>
    <row r="505" spans="1:12" ht="14.25" x14ac:dyDescent="0.2">
      <c r="A505" s="55"/>
      <c r="B505" s="56"/>
      <c r="C505" s="76" t="s">
        <v>819</v>
      </c>
      <c r="D505" s="74"/>
      <c r="E505" s="74"/>
      <c r="F505" s="74"/>
      <c r="G505" s="74"/>
      <c r="H505" s="74"/>
      <c r="I505" s="42"/>
      <c r="J505" s="55"/>
      <c r="K505" s="40"/>
      <c r="L505" s="42"/>
    </row>
    <row r="506" spans="1:12" ht="14.25" hidden="1" x14ac:dyDescent="0.2">
      <c r="A506" s="55"/>
      <c r="B506" s="56"/>
      <c r="C506" s="74" t="s">
        <v>820</v>
      </c>
      <c r="D506" s="74"/>
      <c r="E506" s="74"/>
      <c r="F506" s="74"/>
      <c r="G506" s="74"/>
      <c r="H506" s="74"/>
      <c r="I506" s="42"/>
      <c r="J506" s="55"/>
      <c r="K506" s="40"/>
      <c r="L506" s="42">
        <f>SUM(AX299:AX479)</f>
        <v>0</v>
      </c>
    </row>
    <row r="507" spans="1:12" ht="14.25" hidden="1" x14ac:dyDescent="0.2">
      <c r="A507" s="55"/>
      <c r="B507" s="56"/>
      <c r="C507" s="74" t="s">
        <v>821</v>
      </c>
      <c r="D507" s="74"/>
      <c r="E507" s="74"/>
      <c r="F507" s="74"/>
      <c r="G507" s="74"/>
      <c r="H507" s="74"/>
      <c r="I507" s="42"/>
      <c r="J507" s="55"/>
      <c r="K507" s="40"/>
      <c r="L507" s="42">
        <f>SUM(AY299:AY479)</f>
        <v>0</v>
      </c>
    </row>
    <row r="508" spans="1:12" ht="14.25" x14ac:dyDescent="0.2">
      <c r="A508" s="55"/>
      <c r="B508" s="56"/>
      <c r="C508" s="74" t="s">
        <v>822</v>
      </c>
      <c r="D508" s="74"/>
      <c r="E508" s="74"/>
      <c r="F508" s="75"/>
      <c r="G508" s="45">
        <f>Source!F199</f>
        <v>67.122119999999995</v>
      </c>
      <c r="H508" s="55"/>
      <c r="I508" s="55"/>
      <c r="J508" s="55"/>
      <c r="K508" s="55"/>
      <c r="L508" s="55"/>
    </row>
    <row r="509" spans="1:12" ht="14.25" x14ac:dyDescent="0.2">
      <c r="A509" s="55"/>
      <c r="B509" s="56"/>
      <c r="C509" s="74" t="s">
        <v>823</v>
      </c>
      <c r="D509" s="74"/>
      <c r="E509" s="74"/>
      <c r="F509" s="75"/>
      <c r="G509" s="45">
        <f>Source!F200</f>
        <v>30.702000000000002</v>
      </c>
      <c r="H509" s="55"/>
      <c r="I509" s="55"/>
      <c r="J509" s="55"/>
      <c r="K509" s="55"/>
      <c r="L509" s="55"/>
    </row>
    <row r="512" spans="1:12" ht="16.5" x14ac:dyDescent="0.2">
      <c r="A512" s="79" t="s">
        <v>862</v>
      </c>
      <c r="B512" s="79"/>
      <c r="C512" s="79"/>
      <c r="D512" s="79"/>
      <c r="E512" s="79"/>
      <c r="F512" s="79"/>
      <c r="G512" s="79"/>
      <c r="H512" s="79"/>
      <c r="I512" s="79"/>
      <c r="J512" s="79"/>
      <c r="K512" s="79"/>
      <c r="L512" s="79"/>
    </row>
    <row r="513" spans="1:83" ht="92.25" x14ac:dyDescent="0.2">
      <c r="A513" s="36" t="s">
        <v>229</v>
      </c>
      <c r="B513" s="38" t="s">
        <v>863</v>
      </c>
      <c r="C513" s="38" t="s">
        <v>864</v>
      </c>
      <c r="D513" s="39" t="str">
        <f>Source!H211</f>
        <v>ШТ</v>
      </c>
      <c r="E513" s="40">
        <f>Source!K211</f>
        <v>27</v>
      </c>
      <c r="F513" s="40"/>
      <c r="G513" s="40">
        <f>Source!I211</f>
        <v>27</v>
      </c>
      <c r="H513" s="42"/>
      <c r="I513" s="41"/>
      <c r="J513" s="42"/>
      <c r="K513" s="41"/>
      <c r="L513" s="42"/>
    </row>
    <row r="514" spans="1:83" ht="165.75" x14ac:dyDescent="0.2">
      <c r="B514" s="43" t="str">
        <f>Source!EO211</f>
        <v>Поправка: 421/пр_2020_прил.10_т.5_п.4_гр.3</v>
      </c>
      <c r="C514" s="43" t="str">
        <f>Source!CN211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15" spans="1:83" ht="15" x14ac:dyDescent="0.2">
      <c r="A515" s="37"/>
      <c r="B515" s="40">
        <v>1</v>
      </c>
      <c r="C515" s="37" t="s">
        <v>785</v>
      </c>
      <c r="D515" s="39" t="s">
        <v>591</v>
      </c>
      <c r="E515" s="45"/>
      <c r="F515" s="40"/>
      <c r="G515" s="45">
        <f>Source!U211</f>
        <v>41.148000000000003</v>
      </c>
      <c r="H515" s="40"/>
      <c r="I515" s="40"/>
      <c r="J515" s="40"/>
      <c r="K515" s="40"/>
      <c r="L515" s="46">
        <f>SUM(L516:L516)-SUMIF(CE516:CE516, 1, L516:L516)</f>
        <v>17172.71</v>
      </c>
    </row>
    <row r="516" spans="1:83" ht="28.5" x14ac:dyDescent="0.2">
      <c r="A516" s="38"/>
      <c r="B516" s="38" t="s">
        <v>678</v>
      </c>
      <c r="C516" s="38" t="s">
        <v>679</v>
      </c>
      <c r="D516" s="39" t="s">
        <v>591</v>
      </c>
      <c r="E516" s="40">
        <v>1.27</v>
      </c>
      <c r="F516" s="40">
        <f>ROUND((1.2),7)</f>
        <v>1.2</v>
      </c>
      <c r="G516" s="40">
        <f>SmtRes!CX126</f>
        <v>41.148000000000003</v>
      </c>
      <c r="H516" s="42"/>
      <c r="I516" s="41"/>
      <c r="J516" s="42">
        <f>SmtRes!CZ126</f>
        <v>417.34</v>
      </c>
      <c r="K516" s="41"/>
      <c r="L516" s="42">
        <f>SmtRes!DI126</f>
        <v>17172.71</v>
      </c>
    </row>
    <row r="517" spans="1:83" ht="15" x14ac:dyDescent="0.2">
      <c r="A517" s="37"/>
      <c r="B517" s="40">
        <v>2</v>
      </c>
      <c r="C517" s="37" t="s">
        <v>786</v>
      </c>
      <c r="D517" s="39"/>
      <c r="E517" s="45"/>
      <c r="F517" s="40"/>
      <c r="G517" s="45"/>
      <c r="H517" s="40"/>
      <c r="I517" s="40"/>
      <c r="J517" s="40"/>
      <c r="K517" s="40"/>
      <c r="L517" s="46">
        <f>SUM(L518:L522)-SUMIF(CE518:CE522, 1, L518:L522)</f>
        <v>6013.1200000000008</v>
      </c>
    </row>
    <row r="518" spans="1:83" ht="15" x14ac:dyDescent="0.2">
      <c r="A518" s="37"/>
      <c r="B518" s="40"/>
      <c r="C518" s="37" t="s">
        <v>789</v>
      </c>
      <c r="D518" s="39" t="s">
        <v>591</v>
      </c>
      <c r="E518" s="45"/>
      <c r="F518" s="40"/>
      <c r="G518" s="45">
        <f>Source!V211</f>
        <v>13.283999999999999</v>
      </c>
      <c r="H518" s="40"/>
      <c r="I518" s="40"/>
      <c r="J518" s="40"/>
      <c r="K518" s="40"/>
      <c r="L518" s="46">
        <f>SUMIF(CE519:CE522, 1, L519:L522)</f>
        <v>6349.48</v>
      </c>
      <c r="CE518">
        <v>1</v>
      </c>
    </row>
    <row r="519" spans="1:83" ht="28.5" x14ac:dyDescent="0.2">
      <c r="A519" s="38"/>
      <c r="B519" s="38" t="s">
        <v>600</v>
      </c>
      <c r="C519" s="38" t="s">
        <v>602</v>
      </c>
      <c r="D519" s="39" t="s">
        <v>372</v>
      </c>
      <c r="E519" s="40">
        <v>0.35</v>
      </c>
      <c r="F519" s="40">
        <f>ROUND((1.2),7)</f>
        <v>1.2</v>
      </c>
      <c r="G519" s="40">
        <f>SmtRes!CX128</f>
        <v>11.34</v>
      </c>
      <c r="H519" s="42">
        <f>SmtRes!CZ128</f>
        <v>346.73</v>
      </c>
      <c r="I519" s="41">
        <f>SmtRes!AJ128</f>
        <v>1.26</v>
      </c>
      <c r="J519" s="42">
        <f>ROUND(H519*I519, 2)</f>
        <v>436.88</v>
      </c>
      <c r="K519" s="41"/>
      <c r="L519" s="42">
        <f>SmtRes!DG128</f>
        <v>4954.22</v>
      </c>
    </row>
    <row r="520" spans="1:83" ht="28.5" x14ac:dyDescent="0.2">
      <c r="A520" s="38"/>
      <c r="B520" s="38" t="s">
        <v>603</v>
      </c>
      <c r="C520" s="38" t="s">
        <v>788</v>
      </c>
      <c r="D520" s="39" t="s">
        <v>591</v>
      </c>
      <c r="E520" s="40">
        <f>SmtRes!DO128*SmtRes!AT128</f>
        <v>0.35</v>
      </c>
      <c r="F520" s="40">
        <f>ROUND((1.2),7)</f>
        <v>1.2</v>
      </c>
      <c r="G520" s="40">
        <f>SmtRes!DO128*SmtRes!CX128</f>
        <v>11.34</v>
      </c>
      <c r="H520" s="42"/>
      <c r="I520" s="41"/>
      <c r="J520" s="42">
        <f>ROUND(SmtRes!AG128/SmtRes!DO128, 2)</f>
        <v>477.98</v>
      </c>
      <c r="K520" s="41"/>
      <c r="L520" s="42">
        <f>SmtRes!DH128</f>
        <v>5420.29</v>
      </c>
      <c r="CE520">
        <v>1</v>
      </c>
    </row>
    <row r="521" spans="1:83" ht="28.5" x14ac:dyDescent="0.2">
      <c r="A521" s="38"/>
      <c r="B521" s="38" t="s">
        <v>604</v>
      </c>
      <c r="C521" s="38" t="s">
        <v>606</v>
      </c>
      <c r="D521" s="39" t="s">
        <v>372</v>
      </c>
      <c r="E521" s="40">
        <v>0.06</v>
      </c>
      <c r="F521" s="40">
        <f>ROUND((1.2),7)</f>
        <v>1.2</v>
      </c>
      <c r="G521" s="40">
        <f>SmtRes!CX129</f>
        <v>1.944</v>
      </c>
      <c r="H521" s="42"/>
      <c r="I521" s="41"/>
      <c r="J521" s="42">
        <f>SmtRes!CZ129</f>
        <v>544.70000000000005</v>
      </c>
      <c r="K521" s="41"/>
      <c r="L521" s="42">
        <f>SmtRes!DG129</f>
        <v>1058.9000000000001</v>
      </c>
    </row>
    <row r="522" spans="1:83" ht="28.5" x14ac:dyDescent="0.2">
      <c r="A522" s="38"/>
      <c r="B522" s="38" t="s">
        <v>603</v>
      </c>
      <c r="C522" s="47" t="s">
        <v>788</v>
      </c>
      <c r="D522" s="48" t="s">
        <v>591</v>
      </c>
      <c r="E522" s="49">
        <f>SmtRes!DO129*SmtRes!AT129</f>
        <v>0.06</v>
      </c>
      <c r="F522" s="49">
        <f>ROUND((1.2),7)</f>
        <v>1.2</v>
      </c>
      <c r="G522" s="49">
        <f>SmtRes!DO129*SmtRes!CX129</f>
        <v>1.944</v>
      </c>
      <c r="H522" s="50"/>
      <c r="I522" s="51"/>
      <c r="J522" s="50">
        <f>ROUND(SmtRes!AG129/SmtRes!DO129, 2)</f>
        <v>477.98</v>
      </c>
      <c r="K522" s="51"/>
      <c r="L522" s="50">
        <f>SmtRes!DH129</f>
        <v>929.19</v>
      </c>
      <c r="CE522">
        <v>1</v>
      </c>
    </row>
    <row r="523" spans="1:83" ht="15" x14ac:dyDescent="0.2">
      <c r="A523" s="38"/>
      <c r="B523" s="38"/>
      <c r="C523" s="54" t="s">
        <v>790</v>
      </c>
      <c r="D523" s="39"/>
      <c r="E523" s="40"/>
      <c r="F523" s="40"/>
      <c r="G523" s="40"/>
      <c r="H523" s="42"/>
      <c r="I523" s="41"/>
      <c r="J523" s="42"/>
      <c r="K523" s="41"/>
      <c r="L523" s="42">
        <f>L515+L517+L518</f>
        <v>29535.31</v>
      </c>
    </row>
    <row r="524" spans="1:83" ht="14.25" x14ac:dyDescent="0.2">
      <c r="A524" s="38"/>
      <c r="B524" s="38"/>
      <c r="C524" s="38" t="s">
        <v>791</v>
      </c>
      <c r="D524" s="39"/>
      <c r="E524" s="40"/>
      <c r="F524" s="40"/>
      <c r="G524" s="40"/>
      <c r="H524" s="42"/>
      <c r="I524" s="41"/>
      <c r="J524" s="42"/>
      <c r="K524" s="41"/>
      <c r="L524" s="42">
        <f>SUM(AR513:AR527)+SUM(AS513:AS527)+SUM(AT513:AT527)+SUM(AU513:AU527)+SUM(AV513:AV527)</f>
        <v>23522.19</v>
      </c>
    </row>
    <row r="525" spans="1:83" ht="14.25" x14ac:dyDescent="0.2">
      <c r="A525" s="38"/>
      <c r="B525" s="38" t="s">
        <v>31</v>
      </c>
      <c r="C525" s="38" t="s">
        <v>792</v>
      </c>
      <c r="D525" s="39" t="s">
        <v>138</v>
      </c>
      <c r="E525" s="40">
        <f>Source!BZ211</f>
        <v>103</v>
      </c>
      <c r="F525" s="40"/>
      <c r="G525" s="40">
        <f>Source!AT211</f>
        <v>103</v>
      </c>
      <c r="H525" s="42"/>
      <c r="I525" s="41"/>
      <c r="J525" s="42"/>
      <c r="K525" s="41"/>
      <c r="L525" s="42">
        <f>SUM(AZ513:AZ527)</f>
        <v>24227.86</v>
      </c>
    </row>
    <row r="526" spans="1:83" ht="14.25" x14ac:dyDescent="0.2">
      <c r="A526" s="47"/>
      <c r="B526" s="47" t="s">
        <v>32</v>
      </c>
      <c r="C526" s="47" t="s">
        <v>794</v>
      </c>
      <c r="D526" s="48" t="s">
        <v>138</v>
      </c>
      <c r="E526" s="49">
        <f>Source!CA211</f>
        <v>60</v>
      </c>
      <c r="F526" s="49"/>
      <c r="G526" s="49">
        <f>Source!AU211</f>
        <v>60</v>
      </c>
      <c r="H526" s="50"/>
      <c r="I526" s="51"/>
      <c r="J526" s="50"/>
      <c r="K526" s="51"/>
      <c r="L526" s="50">
        <f>SUM(BA513:BA527)</f>
        <v>14113.31</v>
      </c>
    </row>
    <row r="527" spans="1:83" ht="15" x14ac:dyDescent="0.2">
      <c r="C527" s="80" t="s">
        <v>795</v>
      </c>
      <c r="D527" s="80"/>
      <c r="E527" s="80"/>
      <c r="F527" s="80"/>
      <c r="G527" s="80"/>
      <c r="H527" s="80"/>
      <c r="I527" s="81">
        <f>K527/E513</f>
        <v>2513.9437037037037</v>
      </c>
      <c r="J527" s="81"/>
      <c r="K527" s="81">
        <f>L515+L517+L525+L526+L518</f>
        <v>67876.479999999996</v>
      </c>
      <c r="L527" s="81"/>
      <c r="AD527">
        <f>ROUND((Source!AT211/100)*((ROUND(SUMIF(SmtRes!AQ126:'SmtRes'!AQ129,"=1",SmtRes!AD126:'SmtRes'!AD129)*Source!I211, 2)+ROUND(SUMIF(SmtRes!AQ126:'SmtRes'!AQ129,"=1",SmtRes!AC126:'SmtRes'!AC129)*Source!I211, 2))), 2)</f>
        <v>38191.47</v>
      </c>
      <c r="AE527">
        <f>ROUND((Source!AU211/100)*((ROUND(SUMIF(SmtRes!AQ126:'SmtRes'!AQ129,"=1",SmtRes!AD126:'SmtRes'!AD129)*Source!I211, 2)+ROUND(SUMIF(SmtRes!AQ126:'SmtRes'!AQ129,"=1",SmtRes!AC126:'SmtRes'!AC129)*Source!I211, 2))), 2)</f>
        <v>22247.46</v>
      </c>
      <c r="AN527" s="52">
        <f>L515+L517+L525+L526+L518</f>
        <v>67876.479999999996</v>
      </c>
      <c r="AO527" s="52">
        <f>L517</f>
        <v>6013.1200000000008</v>
      </c>
      <c r="AQ527" t="s">
        <v>796</v>
      </c>
      <c r="AR527" s="52">
        <f>L515</f>
        <v>17172.71</v>
      </c>
      <c r="AT527" s="52">
        <f>L518</f>
        <v>6349.48</v>
      </c>
      <c r="AV527" t="s">
        <v>796</v>
      </c>
      <c r="AW527">
        <f>0</f>
        <v>0</v>
      </c>
      <c r="AZ527">
        <f>Source!X211</f>
        <v>24227.86</v>
      </c>
      <c r="BA527">
        <f>Source!Y211</f>
        <v>14113.31</v>
      </c>
      <c r="CD527">
        <v>1</v>
      </c>
    </row>
    <row r="528" spans="1:83" ht="92.25" x14ac:dyDescent="0.2">
      <c r="A528" s="36" t="s">
        <v>233</v>
      </c>
      <c r="B528" s="38" t="s">
        <v>865</v>
      </c>
      <c r="C528" s="38" t="s">
        <v>866</v>
      </c>
      <c r="D528" s="39" t="str">
        <f>Source!H212</f>
        <v>ШТ</v>
      </c>
      <c r="E528" s="40">
        <f>Source!K212</f>
        <v>-27</v>
      </c>
      <c r="F528" s="40"/>
      <c r="G528" s="40">
        <f>Source!I212</f>
        <v>-27</v>
      </c>
      <c r="H528" s="42"/>
      <c r="I528" s="41"/>
      <c r="J528" s="42"/>
      <c r="K528" s="41"/>
      <c r="L528" s="42"/>
    </row>
    <row r="529" spans="1:83" ht="165.75" x14ac:dyDescent="0.2">
      <c r="B529" s="43" t="str">
        <f>Source!EO212</f>
        <v>Поправка: 421/пр_2020_прил.10_т.5_п.4_гр.3</v>
      </c>
      <c r="C529" s="43" t="str">
        <f>Source!CN212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30" spans="1:83" ht="15" x14ac:dyDescent="0.2">
      <c r="A530" s="37"/>
      <c r="B530" s="40">
        <v>1</v>
      </c>
      <c r="C530" s="37" t="s">
        <v>785</v>
      </c>
      <c r="D530" s="39" t="s">
        <v>591</v>
      </c>
      <c r="E530" s="45"/>
      <c r="F530" s="40"/>
      <c r="G530" s="45">
        <f>Source!U212</f>
        <v>-4.8600000000000003</v>
      </c>
      <c r="H530" s="40"/>
      <c r="I530" s="40"/>
      <c r="J530" s="40"/>
      <c r="K530" s="40"/>
      <c r="L530" s="46">
        <f>SUM(L531:L531)-SUMIF(CE531:CE531, 1, L531:L531)</f>
        <v>-1993.62</v>
      </c>
    </row>
    <row r="531" spans="1:83" ht="28.5" x14ac:dyDescent="0.2">
      <c r="A531" s="38"/>
      <c r="B531" s="38" t="s">
        <v>680</v>
      </c>
      <c r="C531" s="38" t="s">
        <v>681</v>
      </c>
      <c r="D531" s="39" t="s">
        <v>591</v>
      </c>
      <c r="E531" s="40">
        <v>0.15</v>
      </c>
      <c r="F531" s="40">
        <f>ROUND((1.2),7)</f>
        <v>1.2</v>
      </c>
      <c r="G531" s="40">
        <f>SmtRes!CX130</f>
        <v>-4.8600000000000003</v>
      </c>
      <c r="H531" s="42"/>
      <c r="I531" s="41"/>
      <c r="J531" s="42">
        <f>SmtRes!CZ130</f>
        <v>410.21</v>
      </c>
      <c r="K531" s="41"/>
      <c r="L531" s="42">
        <f>SmtRes!DI130</f>
        <v>-1993.62</v>
      </c>
    </row>
    <row r="532" spans="1:83" ht="15" x14ac:dyDescent="0.2">
      <c r="A532" s="37"/>
      <c r="B532" s="40">
        <v>2</v>
      </c>
      <c r="C532" s="37" t="s">
        <v>786</v>
      </c>
      <c r="D532" s="39"/>
      <c r="E532" s="45"/>
      <c r="F532" s="40"/>
      <c r="G532" s="45"/>
      <c r="H532" s="40"/>
      <c r="I532" s="40"/>
      <c r="J532" s="40"/>
      <c r="K532" s="40"/>
      <c r="L532" s="46">
        <f>SUM(L533:L537)-SUMIF(CE533:CE537, 1, L533:L537)</f>
        <v>-1167.3200000000002</v>
      </c>
    </row>
    <row r="533" spans="1:83" ht="15" x14ac:dyDescent="0.2">
      <c r="A533" s="37"/>
      <c r="B533" s="40"/>
      <c r="C533" s="37" t="s">
        <v>789</v>
      </c>
      <c r="D533" s="39" t="s">
        <v>591</v>
      </c>
      <c r="E533" s="45"/>
      <c r="F533" s="40"/>
      <c r="G533" s="45">
        <f>Source!V212</f>
        <v>-2.5919999999999996</v>
      </c>
      <c r="H533" s="40"/>
      <c r="I533" s="40"/>
      <c r="J533" s="40"/>
      <c r="K533" s="40"/>
      <c r="L533" s="46">
        <f>SUMIF(CE534:CE537, 1, L534:L537)</f>
        <v>-1238.9299999999998</v>
      </c>
      <c r="CE533">
        <v>1</v>
      </c>
    </row>
    <row r="534" spans="1:83" ht="28.5" x14ac:dyDescent="0.2">
      <c r="A534" s="38"/>
      <c r="B534" s="38" t="s">
        <v>600</v>
      </c>
      <c r="C534" s="38" t="s">
        <v>602</v>
      </c>
      <c r="D534" s="39" t="s">
        <v>372</v>
      </c>
      <c r="E534" s="40">
        <v>7.0000000000000007E-2</v>
      </c>
      <c r="F534" s="40">
        <f>ROUND((1.2),7)</f>
        <v>1.2</v>
      </c>
      <c r="G534" s="40">
        <f>SmtRes!CX132</f>
        <v>-2.2679999999999998</v>
      </c>
      <c r="H534" s="42">
        <f>SmtRes!CZ132</f>
        <v>346.73</v>
      </c>
      <c r="I534" s="41">
        <f>SmtRes!AJ132</f>
        <v>1.26</v>
      </c>
      <c r="J534" s="42">
        <f>ROUND(H534*I534, 2)</f>
        <v>436.88</v>
      </c>
      <c r="K534" s="41"/>
      <c r="L534" s="42">
        <f>SmtRes!DG132</f>
        <v>-990.84</v>
      </c>
    </row>
    <row r="535" spans="1:83" ht="28.5" x14ac:dyDescent="0.2">
      <c r="A535" s="38"/>
      <c r="B535" s="38" t="s">
        <v>603</v>
      </c>
      <c r="C535" s="38" t="s">
        <v>788</v>
      </c>
      <c r="D535" s="39" t="s">
        <v>591</v>
      </c>
      <c r="E535" s="40">
        <f>SmtRes!DO132*SmtRes!AT132</f>
        <v>7.0000000000000007E-2</v>
      </c>
      <c r="F535" s="40">
        <f>ROUND((1.2),7)</f>
        <v>1.2</v>
      </c>
      <c r="G535" s="40">
        <f>SmtRes!DO132*SmtRes!CX132</f>
        <v>-2.2679999999999998</v>
      </c>
      <c r="H535" s="42"/>
      <c r="I535" s="41"/>
      <c r="J535" s="42">
        <f>ROUND(SmtRes!AG132/SmtRes!DO132, 2)</f>
        <v>477.98</v>
      </c>
      <c r="K535" s="41"/>
      <c r="L535" s="42">
        <f>SmtRes!DH132</f>
        <v>-1084.06</v>
      </c>
      <c r="CE535">
        <v>1</v>
      </c>
    </row>
    <row r="536" spans="1:83" ht="28.5" x14ac:dyDescent="0.2">
      <c r="A536" s="38"/>
      <c r="B536" s="38" t="s">
        <v>604</v>
      </c>
      <c r="C536" s="38" t="s">
        <v>606</v>
      </c>
      <c r="D536" s="39" t="s">
        <v>372</v>
      </c>
      <c r="E536" s="40">
        <v>0.01</v>
      </c>
      <c r="F536" s="40">
        <f>ROUND((1.2),7)</f>
        <v>1.2</v>
      </c>
      <c r="G536" s="40">
        <f>SmtRes!CX133</f>
        <v>-0.32400000000000001</v>
      </c>
      <c r="H536" s="42"/>
      <c r="I536" s="41"/>
      <c r="J536" s="42">
        <f>SmtRes!CZ133</f>
        <v>544.70000000000005</v>
      </c>
      <c r="K536" s="41"/>
      <c r="L536" s="42">
        <f>SmtRes!DG133</f>
        <v>-176.48</v>
      </c>
    </row>
    <row r="537" spans="1:83" ht="28.5" x14ac:dyDescent="0.2">
      <c r="A537" s="38"/>
      <c r="B537" s="38" t="s">
        <v>603</v>
      </c>
      <c r="C537" s="47" t="s">
        <v>788</v>
      </c>
      <c r="D537" s="48" t="s">
        <v>591</v>
      </c>
      <c r="E537" s="49">
        <f>SmtRes!DO133*SmtRes!AT133</f>
        <v>0.01</v>
      </c>
      <c r="F537" s="49">
        <f>ROUND((1.2),7)</f>
        <v>1.2</v>
      </c>
      <c r="G537" s="49">
        <f>SmtRes!DO133*SmtRes!CX133</f>
        <v>-0.32400000000000001</v>
      </c>
      <c r="H537" s="50"/>
      <c r="I537" s="51"/>
      <c r="J537" s="50">
        <f>ROUND(SmtRes!AG133/SmtRes!DO133, 2)</f>
        <v>477.98</v>
      </c>
      <c r="K537" s="51"/>
      <c r="L537" s="50">
        <f>SmtRes!DH133</f>
        <v>-154.87</v>
      </c>
      <c r="CE537">
        <v>1</v>
      </c>
    </row>
    <row r="538" spans="1:83" ht="15" x14ac:dyDescent="0.2">
      <c r="A538" s="38"/>
      <c r="B538" s="38"/>
      <c r="C538" s="54" t="s">
        <v>790</v>
      </c>
      <c r="D538" s="39"/>
      <c r="E538" s="40"/>
      <c r="F538" s="40"/>
      <c r="G538" s="40"/>
      <c r="H538" s="42"/>
      <c r="I538" s="41"/>
      <c r="J538" s="42"/>
      <c r="K538" s="41"/>
      <c r="L538" s="42">
        <f>L530+L532+L533</f>
        <v>-4399.87</v>
      </c>
    </row>
    <row r="539" spans="1:83" ht="14.25" x14ac:dyDescent="0.2">
      <c r="A539" s="38"/>
      <c r="B539" s="38"/>
      <c r="C539" s="38" t="s">
        <v>791</v>
      </c>
      <c r="D539" s="39"/>
      <c r="E539" s="40"/>
      <c r="F539" s="40"/>
      <c r="G539" s="40"/>
      <c r="H539" s="42"/>
      <c r="I539" s="41"/>
      <c r="J539" s="42"/>
      <c r="K539" s="41"/>
      <c r="L539" s="42">
        <f>SUM(AR528:AR542)+SUM(AS528:AS542)+SUM(AT528:AT542)+SUM(AU528:AU542)+SUM(AV528:AV542)</f>
        <v>-3232.5499999999997</v>
      </c>
    </row>
    <row r="540" spans="1:83" ht="14.25" x14ac:dyDescent="0.2">
      <c r="A540" s="38"/>
      <c r="B540" s="38" t="s">
        <v>31</v>
      </c>
      <c r="C540" s="38" t="s">
        <v>792</v>
      </c>
      <c r="D540" s="39" t="s">
        <v>138</v>
      </c>
      <c r="E540" s="40">
        <f>Source!BZ212</f>
        <v>103</v>
      </c>
      <c r="F540" s="40"/>
      <c r="G540" s="40">
        <f>Source!AT212</f>
        <v>103</v>
      </c>
      <c r="H540" s="42"/>
      <c r="I540" s="41"/>
      <c r="J540" s="42"/>
      <c r="K540" s="41"/>
      <c r="L540" s="42">
        <f>SUM(AZ528:AZ542)</f>
        <v>-3329.53</v>
      </c>
    </row>
    <row r="541" spans="1:83" ht="14.25" x14ac:dyDescent="0.2">
      <c r="A541" s="47"/>
      <c r="B541" s="47" t="s">
        <v>32</v>
      </c>
      <c r="C541" s="47" t="s">
        <v>794</v>
      </c>
      <c r="D541" s="48" t="s">
        <v>138</v>
      </c>
      <c r="E541" s="49">
        <f>Source!CA212</f>
        <v>60</v>
      </c>
      <c r="F541" s="49"/>
      <c r="G541" s="49">
        <f>Source!AU212</f>
        <v>60</v>
      </c>
      <c r="H541" s="50"/>
      <c r="I541" s="51"/>
      <c r="J541" s="50"/>
      <c r="K541" s="51"/>
      <c r="L541" s="50">
        <f>SUM(BA528:BA542)</f>
        <v>-1939.53</v>
      </c>
    </row>
    <row r="542" spans="1:83" ht="15" x14ac:dyDescent="0.2">
      <c r="C542" s="80" t="s">
        <v>795</v>
      </c>
      <c r="D542" s="80"/>
      <c r="E542" s="80"/>
      <c r="F542" s="80"/>
      <c r="G542" s="80"/>
      <c r="H542" s="80"/>
      <c r="I542" s="81">
        <f>K542/E528</f>
        <v>358.10851851851851</v>
      </c>
      <c r="J542" s="81"/>
      <c r="K542" s="81">
        <f>L530+L532+L540+L541+L533</f>
        <v>-9668.93</v>
      </c>
      <c r="L542" s="81"/>
      <c r="AD542">
        <f>ROUND((Source!AT212/100)*((ROUND(SUMIF(SmtRes!AQ130:'SmtRes'!AQ133,"=1",SmtRes!AD130:'SmtRes'!AD133)*Source!I212, 2)+ROUND(SUMIF(SmtRes!AQ130:'SmtRes'!AQ133,"=1",SmtRes!AC130:'SmtRes'!AC133)*Source!I212, 2))), 2)</f>
        <v>-37993.19</v>
      </c>
      <c r="AE542">
        <f>ROUND((Source!AU212/100)*((ROUND(SUMIF(SmtRes!AQ130:'SmtRes'!AQ133,"=1",SmtRes!AD130:'SmtRes'!AD133)*Source!I212, 2)+ROUND(SUMIF(SmtRes!AQ130:'SmtRes'!AQ133,"=1",SmtRes!AC130:'SmtRes'!AC133)*Source!I212, 2))), 2)</f>
        <v>-22131.95</v>
      </c>
      <c r="AN542" s="52">
        <f>L530+L532+L540+L541+L533</f>
        <v>-9668.93</v>
      </c>
      <c r="AO542" s="52">
        <f>L532</f>
        <v>-1167.3200000000002</v>
      </c>
      <c r="AQ542" t="s">
        <v>796</v>
      </c>
      <c r="AR542" s="52">
        <f>L530</f>
        <v>-1993.62</v>
      </c>
      <c r="AT542" s="52">
        <f>L533</f>
        <v>-1238.9299999999998</v>
      </c>
      <c r="AV542" t="s">
        <v>796</v>
      </c>
      <c r="AW542">
        <f>0</f>
        <v>0</v>
      </c>
      <c r="AZ542">
        <f>Source!X212</f>
        <v>-3329.53</v>
      </c>
      <c r="BA542">
        <f>Source!Y212</f>
        <v>-1939.53</v>
      </c>
      <c r="CD542">
        <v>1</v>
      </c>
    </row>
    <row r="543" spans="1:83" ht="92.25" x14ac:dyDescent="0.2">
      <c r="A543" s="36" t="s">
        <v>237</v>
      </c>
      <c r="B543" s="38" t="s">
        <v>865</v>
      </c>
      <c r="C543" s="38" t="s">
        <v>866</v>
      </c>
      <c r="D543" s="39" t="str">
        <f>Source!H213</f>
        <v>ШТ</v>
      </c>
      <c r="E543" s="40">
        <f>Source!K213</f>
        <v>-27</v>
      </c>
      <c r="F543" s="40"/>
      <c r="G543" s="40">
        <f>Source!I213</f>
        <v>-27</v>
      </c>
      <c r="H543" s="42"/>
      <c r="I543" s="41"/>
      <c r="J543" s="42"/>
      <c r="K543" s="41"/>
      <c r="L543" s="42"/>
    </row>
    <row r="544" spans="1:83" ht="165.75" x14ac:dyDescent="0.2">
      <c r="B544" s="43" t="str">
        <f>Source!EO213</f>
        <v>Поправка: 421/пр_2020_прил.10_т.5_п.4_гр.3</v>
      </c>
      <c r="C544" s="43" t="str">
        <f>Source!CN213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45" spans="1:83" ht="15" x14ac:dyDescent="0.2">
      <c r="A545" s="37"/>
      <c r="B545" s="40">
        <v>1</v>
      </c>
      <c r="C545" s="37" t="s">
        <v>785</v>
      </c>
      <c r="D545" s="39" t="s">
        <v>591</v>
      </c>
      <c r="E545" s="45"/>
      <c r="F545" s="40"/>
      <c r="G545" s="45">
        <f>Source!U213</f>
        <v>-4.8600000000000003</v>
      </c>
      <c r="H545" s="40"/>
      <c r="I545" s="40"/>
      <c r="J545" s="40"/>
      <c r="K545" s="40"/>
      <c r="L545" s="46">
        <f>SUM(L546:L546)-SUMIF(CE546:CE546, 1, L546:L546)</f>
        <v>-1993.62</v>
      </c>
    </row>
    <row r="546" spans="1:83" ht="28.5" x14ac:dyDescent="0.2">
      <c r="A546" s="38"/>
      <c r="B546" s="38" t="s">
        <v>680</v>
      </c>
      <c r="C546" s="38" t="s">
        <v>681</v>
      </c>
      <c r="D546" s="39" t="s">
        <v>591</v>
      </c>
      <c r="E546" s="40">
        <v>0.15</v>
      </c>
      <c r="F546" s="40">
        <f>ROUND((1.2),7)</f>
        <v>1.2</v>
      </c>
      <c r="G546" s="40">
        <f>SmtRes!CX134</f>
        <v>-4.8600000000000003</v>
      </c>
      <c r="H546" s="42"/>
      <c r="I546" s="41"/>
      <c r="J546" s="42">
        <f>SmtRes!CZ134</f>
        <v>410.21</v>
      </c>
      <c r="K546" s="41"/>
      <c r="L546" s="42">
        <f>SmtRes!DI134</f>
        <v>-1993.62</v>
      </c>
    </row>
    <row r="547" spans="1:83" ht="15" x14ac:dyDescent="0.2">
      <c r="A547" s="37"/>
      <c r="B547" s="40">
        <v>2</v>
      </c>
      <c r="C547" s="37" t="s">
        <v>786</v>
      </c>
      <c r="D547" s="39"/>
      <c r="E547" s="45"/>
      <c r="F547" s="40"/>
      <c r="G547" s="45"/>
      <c r="H547" s="40"/>
      <c r="I547" s="40"/>
      <c r="J547" s="40"/>
      <c r="K547" s="40"/>
      <c r="L547" s="46">
        <f>SUM(L548:L552)-SUMIF(CE548:CE552, 1, L548:L552)</f>
        <v>-1167.3200000000002</v>
      </c>
    </row>
    <row r="548" spans="1:83" ht="15" x14ac:dyDescent="0.2">
      <c r="A548" s="37"/>
      <c r="B548" s="40"/>
      <c r="C548" s="37" t="s">
        <v>789</v>
      </c>
      <c r="D548" s="39" t="s">
        <v>591</v>
      </c>
      <c r="E548" s="45"/>
      <c r="F548" s="40"/>
      <c r="G548" s="45">
        <f>Source!V213</f>
        <v>-2.5919999999999996</v>
      </c>
      <c r="H548" s="40"/>
      <c r="I548" s="40"/>
      <c r="J548" s="40"/>
      <c r="K548" s="40"/>
      <c r="L548" s="46">
        <f>SUMIF(CE549:CE552, 1, L549:L552)</f>
        <v>-1238.9299999999998</v>
      </c>
      <c r="CE548">
        <v>1</v>
      </c>
    </row>
    <row r="549" spans="1:83" ht="28.5" x14ac:dyDescent="0.2">
      <c r="A549" s="38"/>
      <c r="B549" s="38" t="s">
        <v>600</v>
      </c>
      <c r="C549" s="38" t="s">
        <v>602</v>
      </c>
      <c r="D549" s="39" t="s">
        <v>372</v>
      </c>
      <c r="E549" s="40">
        <v>7.0000000000000007E-2</v>
      </c>
      <c r="F549" s="40">
        <f>ROUND((1.2),7)</f>
        <v>1.2</v>
      </c>
      <c r="G549" s="40">
        <f>SmtRes!CX136</f>
        <v>-2.2679999999999998</v>
      </c>
      <c r="H549" s="42">
        <f>SmtRes!CZ136</f>
        <v>346.73</v>
      </c>
      <c r="I549" s="41">
        <f>SmtRes!AJ136</f>
        <v>1.26</v>
      </c>
      <c r="J549" s="42">
        <f>ROUND(H549*I549, 2)</f>
        <v>436.88</v>
      </c>
      <c r="K549" s="41"/>
      <c r="L549" s="42">
        <f>SmtRes!DG136</f>
        <v>-990.84</v>
      </c>
    </row>
    <row r="550" spans="1:83" ht="28.5" x14ac:dyDescent="0.2">
      <c r="A550" s="38"/>
      <c r="B550" s="38" t="s">
        <v>603</v>
      </c>
      <c r="C550" s="38" t="s">
        <v>788</v>
      </c>
      <c r="D550" s="39" t="s">
        <v>591</v>
      </c>
      <c r="E550" s="40">
        <f>SmtRes!DO136*SmtRes!AT136</f>
        <v>7.0000000000000007E-2</v>
      </c>
      <c r="F550" s="40">
        <f>ROUND((1.2),7)</f>
        <v>1.2</v>
      </c>
      <c r="G550" s="40">
        <f>SmtRes!DO136*SmtRes!CX136</f>
        <v>-2.2679999999999998</v>
      </c>
      <c r="H550" s="42"/>
      <c r="I550" s="41"/>
      <c r="J550" s="42">
        <f>ROUND(SmtRes!AG136/SmtRes!DO136, 2)</f>
        <v>477.98</v>
      </c>
      <c r="K550" s="41"/>
      <c r="L550" s="42">
        <f>SmtRes!DH136</f>
        <v>-1084.06</v>
      </c>
      <c r="CE550">
        <v>1</v>
      </c>
    </row>
    <row r="551" spans="1:83" ht="28.5" x14ac:dyDescent="0.2">
      <c r="A551" s="38"/>
      <c r="B551" s="38" t="s">
        <v>604</v>
      </c>
      <c r="C551" s="38" t="s">
        <v>606</v>
      </c>
      <c r="D551" s="39" t="s">
        <v>372</v>
      </c>
      <c r="E551" s="40">
        <v>0.01</v>
      </c>
      <c r="F551" s="40">
        <f>ROUND((1.2),7)</f>
        <v>1.2</v>
      </c>
      <c r="G551" s="40">
        <f>SmtRes!CX137</f>
        <v>-0.32400000000000001</v>
      </c>
      <c r="H551" s="42"/>
      <c r="I551" s="41"/>
      <c r="J551" s="42">
        <f>SmtRes!CZ137</f>
        <v>544.70000000000005</v>
      </c>
      <c r="K551" s="41"/>
      <c r="L551" s="42">
        <f>SmtRes!DG137</f>
        <v>-176.48</v>
      </c>
    </row>
    <row r="552" spans="1:83" ht="28.5" x14ac:dyDescent="0.2">
      <c r="A552" s="38"/>
      <c r="B552" s="38" t="s">
        <v>603</v>
      </c>
      <c r="C552" s="47" t="s">
        <v>788</v>
      </c>
      <c r="D552" s="48" t="s">
        <v>591</v>
      </c>
      <c r="E552" s="49">
        <f>SmtRes!DO137*SmtRes!AT137</f>
        <v>0.01</v>
      </c>
      <c r="F552" s="49">
        <f>ROUND((1.2),7)</f>
        <v>1.2</v>
      </c>
      <c r="G552" s="49">
        <f>SmtRes!DO137*SmtRes!CX137</f>
        <v>-0.32400000000000001</v>
      </c>
      <c r="H552" s="50"/>
      <c r="I552" s="51"/>
      <c r="J552" s="50">
        <f>ROUND(SmtRes!AG137/SmtRes!DO137, 2)</f>
        <v>477.98</v>
      </c>
      <c r="K552" s="51"/>
      <c r="L552" s="50">
        <f>SmtRes!DH137</f>
        <v>-154.87</v>
      </c>
      <c r="CE552">
        <v>1</v>
      </c>
    </row>
    <row r="553" spans="1:83" ht="15" x14ac:dyDescent="0.2">
      <c r="A553" s="38"/>
      <c r="B553" s="38"/>
      <c r="C553" s="54" t="s">
        <v>790</v>
      </c>
      <c r="D553" s="39"/>
      <c r="E553" s="40"/>
      <c r="F553" s="40"/>
      <c r="G553" s="40"/>
      <c r="H553" s="42"/>
      <c r="I553" s="41"/>
      <c r="J553" s="42"/>
      <c r="K553" s="41"/>
      <c r="L553" s="42">
        <f>L545+L547+L548</f>
        <v>-4399.87</v>
      </c>
    </row>
    <row r="554" spans="1:83" ht="14.25" x14ac:dyDescent="0.2">
      <c r="A554" s="38"/>
      <c r="B554" s="38"/>
      <c r="C554" s="38" t="s">
        <v>791</v>
      </c>
      <c r="D554" s="39"/>
      <c r="E554" s="40"/>
      <c r="F554" s="40"/>
      <c r="G554" s="40"/>
      <c r="H554" s="42"/>
      <c r="I554" s="41"/>
      <c r="J554" s="42"/>
      <c r="K554" s="41"/>
      <c r="L554" s="42">
        <f>SUM(AR543:AR557)+SUM(AS543:AS557)+SUM(AT543:AT557)+SUM(AU543:AU557)+SUM(AV543:AV557)</f>
        <v>-3232.5499999999997</v>
      </c>
    </row>
    <row r="555" spans="1:83" ht="14.25" x14ac:dyDescent="0.2">
      <c r="A555" s="38"/>
      <c r="B555" s="38" t="s">
        <v>31</v>
      </c>
      <c r="C555" s="38" t="s">
        <v>792</v>
      </c>
      <c r="D555" s="39" t="s">
        <v>138</v>
      </c>
      <c r="E555" s="40">
        <f>Source!BZ213</f>
        <v>103</v>
      </c>
      <c r="F555" s="40"/>
      <c r="G555" s="40">
        <f>Source!AT213</f>
        <v>103</v>
      </c>
      <c r="H555" s="42"/>
      <c r="I555" s="41"/>
      <c r="J555" s="42"/>
      <c r="K555" s="41"/>
      <c r="L555" s="42">
        <f>SUM(AZ543:AZ557)</f>
        <v>-3329.53</v>
      </c>
    </row>
    <row r="556" spans="1:83" ht="14.25" x14ac:dyDescent="0.2">
      <c r="A556" s="47"/>
      <c r="B556" s="47" t="s">
        <v>32</v>
      </c>
      <c r="C556" s="47" t="s">
        <v>794</v>
      </c>
      <c r="D556" s="48" t="s">
        <v>138</v>
      </c>
      <c r="E556" s="49">
        <f>Source!CA213</f>
        <v>60</v>
      </c>
      <c r="F556" s="49"/>
      <c r="G556" s="49">
        <f>Source!AU213</f>
        <v>60</v>
      </c>
      <c r="H556" s="50"/>
      <c r="I556" s="51"/>
      <c r="J556" s="50"/>
      <c r="K556" s="51"/>
      <c r="L556" s="50">
        <f>SUM(BA543:BA557)</f>
        <v>-1939.53</v>
      </c>
    </row>
    <row r="557" spans="1:83" ht="15" x14ac:dyDescent="0.2">
      <c r="C557" s="80" t="s">
        <v>795</v>
      </c>
      <c r="D557" s="80"/>
      <c r="E557" s="80"/>
      <c r="F557" s="80"/>
      <c r="G557" s="80"/>
      <c r="H557" s="80"/>
      <c r="I557" s="81">
        <f>K557/E543</f>
        <v>358.10851851851851</v>
      </c>
      <c r="J557" s="81"/>
      <c r="K557" s="81">
        <f>L545+L547+L555+L556+L548</f>
        <v>-9668.93</v>
      </c>
      <c r="L557" s="81"/>
      <c r="AD557">
        <f>ROUND((Source!AT213/100)*((ROUND(SUMIF(SmtRes!AQ134:'SmtRes'!AQ137,"=1",SmtRes!AD134:'SmtRes'!AD137)*Source!I213, 2)+ROUND(SUMIF(SmtRes!AQ134:'SmtRes'!AQ137,"=1",SmtRes!AC134:'SmtRes'!AC137)*Source!I213, 2))), 2)</f>
        <v>-37993.19</v>
      </c>
      <c r="AE557">
        <f>ROUND((Source!AU213/100)*((ROUND(SUMIF(SmtRes!AQ134:'SmtRes'!AQ137,"=1",SmtRes!AD134:'SmtRes'!AD137)*Source!I213, 2)+ROUND(SUMIF(SmtRes!AQ134:'SmtRes'!AQ137,"=1",SmtRes!AC134:'SmtRes'!AC137)*Source!I213, 2))), 2)</f>
        <v>-22131.95</v>
      </c>
      <c r="AN557" s="52">
        <f>L545+L547+L555+L556+L548</f>
        <v>-9668.93</v>
      </c>
      <c r="AO557" s="52">
        <f>L547</f>
        <v>-1167.3200000000002</v>
      </c>
      <c r="AQ557" t="s">
        <v>796</v>
      </c>
      <c r="AR557" s="52">
        <f>L545</f>
        <v>-1993.62</v>
      </c>
      <c r="AT557" s="52">
        <f>L548</f>
        <v>-1238.9299999999998</v>
      </c>
      <c r="AV557" t="s">
        <v>796</v>
      </c>
      <c r="AW557">
        <f>0</f>
        <v>0</v>
      </c>
      <c r="AZ557">
        <f>Source!X213</f>
        <v>-3329.53</v>
      </c>
      <c r="BA557">
        <f>Source!Y213</f>
        <v>-1939.53</v>
      </c>
      <c r="CD557">
        <v>1</v>
      </c>
    </row>
    <row r="558" spans="1:83" ht="133.5" x14ac:dyDescent="0.2">
      <c r="A558" s="36" t="s">
        <v>238</v>
      </c>
      <c r="B558" s="38" t="s">
        <v>783</v>
      </c>
      <c r="C558" s="38" t="s">
        <v>784</v>
      </c>
      <c r="D558" s="39" t="str">
        <f>Source!H214</f>
        <v>1000 м</v>
      </c>
      <c r="E558" s="40">
        <f>Source!K214</f>
        <v>0.90400000000000003</v>
      </c>
      <c r="F558" s="40"/>
      <c r="G558" s="40">
        <f>Source!I214</f>
        <v>0.90400000000000003</v>
      </c>
      <c r="H558" s="42"/>
      <c r="I558" s="41"/>
      <c r="J558" s="42"/>
      <c r="K558" s="41"/>
      <c r="L558" s="42"/>
    </row>
    <row r="559" spans="1:83" ht="331.5" x14ac:dyDescent="0.2">
      <c r="B559" s="43" t="str">
        <f>Source!EO214</f>
        <v>Поправка: 421/пр_2020_прил.10_т.5_п.4_гр.3    Поправка: 421/пр_2020_п.58_пп.б</v>
      </c>
      <c r="C559" s="43" t="str">
        <f>Source!CN214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560" spans="1:83" x14ac:dyDescent="0.2">
      <c r="C560" s="44" t="str">
        <f>"Объем: "&amp;Source!I214&amp;"=904/"&amp;"1000"</f>
        <v>Объем: 0,904=904/1000</v>
      </c>
    </row>
    <row r="561" spans="1:83" ht="15" x14ac:dyDescent="0.2">
      <c r="A561" s="37"/>
      <c r="B561" s="40">
        <v>1</v>
      </c>
      <c r="C561" s="37" t="s">
        <v>785</v>
      </c>
      <c r="D561" s="39" t="s">
        <v>591</v>
      </c>
      <c r="E561" s="45"/>
      <c r="F561" s="40"/>
      <c r="G561" s="45">
        <f>Source!U214</f>
        <v>118.66410239999999</v>
      </c>
      <c r="H561" s="40"/>
      <c r="I561" s="40"/>
      <c r="J561" s="40"/>
      <c r="K561" s="40"/>
      <c r="L561" s="46">
        <f>SUM(L562:L565)-SUMIF(CE562:CE565, 1, L562:L565)</f>
        <v>55536.43</v>
      </c>
    </row>
    <row r="562" spans="1:83" ht="14.25" x14ac:dyDescent="0.2">
      <c r="A562" s="38"/>
      <c r="B562" s="38" t="s">
        <v>579</v>
      </c>
      <c r="C562" s="38" t="s">
        <v>580</v>
      </c>
      <c r="D562" s="39" t="s">
        <v>581</v>
      </c>
      <c r="E562" s="40">
        <v>0.99</v>
      </c>
      <c r="F562" s="40">
        <f>ROUND(((1.2))*1.15,7)</f>
        <v>1.38</v>
      </c>
      <c r="G562" s="40">
        <f>SmtRes!CX138</f>
        <v>1.2350448000000001</v>
      </c>
      <c r="H562" s="42"/>
      <c r="I562" s="41"/>
      <c r="J562" s="42">
        <f>SmtRes!CZ138</f>
        <v>388.8</v>
      </c>
      <c r="K562" s="41"/>
      <c r="L562" s="42">
        <f>SmtRes!DI138</f>
        <v>480.19</v>
      </c>
    </row>
    <row r="563" spans="1:83" ht="14.25" x14ac:dyDescent="0.2">
      <c r="A563" s="38"/>
      <c r="B563" s="38" t="s">
        <v>583</v>
      </c>
      <c r="C563" s="38" t="s">
        <v>584</v>
      </c>
      <c r="D563" s="39" t="s">
        <v>581</v>
      </c>
      <c r="E563" s="40">
        <v>47.29</v>
      </c>
      <c r="F563" s="40">
        <f>ROUND(((1.2))*1.15,7)</f>
        <v>1.38</v>
      </c>
      <c r="G563" s="40">
        <f>SmtRes!CX139</f>
        <v>58.995220799999998</v>
      </c>
      <c r="H563" s="42"/>
      <c r="I563" s="41"/>
      <c r="J563" s="42">
        <f>SmtRes!CZ139</f>
        <v>424.47</v>
      </c>
      <c r="K563" s="41"/>
      <c r="L563" s="42">
        <f>SmtRes!DI139</f>
        <v>25041.7</v>
      </c>
    </row>
    <row r="564" spans="1:83" ht="14.25" x14ac:dyDescent="0.2">
      <c r="A564" s="38"/>
      <c r="B564" s="38" t="s">
        <v>585</v>
      </c>
      <c r="C564" s="38" t="s">
        <v>586</v>
      </c>
      <c r="D564" s="39" t="s">
        <v>581</v>
      </c>
      <c r="E564" s="40">
        <v>23.42</v>
      </c>
      <c r="F564" s="40">
        <f>ROUND(((1.2))*1.15,7)</f>
        <v>1.38</v>
      </c>
      <c r="G564" s="40">
        <f>SmtRes!CX140</f>
        <v>29.216918400000001</v>
      </c>
      <c r="H564" s="42"/>
      <c r="I564" s="41"/>
      <c r="J564" s="42">
        <f>SmtRes!CZ140</f>
        <v>477.98</v>
      </c>
      <c r="K564" s="41"/>
      <c r="L564" s="42">
        <f>SmtRes!DI140</f>
        <v>13965.1</v>
      </c>
    </row>
    <row r="565" spans="1:83" ht="14.25" x14ac:dyDescent="0.2">
      <c r="A565" s="38"/>
      <c r="B565" s="38" t="s">
        <v>587</v>
      </c>
      <c r="C565" s="38" t="s">
        <v>588</v>
      </c>
      <c r="D565" s="39" t="s">
        <v>581</v>
      </c>
      <c r="E565" s="40">
        <v>23.42</v>
      </c>
      <c r="F565" s="40">
        <f>ROUND(((1.2))*1.15,7)</f>
        <v>1.38</v>
      </c>
      <c r="G565" s="40">
        <f>SmtRes!CX141</f>
        <v>29.216918400000001</v>
      </c>
      <c r="H565" s="42"/>
      <c r="I565" s="41"/>
      <c r="J565" s="42">
        <f>SmtRes!CZ141</f>
        <v>549.32000000000005</v>
      </c>
      <c r="K565" s="41"/>
      <c r="L565" s="42">
        <f>SmtRes!DI141</f>
        <v>16049.44</v>
      </c>
    </row>
    <row r="566" spans="1:83" ht="15" x14ac:dyDescent="0.2">
      <c r="A566" s="37"/>
      <c r="B566" s="40">
        <v>2</v>
      </c>
      <c r="C566" s="37" t="s">
        <v>786</v>
      </c>
      <c r="D566" s="39"/>
      <c r="E566" s="45"/>
      <c r="F566" s="40"/>
      <c r="G566" s="45"/>
      <c r="H566" s="40"/>
      <c r="I566" s="40"/>
      <c r="J566" s="40"/>
      <c r="K566" s="40"/>
      <c r="L566" s="46">
        <f>SUM(L567:L576)-SUMIF(CE567:CE576, 1, L567:L576)</f>
        <v>15597.309999999994</v>
      </c>
    </row>
    <row r="567" spans="1:83" ht="15" x14ac:dyDescent="0.2">
      <c r="A567" s="37"/>
      <c r="B567" s="40"/>
      <c r="C567" s="37" t="s">
        <v>789</v>
      </c>
      <c r="D567" s="39" t="s">
        <v>591</v>
      </c>
      <c r="E567" s="45"/>
      <c r="F567" s="40"/>
      <c r="G567" s="45">
        <f>Source!V214</f>
        <v>33.750839999999997</v>
      </c>
      <c r="H567" s="40"/>
      <c r="I567" s="40"/>
      <c r="J567" s="40"/>
      <c r="K567" s="40"/>
      <c r="L567" s="46">
        <f>SUMIF(CE568:CE576, 1, L568:L576)</f>
        <v>16299.089999999998</v>
      </c>
      <c r="CE567">
        <v>1</v>
      </c>
    </row>
    <row r="568" spans="1:83" ht="28.5" x14ac:dyDescent="0.2">
      <c r="A568" s="38"/>
      <c r="B568" s="38" t="s">
        <v>593</v>
      </c>
      <c r="C568" s="38" t="s">
        <v>595</v>
      </c>
      <c r="D568" s="39" t="s">
        <v>372</v>
      </c>
      <c r="E568" s="40">
        <v>0.75</v>
      </c>
      <c r="F568" s="40">
        <f t="shared" ref="F568:F576" si="8">ROUND(((1.2))*1.25,7)</f>
        <v>1.5</v>
      </c>
      <c r="G568" s="40">
        <f>SmtRes!CX143</f>
        <v>1.0169999999999999</v>
      </c>
      <c r="H568" s="42"/>
      <c r="I568" s="41"/>
      <c r="J568" s="42">
        <f>SmtRes!CZ143</f>
        <v>1472.33</v>
      </c>
      <c r="K568" s="41"/>
      <c r="L568" s="42">
        <f>SmtRes!DG143</f>
        <v>1497.36</v>
      </c>
    </row>
    <row r="569" spans="1:83" ht="28.5" x14ac:dyDescent="0.2">
      <c r="A569" s="38"/>
      <c r="B569" s="38" t="s">
        <v>596</v>
      </c>
      <c r="C569" s="38" t="s">
        <v>787</v>
      </c>
      <c r="D569" s="39" t="s">
        <v>591</v>
      </c>
      <c r="E569" s="40">
        <f>SmtRes!DO143*SmtRes!AT143</f>
        <v>0.75</v>
      </c>
      <c r="F569" s="40">
        <f t="shared" si="8"/>
        <v>1.5</v>
      </c>
      <c r="G569" s="40">
        <f>SmtRes!DO143*SmtRes!CX143</f>
        <v>1.0169999999999999</v>
      </c>
      <c r="H569" s="42"/>
      <c r="I569" s="41"/>
      <c r="J569" s="42">
        <f>ROUND(SmtRes!AG143/SmtRes!DO143, 2)</f>
        <v>642.05999999999995</v>
      </c>
      <c r="K569" s="41"/>
      <c r="L569" s="42">
        <f>SmtRes!DH143</f>
        <v>652.98</v>
      </c>
      <c r="CE569">
        <v>1</v>
      </c>
    </row>
    <row r="570" spans="1:83" ht="28.5" x14ac:dyDescent="0.2">
      <c r="A570" s="38"/>
      <c r="B570" s="38" t="s">
        <v>597</v>
      </c>
      <c r="C570" s="38" t="s">
        <v>599</v>
      </c>
      <c r="D570" s="39" t="s">
        <v>372</v>
      </c>
      <c r="E570" s="40">
        <v>0.81</v>
      </c>
      <c r="F570" s="40">
        <f t="shared" si="8"/>
        <v>1.5</v>
      </c>
      <c r="G570" s="40">
        <f>SmtRes!CX144</f>
        <v>1.09836</v>
      </c>
      <c r="H570" s="42"/>
      <c r="I570" s="41"/>
      <c r="J570" s="42">
        <f>SmtRes!CZ144</f>
        <v>15.14</v>
      </c>
      <c r="K570" s="41"/>
      <c r="L570" s="42">
        <f>SmtRes!DG144</f>
        <v>16.63</v>
      </c>
    </row>
    <row r="571" spans="1:83" ht="28.5" x14ac:dyDescent="0.2">
      <c r="A571" s="38"/>
      <c r="B571" s="38" t="s">
        <v>600</v>
      </c>
      <c r="C571" s="38" t="s">
        <v>602</v>
      </c>
      <c r="D571" s="39" t="s">
        <v>372</v>
      </c>
      <c r="E571" s="40">
        <v>22.74</v>
      </c>
      <c r="F571" s="40">
        <f t="shared" si="8"/>
        <v>1.5</v>
      </c>
      <c r="G571" s="40">
        <f>SmtRes!CX145</f>
        <v>30.835439999999998</v>
      </c>
      <c r="H571" s="42">
        <f>SmtRes!CZ145</f>
        <v>346.73</v>
      </c>
      <c r="I571" s="41">
        <f>SmtRes!AJ145</f>
        <v>1.26</v>
      </c>
      <c r="J571" s="42">
        <f>ROUND(H571*I571, 2)</f>
        <v>436.88</v>
      </c>
      <c r="K571" s="41"/>
      <c r="L571" s="42">
        <f>SmtRes!DG145</f>
        <v>13471.39</v>
      </c>
    </row>
    <row r="572" spans="1:83" ht="28.5" x14ac:dyDescent="0.2">
      <c r="A572" s="38"/>
      <c r="B572" s="38" t="s">
        <v>603</v>
      </c>
      <c r="C572" s="38" t="s">
        <v>788</v>
      </c>
      <c r="D572" s="39" t="s">
        <v>591</v>
      </c>
      <c r="E572" s="40">
        <f>SmtRes!DO145*SmtRes!AT145</f>
        <v>22.74</v>
      </c>
      <c r="F572" s="40">
        <f t="shared" si="8"/>
        <v>1.5</v>
      </c>
      <c r="G572" s="40">
        <f>SmtRes!DO145*SmtRes!CX145</f>
        <v>30.835439999999998</v>
      </c>
      <c r="H572" s="42"/>
      <c r="I572" s="41"/>
      <c r="J572" s="42">
        <f>ROUND(SmtRes!AG145/SmtRes!DO145, 2)</f>
        <v>477.98</v>
      </c>
      <c r="K572" s="41"/>
      <c r="L572" s="42">
        <f>SmtRes!DH145</f>
        <v>14738.72</v>
      </c>
      <c r="CE572">
        <v>1</v>
      </c>
    </row>
    <row r="573" spans="1:83" ht="28.5" x14ac:dyDescent="0.2">
      <c r="A573" s="38"/>
      <c r="B573" s="38" t="s">
        <v>604</v>
      </c>
      <c r="C573" s="38" t="s">
        <v>606</v>
      </c>
      <c r="D573" s="39" t="s">
        <v>372</v>
      </c>
      <c r="E573" s="40">
        <v>0.59</v>
      </c>
      <c r="F573" s="40">
        <f t="shared" si="8"/>
        <v>1.5</v>
      </c>
      <c r="G573" s="40">
        <f>SmtRes!CX146</f>
        <v>0.80003999999999997</v>
      </c>
      <c r="H573" s="42"/>
      <c r="I573" s="41"/>
      <c r="J573" s="42">
        <f>SmtRes!CZ146</f>
        <v>544.70000000000005</v>
      </c>
      <c r="K573" s="41"/>
      <c r="L573" s="42">
        <f>SmtRes!DG146</f>
        <v>435.78</v>
      </c>
    </row>
    <row r="574" spans="1:83" ht="28.5" x14ac:dyDescent="0.2">
      <c r="A574" s="38"/>
      <c r="B574" s="38" t="s">
        <v>603</v>
      </c>
      <c r="C574" s="38" t="s">
        <v>788</v>
      </c>
      <c r="D574" s="39" t="s">
        <v>591</v>
      </c>
      <c r="E574" s="40">
        <f>SmtRes!DO146*SmtRes!AT146</f>
        <v>0.59</v>
      </c>
      <c r="F574" s="40">
        <f t="shared" si="8"/>
        <v>1.5</v>
      </c>
      <c r="G574" s="40">
        <f>SmtRes!DO146*SmtRes!CX146</f>
        <v>0.80003999999999997</v>
      </c>
      <c r="H574" s="42"/>
      <c r="I574" s="41"/>
      <c r="J574" s="42">
        <f>ROUND(SmtRes!AG146/SmtRes!DO146, 2)</f>
        <v>477.98</v>
      </c>
      <c r="K574" s="41"/>
      <c r="L574" s="42">
        <f>SmtRes!DH146</f>
        <v>382.4</v>
      </c>
      <c r="CE574">
        <v>1</v>
      </c>
    </row>
    <row r="575" spans="1:83" ht="28.5" x14ac:dyDescent="0.2">
      <c r="A575" s="38"/>
      <c r="B575" s="38" t="s">
        <v>607</v>
      </c>
      <c r="C575" s="38" t="s">
        <v>609</v>
      </c>
      <c r="D575" s="39" t="s">
        <v>372</v>
      </c>
      <c r="E575" s="40">
        <v>0.81</v>
      </c>
      <c r="F575" s="40">
        <f t="shared" si="8"/>
        <v>1.5</v>
      </c>
      <c r="G575" s="40">
        <f>SmtRes!CX147</f>
        <v>1.09836</v>
      </c>
      <c r="H575" s="42"/>
      <c r="I575" s="41"/>
      <c r="J575" s="42">
        <f>SmtRes!CZ147</f>
        <v>160.38</v>
      </c>
      <c r="K575" s="41"/>
      <c r="L575" s="42">
        <f>SmtRes!DG147</f>
        <v>176.15</v>
      </c>
    </row>
    <row r="576" spans="1:83" ht="28.5" x14ac:dyDescent="0.2">
      <c r="A576" s="38"/>
      <c r="B576" s="38" t="s">
        <v>603</v>
      </c>
      <c r="C576" s="38" t="s">
        <v>788</v>
      </c>
      <c r="D576" s="39" t="s">
        <v>591</v>
      </c>
      <c r="E576" s="40">
        <f>SmtRes!DO147*SmtRes!AT147</f>
        <v>0.81</v>
      </c>
      <c r="F576" s="40">
        <f t="shared" si="8"/>
        <v>1.5</v>
      </c>
      <c r="G576" s="40">
        <f>SmtRes!DO147*SmtRes!CX147</f>
        <v>1.09836</v>
      </c>
      <c r="H576" s="42"/>
      <c r="I576" s="41"/>
      <c r="J576" s="42">
        <f>ROUND(SmtRes!AG147/SmtRes!DO147, 2)</f>
        <v>477.98</v>
      </c>
      <c r="K576" s="41"/>
      <c r="L576" s="42">
        <f>SmtRes!DH147</f>
        <v>524.99</v>
      </c>
      <c r="CE576">
        <v>1</v>
      </c>
    </row>
    <row r="577" spans="1:83" ht="28.5" x14ac:dyDescent="0.2">
      <c r="A577" s="38"/>
      <c r="B577" s="38" t="str">
        <f>EtalonRes!I165</f>
        <v>20.1.01.01</v>
      </c>
      <c r="C577" s="38" t="str">
        <f>EtalonRes!K165</f>
        <v>Комплект линейной арматуры для крепления СИП-2 на опоре ВЛИ</v>
      </c>
      <c r="D577" s="39" t="str">
        <f>EtalonRes!O165</f>
        <v>ШТ</v>
      </c>
      <c r="E577" s="40">
        <f>EtalonRes!X165</f>
        <v>0</v>
      </c>
      <c r="F577" s="40">
        <f>ROUND(0,7)</f>
        <v>0</v>
      </c>
      <c r="G577" s="40">
        <f>ROUND(EtalonRes!AG165*Source!I214, 7)</f>
        <v>0</v>
      </c>
      <c r="H577" s="42"/>
      <c r="I577" s="41"/>
      <c r="J577" s="42"/>
      <c r="K577" s="41"/>
      <c r="L577" s="42"/>
    </row>
    <row r="578" spans="1:83" ht="28.5" x14ac:dyDescent="0.2">
      <c r="A578" s="38"/>
      <c r="B578" s="38" t="str">
        <f>EtalonRes!I166</f>
        <v>20.1.01.11</v>
      </c>
      <c r="C578" s="38" t="str">
        <f>EtalonRes!K166</f>
        <v>Комплект линейной арматуры для устройства заземлений на опорах ВЛИ</v>
      </c>
      <c r="D578" s="39" t="str">
        <f>EtalonRes!O166</f>
        <v>ШТ</v>
      </c>
      <c r="E578" s="40">
        <f>EtalonRes!X166</f>
        <v>0</v>
      </c>
      <c r="F578" s="40">
        <f>ROUND(0,7)</f>
        <v>0</v>
      </c>
      <c r="G578" s="40">
        <f>ROUND(EtalonRes!AG166*Source!I214, 7)</f>
        <v>0</v>
      </c>
      <c r="H578" s="42"/>
      <c r="I578" s="41"/>
      <c r="J578" s="42"/>
      <c r="K578" s="41"/>
      <c r="L578" s="42"/>
    </row>
    <row r="579" spans="1:83" ht="28.5" x14ac:dyDescent="0.2">
      <c r="A579" s="38"/>
      <c r="B579" s="38" t="str">
        <f>EtalonRes!I167</f>
        <v>21.2.01.01</v>
      </c>
      <c r="C579" s="47" t="str">
        <f>EtalonRes!K167</f>
        <v>Провода самонесущие изолированные для ВЛИ</v>
      </c>
      <c r="D579" s="48" t="str">
        <f>EtalonRes!O167</f>
        <v>1000 м</v>
      </c>
      <c r="E579" s="49">
        <f>EtalonRes!X167</f>
        <v>0</v>
      </c>
      <c r="F579" s="49">
        <f>ROUND(0,7)</f>
        <v>0</v>
      </c>
      <c r="G579" s="49">
        <f>ROUND(EtalonRes!AG167*Source!I214, 7)</f>
        <v>0</v>
      </c>
      <c r="H579" s="50"/>
      <c r="I579" s="51"/>
      <c r="J579" s="50"/>
      <c r="K579" s="51"/>
      <c r="L579" s="50"/>
    </row>
    <row r="580" spans="1:83" ht="15" x14ac:dyDescent="0.2">
      <c r="A580" s="38"/>
      <c r="B580" s="38"/>
      <c r="C580" s="54" t="s">
        <v>790</v>
      </c>
      <c r="D580" s="39"/>
      <c r="E580" s="40"/>
      <c r="F580" s="40"/>
      <c r="G580" s="40"/>
      <c r="H580" s="42"/>
      <c r="I580" s="41"/>
      <c r="J580" s="42"/>
      <c r="K580" s="41"/>
      <c r="L580" s="42">
        <f>L561+L566+L567</f>
        <v>87432.829999999987</v>
      </c>
    </row>
    <row r="581" spans="1:83" ht="14.25" x14ac:dyDescent="0.2">
      <c r="A581" s="38"/>
      <c r="B581" s="38"/>
      <c r="C581" s="38" t="s">
        <v>791</v>
      </c>
      <c r="D581" s="39"/>
      <c r="E581" s="40"/>
      <c r="F581" s="40"/>
      <c r="G581" s="40"/>
      <c r="H581" s="42"/>
      <c r="I581" s="41"/>
      <c r="J581" s="42"/>
      <c r="K581" s="41"/>
      <c r="L581" s="42">
        <f>SUM(AR558:AR584)+SUM(AS558:AS584)+SUM(AT558:AT584)+SUM(AU558:AU584)+SUM(AV558:AV584)</f>
        <v>71835.520000000004</v>
      </c>
    </row>
    <row r="582" spans="1:83" ht="14.25" x14ac:dyDescent="0.2">
      <c r="A582" s="38"/>
      <c r="B582" s="38" t="s">
        <v>31</v>
      </c>
      <c r="C582" s="38" t="s">
        <v>792</v>
      </c>
      <c r="D582" s="39" t="s">
        <v>138</v>
      </c>
      <c r="E582" s="40">
        <f>Source!BZ214</f>
        <v>103</v>
      </c>
      <c r="F582" s="40"/>
      <c r="G582" s="40">
        <f>Source!AT214</f>
        <v>103</v>
      </c>
      <c r="H582" s="42"/>
      <c r="I582" s="41"/>
      <c r="J582" s="42"/>
      <c r="K582" s="41"/>
      <c r="L582" s="42">
        <f>SUM(AZ558:AZ584)</f>
        <v>73990.59</v>
      </c>
    </row>
    <row r="583" spans="1:83" ht="28.5" x14ac:dyDescent="0.2">
      <c r="A583" s="47"/>
      <c r="B583" s="47" t="s">
        <v>793</v>
      </c>
      <c r="C583" s="47" t="s">
        <v>794</v>
      </c>
      <c r="D583" s="48" t="s">
        <v>138</v>
      </c>
      <c r="E583" s="49">
        <f>Source!CA214</f>
        <v>60</v>
      </c>
      <c r="F583" s="49">
        <f>ROUND(0.85,7)</f>
        <v>0.85</v>
      </c>
      <c r="G583" s="49">
        <f>Source!AU214</f>
        <v>51</v>
      </c>
      <c r="H583" s="50"/>
      <c r="I583" s="51"/>
      <c r="J583" s="50"/>
      <c r="K583" s="51"/>
      <c r="L583" s="50">
        <f>SUM(BA558:BA584)</f>
        <v>36636.120000000003</v>
      </c>
    </row>
    <row r="584" spans="1:83" ht="15" x14ac:dyDescent="0.2">
      <c r="C584" s="80" t="s">
        <v>795</v>
      </c>
      <c r="D584" s="80"/>
      <c r="E584" s="80"/>
      <c r="F584" s="80"/>
      <c r="G584" s="80"/>
      <c r="H584" s="80"/>
      <c r="I584" s="81">
        <f>K584/E558</f>
        <v>219092.41150442476</v>
      </c>
      <c r="J584" s="81"/>
      <c r="K584" s="81">
        <f>L561+L566+L582+L583+L567</f>
        <v>198059.53999999998</v>
      </c>
      <c r="L584" s="81"/>
      <c r="AD584">
        <f>ROUND((Source!AT214/100)*((ROUND(SUMIF(SmtRes!AQ138:'SmtRes'!AQ150,"=1",SmtRes!AD138:'SmtRes'!AD150)*Source!I214, 2)+ROUND(SUMIF(SmtRes!AQ138:'SmtRes'!AQ150,"=1",SmtRes!AC138:'SmtRes'!AC150)*Source!I214, 2))), 2)</f>
        <v>3646.8</v>
      </c>
      <c r="AE584">
        <f>ROUND((Source!AU214/100)*((ROUND(SUMIF(SmtRes!AQ138:'SmtRes'!AQ150,"=1",SmtRes!AD138:'SmtRes'!AD150)*Source!I214, 2)+ROUND(SUMIF(SmtRes!AQ138:'SmtRes'!AQ150,"=1",SmtRes!AC138:'SmtRes'!AC150)*Source!I214, 2))), 2)</f>
        <v>1805.7</v>
      </c>
      <c r="AN584" s="52">
        <f>L561+L566+L582+L583+L567</f>
        <v>198059.53999999998</v>
      </c>
      <c r="AO584" s="52">
        <f>L566</f>
        <v>15597.309999999994</v>
      </c>
      <c r="AQ584" t="s">
        <v>796</v>
      </c>
      <c r="AR584" s="52">
        <f>L561</f>
        <v>55536.43</v>
      </c>
      <c r="AT584" s="52">
        <f>L567</f>
        <v>16299.089999999998</v>
      </c>
      <c r="AV584" t="s">
        <v>796</v>
      </c>
      <c r="AW584">
        <f>0</f>
        <v>0</v>
      </c>
      <c r="AZ584">
        <f>Source!X214</f>
        <v>73990.59</v>
      </c>
      <c r="BA584">
        <f>Source!Y214</f>
        <v>36636.120000000003</v>
      </c>
      <c r="CD584">
        <v>1</v>
      </c>
    </row>
    <row r="585" spans="1:83" ht="106.5" x14ac:dyDescent="0.2">
      <c r="A585" s="36" t="s">
        <v>242</v>
      </c>
      <c r="B585" s="38" t="s">
        <v>797</v>
      </c>
      <c r="C585" s="38" t="s">
        <v>867</v>
      </c>
      <c r="D585" s="39" t="str">
        <f>Source!H218</f>
        <v>ШТ</v>
      </c>
      <c r="E585" s="40">
        <f>Source!K218</f>
        <v>-2</v>
      </c>
      <c r="F585" s="40"/>
      <c r="G585" s="40">
        <f>Source!I218</f>
        <v>-2</v>
      </c>
      <c r="H585" s="42"/>
      <c r="I585" s="41"/>
      <c r="J585" s="42"/>
      <c r="K585" s="41"/>
      <c r="L585" s="42"/>
    </row>
    <row r="586" spans="1:83" ht="165.75" x14ac:dyDescent="0.2">
      <c r="B586" s="43" t="str">
        <f>Source!EO218</f>
        <v>Поправка: 421/пр_2020_прил.10_т.5_п.4_гр.3</v>
      </c>
      <c r="C586" s="43" t="str">
        <f>Source!CN218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87" spans="1:83" ht="15" x14ac:dyDescent="0.2">
      <c r="A587" s="37"/>
      <c r="B587" s="40">
        <v>1</v>
      </c>
      <c r="C587" s="37" t="s">
        <v>785</v>
      </c>
      <c r="D587" s="39" t="s">
        <v>591</v>
      </c>
      <c r="E587" s="45"/>
      <c r="F587" s="40"/>
      <c r="G587" s="45">
        <f>Source!U218</f>
        <v>-4.3440000000000003</v>
      </c>
      <c r="H587" s="40"/>
      <c r="I587" s="40"/>
      <c r="J587" s="40"/>
      <c r="K587" s="40"/>
      <c r="L587" s="46">
        <f>SUM(L588:L590)-SUMIF(CE588:CE590, 1, L588:L590)</f>
        <v>-2036.53</v>
      </c>
    </row>
    <row r="588" spans="1:83" ht="14.25" x14ac:dyDescent="0.2">
      <c r="A588" s="38"/>
      <c r="B588" s="38" t="s">
        <v>583</v>
      </c>
      <c r="C588" s="38" t="s">
        <v>584</v>
      </c>
      <c r="D588" s="39" t="s">
        <v>581</v>
      </c>
      <c r="E588" s="40">
        <v>0.91</v>
      </c>
      <c r="F588" s="40">
        <f>ROUND((1.2),7)</f>
        <v>1.2</v>
      </c>
      <c r="G588" s="40">
        <f>SmtRes!CX151</f>
        <v>-2.1840000000000002</v>
      </c>
      <c r="H588" s="42"/>
      <c r="I588" s="41"/>
      <c r="J588" s="42">
        <f>SmtRes!CZ151</f>
        <v>424.47</v>
      </c>
      <c r="K588" s="41"/>
      <c r="L588" s="42">
        <f>SmtRes!DI151</f>
        <v>-927.04</v>
      </c>
    </row>
    <row r="589" spans="1:83" ht="14.25" x14ac:dyDescent="0.2">
      <c r="A589" s="38"/>
      <c r="B589" s="38" t="s">
        <v>585</v>
      </c>
      <c r="C589" s="38" t="s">
        <v>586</v>
      </c>
      <c r="D589" s="39" t="s">
        <v>581</v>
      </c>
      <c r="E589" s="40">
        <v>0.45</v>
      </c>
      <c r="F589" s="40">
        <f>ROUND((1.2),7)</f>
        <v>1.2</v>
      </c>
      <c r="G589" s="40">
        <f>SmtRes!CX152</f>
        <v>-1.08</v>
      </c>
      <c r="H589" s="42"/>
      <c r="I589" s="41"/>
      <c r="J589" s="42">
        <f>SmtRes!CZ152</f>
        <v>477.98</v>
      </c>
      <c r="K589" s="41"/>
      <c r="L589" s="42">
        <f>SmtRes!DI152</f>
        <v>-516.22</v>
      </c>
    </row>
    <row r="590" spans="1:83" ht="14.25" x14ac:dyDescent="0.2">
      <c r="A590" s="38"/>
      <c r="B590" s="38" t="s">
        <v>587</v>
      </c>
      <c r="C590" s="38" t="s">
        <v>588</v>
      </c>
      <c r="D590" s="39" t="s">
        <v>581</v>
      </c>
      <c r="E590" s="40">
        <v>0.45</v>
      </c>
      <c r="F590" s="40">
        <f>ROUND((1.2),7)</f>
        <v>1.2</v>
      </c>
      <c r="G590" s="40">
        <f>SmtRes!CX153</f>
        <v>-1.08</v>
      </c>
      <c r="H590" s="42"/>
      <c r="I590" s="41"/>
      <c r="J590" s="42">
        <f>SmtRes!CZ153</f>
        <v>549.32000000000005</v>
      </c>
      <c r="K590" s="41"/>
      <c r="L590" s="42">
        <f>SmtRes!DI153</f>
        <v>-593.27</v>
      </c>
    </row>
    <row r="591" spans="1:83" ht="15" x14ac:dyDescent="0.2">
      <c r="A591" s="37"/>
      <c r="B591" s="40">
        <v>2</v>
      </c>
      <c r="C591" s="37" t="s">
        <v>786</v>
      </c>
      <c r="D591" s="39"/>
      <c r="E591" s="45"/>
      <c r="F591" s="40"/>
      <c r="G591" s="45"/>
      <c r="H591" s="40"/>
      <c r="I591" s="40"/>
      <c r="J591" s="40"/>
      <c r="K591" s="40"/>
      <c r="L591" s="46">
        <f>SUM(L592:L594)-SUMIF(CE592:CE594, 1, L592:L594)</f>
        <v>-461.34999999999991</v>
      </c>
    </row>
    <row r="592" spans="1:83" ht="15" x14ac:dyDescent="0.2">
      <c r="A592" s="37"/>
      <c r="B592" s="40"/>
      <c r="C592" s="37" t="s">
        <v>789</v>
      </c>
      <c r="D592" s="39" t="s">
        <v>591</v>
      </c>
      <c r="E592" s="45"/>
      <c r="F592" s="40"/>
      <c r="G592" s="45">
        <f>Source!V218</f>
        <v>-1.056</v>
      </c>
      <c r="H592" s="40"/>
      <c r="I592" s="40"/>
      <c r="J592" s="40"/>
      <c r="K592" s="40"/>
      <c r="L592" s="46">
        <f>SUMIF(CE593:CE594, 1, L593:L594)</f>
        <v>-504.75</v>
      </c>
      <c r="CE592">
        <v>1</v>
      </c>
    </row>
    <row r="593" spans="1:83" ht="28.5" x14ac:dyDescent="0.2">
      <c r="A593" s="38"/>
      <c r="B593" s="38" t="s">
        <v>600</v>
      </c>
      <c r="C593" s="38" t="s">
        <v>602</v>
      </c>
      <c r="D593" s="39" t="s">
        <v>372</v>
      </c>
      <c r="E593" s="40">
        <v>0.44</v>
      </c>
      <c r="F593" s="40">
        <f>ROUND((1.2),7)</f>
        <v>1.2</v>
      </c>
      <c r="G593" s="40">
        <f>SmtRes!CX155</f>
        <v>-1.056</v>
      </c>
      <c r="H593" s="42">
        <f>SmtRes!CZ155</f>
        <v>346.73</v>
      </c>
      <c r="I593" s="41">
        <f>SmtRes!AJ155</f>
        <v>1.26</v>
      </c>
      <c r="J593" s="42">
        <f>ROUND(H593*I593, 2)</f>
        <v>436.88</v>
      </c>
      <c r="K593" s="41"/>
      <c r="L593" s="42">
        <f>SmtRes!DG155</f>
        <v>-461.35</v>
      </c>
    </row>
    <row r="594" spans="1:83" ht="28.5" x14ac:dyDescent="0.2">
      <c r="A594" s="38"/>
      <c r="B594" s="38" t="s">
        <v>603</v>
      </c>
      <c r="C594" s="38" t="s">
        <v>788</v>
      </c>
      <c r="D594" s="39" t="s">
        <v>591</v>
      </c>
      <c r="E594" s="40">
        <f>SmtRes!DO155*SmtRes!AT155</f>
        <v>0.44</v>
      </c>
      <c r="F594" s="40">
        <f>ROUND((1.2),7)</f>
        <v>1.2</v>
      </c>
      <c r="G594" s="40">
        <f>SmtRes!DO155*SmtRes!CX155</f>
        <v>-1.056</v>
      </c>
      <c r="H594" s="42"/>
      <c r="I594" s="41"/>
      <c r="J594" s="42">
        <f>ROUND(SmtRes!AG155/SmtRes!DO155, 2)</f>
        <v>477.98</v>
      </c>
      <c r="K594" s="41"/>
      <c r="L594" s="42">
        <f>SmtRes!DH155</f>
        <v>-504.75</v>
      </c>
      <c r="CE594">
        <v>1</v>
      </c>
    </row>
    <row r="595" spans="1:83" ht="28.5" x14ac:dyDescent="0.2">
      <c r="A595" s="38"/>
      <c r="B595" s="38" t="str">
        <f>EtalonRes!I173</f>
        <v>20.1.01.01</v>
      </c>
      <c r="C595" s="38" t="str">
        <f>EtalonRes!K173</f>
        <v>Комплект линейной арматуры для крепления СИП-2 на опоре ВЛИ</v>
      </c>
      <c r="D595" s="39" t="str">
        <f>EtalonRes!O173</f>
        <v>ШТ</v>
      </c>
      <c r="E595" s="40">
        <f>EtalonRes!X173</f>
        <v>0</v>
      </c>
      <c r="F595" s="40">
        <f>ROUND(0,7)</f>
        <v>0</v>
      </c>
      <c r="G595" s="40">
        <f>ROUND(EtalonRes!AG173*Source!I218, 7)</f>
        <v>0</v>
      </c>
      <c r="H595" s="42"/>
      <c r="I595" s="41"/>
      <c r="J595" s="42"/>
      <c r="K595" s="41"/>
      <c r="L595" s="42"/>
    </row>
    <row r="596" spans="1:83" ht="28.5" x14ac:dyDescent="0.2">
      <c r="A596" s="38"/>
      <c r="B596" s="38" t="str">
        <f>EtalonRes!I174</f>
        <v>20.1.01.11</v>
      </c>
      <c r="C596" s="47" t="str">
        <f>EtalonRes!K174</f>
        <v>Комплект линейной арматуры для устройства заземлений на опорах ВЛИ</v>
      </c>
      <c r="D596" s="48" t="str">
        <f>EtalonRes!O174</f>
        <v>ШТ</v>
      </c>
      <c r="E596" s="49">
        <f>EtalonRes!X174</f>
        <v>0</v>
      </c>
      <c r="F596" s="49">
        <f>ROUND(0,7)</f>
        <v>0</v>
      </c>
      <c r="G596" s="49">
        <f>ROUND(EtalonRes!AG174*Source!I218, 7)</f>
        <v>0</v>
      </c>
      <c r="H596" s="50"/>
      <c r="I596" s="51"/>
      <c r="J596" s="50"/>
      <c r="K596" s="51"/>
      <c r="L596" s="50"/>
    </row>
    <row r="597" spans="1:83" ht="15" x14ac:dyDescent="0.2">
      <c r="A597" s="38"/>
      <c r="B597" s="38"/>
      <c r="C597" s="54" t="s">
        <v>790</v>
      </c>
      <c r="D597" s="39"/>
      <c r="E597" s="40"/>
      <c r="F597" s="40"/>
      <c r="G597" s="40"/>
      <c r="H597" s="42"/>
      <c r="I597" s="41"/>
      <c r="J597" s="42"/>
      <c r="K597" s="41"/>
      <c r="L597" s="42">
        <f>L587+L591+L592</f>
        <v>-3002.63</v>
      </c>
    </row>
    <row r="598" spans="1:83" ht="14.25" x14ac:dyDescent="0.2">
      <c r="A598" s="38"/>
      <c r="B598" s="38"/>
      <c r="C598" s="38" t="s">
        <v>791</v>
      </c>
      <c r="D598" s="39"/>
      <c r="E598" s="40"/>
      <c r="F598" s="40"/>
      <c r="G598" s="40"/>
      <c r="H598" s="42"/>
      <c r="I598" s="41"/>
      <c r="J598" s="42"/>
      <c r="K598" s="41"/>
      <c r="L598" s="42">
        <f>SUM(AR585:AR601)+SUM(AS585:AS601)+SUM(AT585:AT601)+SUM(AU585:AU601)+SUM(AV585:AV601)</f>
        <v>-2541.2799999999997</v>
      </c>
    </row>
    <row r="599" spans="1:83" ht="14.25" x14ac:dyDescent="0.2">
      <c r="A599" s="38"/>
      <c r="B599" s="38" t="s">
        <v>31</v>
      </c>
      <c r="C599" s="38" t="s">
        <v>792</v>
      </c>
      <c r="D599" s="39" t="s">
        <v>138</v>
      </c>
      <c r="E599" s="40">
        <f>Source!BZ218</f>
        <v>103</v>
      </c>
      <c r="F599" s="40"/>
      <c r="G599" s="40">
        <f>Source!AT218</f>
        <v>103</v>
      </c>
      <c r="H599" s="42"/>
      <c r="I599" s="41"/>
      <c r="J599" s="42"/>
      <c r="K599" s="41"/>
      <c r="L599" s="42">
        <f>SUM(AZ585:AZ601)</f>
        <v>-2617.52</v>
      </c>
    </row>
    <row r="600" spans="1:83" ht="14.25" x14ac:dyDescent="0.2">
      <c r="A600" s="47"/>
      <c r="B600" s="47" t="s">
        <v>32</v>
      </c>
      <c r="C600" s="47" t="s">
        <v>794</v>
      </c>
      <c r="D600" s="48" t="s">
        <v>138</v>
      </c>
      <c r="E600" s="49">
        <f>Source!CA218</f>
        <v>60</v>
      </c>
      <c r="F600" s="49"/>
      <c r="G600" s="49">
        <f>Source!AU218</f>
        <v>60</v>
      </c>
      <c r="H600" s="50"/>
      <c r="I600" s="51"/>
      <c r="J600" s="50"/>
      <c r="K600" s="51"/>
      <c r="L600" s="50">
        <f>SUM(BA585:BA601)</f>
        <v>-1524.77</v>
      </c>
    </row>
    <row r="601" spans="1:83" ht="15" x14ac:dyDescent="0.2">
      <c r="C601" s="80" t="s">
        <v>795</v>
      </c>
      <c r="D601" s="80"/>
      <c r="E601" s="80"/>
      <c r="F601" s="80"/>
      <c r="G601" s="80"/>
      <c r="H601" s="80"/>
      <c r="I601" s="81">
        <f>K601/E585</f>
        <v>3572.46</v>
      </c>
      <c r="J601" s="81"/>
      <c r="K601" s="81">
        <f>L587+L591+L599+L600+L592</f>
        <v>-7144.92</v>
      </c>
      <c r="L601" s="81"/>
      <c r="AD601">
        <f>ROUND((Source!AT218/100)*((ROUND(SUMIF(SmtRes!AQ151:'SmtRes'!AQ157,"=1",SmtRes!AD151:'SmtRes'!AD157)*Source!I218, 2)+ROUND(SUMIF(SmtRes!AQ151:'SmtRes'!AQ157,"=1",SmtRes!AC151:'SmtRes'!AC157)*Source!I218, 2))), 2)</f>
        <v>-3975.29</v>
      </c>
      <c r="AE601">
        <f>ROUND((Source!AU218/100)*((ROUND(SUMIF(SmtRes!AQ151:'SmtRes'!AQ157,"=1",SmtRes!AD151:'SmtRes'!AD157)*Source!I218, 2)+ROUND(SUMIF(SmtRes!AQ151:'SmtRes'!AQ157,"=1",SmtRes!AC151:'SmtRes'!AC157)*Source!I218, 2))), 2)</f>
        <v>-2315.6999999999998</v>
      </c>
      <c r="AN601" s="52">
        <f>L587+L591+L599+L600+L592</f>
        <v>-7144.92</v>
      </c>
      <c r="AO601" s="52">
        <f>L591</f>
        <v>-461.34999999999991</v>
      </c>
      <c r="AQ601" t="s">
        <v>796</v>
      </c>
      <c r="AR601" s="52">
        <f>L587</f>
        <v>-2036.53</v>
      </c>
      <c r="AT601" s="52">
        <f>L592</f>
        <v>-504.75</v>
      </c>
      <c r="AV601" t="s">
        <v>796</v>
      </c>
      <c r="AW601">
        <f>0</f>
        <v>0</v>
      </c>
      <c r="AZ601">
        <f>Source!X218</f>
        <v>-2617.52</v>
      </c>
      <c r="BA601">
        <f>Source!Y218</f>
        <v>-1524.77</v>
      </c>
      <c r="CD601">
        <v>1</v>
      </c>
    </row>
    <row r="603" spans="1:83" ht="15" x14ac:dyDescent="0.2">
      <c r="A603" s="57"/>
      <c r="B603" s="58"/>
      <c r="C603" s="77" t="s">
        <v>799</v>
      </c>
      <c r="D603" s="77"/>
      <c r="E603" s="77"/>
      <c r="F603" s="77"/>
      <c r="G603" s="77"/>
      <c r="H603" s="77"/>
      <c r="I603" s="46"/>
      <c r="J603" s="57"/>
      <c r="K603" s="59"/>
      <c r="L603" s="46">
        <f>L605+L606+L612+L616</f>
        <v>105165.76999999999</v>
      </c>
    </row>
    <row r="604" spans="1:83" ht="14.25" x14ac:dyDescent="0.2">
      <c r="A604" s="55"/>
      <c r="B604" s="56"/>
      <c r="C604" s="76" t="s">
        <v>800</v>
      </c>
      <c r="D604" s="74"/>
      <c r="E604" s="74"/>
      <c r="F604" s="74"/>
      <c r="G604" s="74"/>
      <c r="H604" s="74"/>
      <c r="I604" s="42"/>
      <c r="J604" s="55"/>
      <c r="K604" s="40"/>
      <c r="L604" s="42"/>
    </row>
    <row r="605" spans="1:83" ht="14.25" x14ac:dyDescent="0.2">
      <c r="A605" s="55"/>
      <c r="B605" s="56"/>
      <c r="C605" s="74" t="s">
        <v>801</v>
      </c>
      <c r="D605" s="74"/>
      <c r="E605" s="74"/>
      <c r="F605" s="74"/>
      <c r="G605" s="74"/>
      <c r="H605" s="74"/>
      <c r="I605" s="42"/>
      <c r="J605" s="55"/>
      <c r="K605" s="40"/>
      <c r="L605" s="42">
        <f>SUM(AR512:AR601)</f>
        <v>66685.37</v>
      </c>
    </row>
    <row r="606" spans="1:83" ht="14.25" hidden="1" x14ac:dyDescent="0.2">
      <c r="A606" s="55"/>
      <c r="B606" s="56"/>
      <c r="C606" s="74" t="s">
        <v>802</v>
      </c>
      <c r="D606" s="74"/>
      <c r="E606" s="74"/>
      <c r="F606" s="74"/>
      <c r="G606" s="74"/>
      <c r="H606" s="74"/>
      <c r="I606" s="42"/>
      <c r="J606" s="55"/>
      <c r="K606" s="40"/>
      <c r="L606" s="42">
        <f>L608+L611+L610</f>
        <v>38480.399999999994</v>
      </c>
    </row>
    <row r="607" spans="1:83" ht="14.25" hidden="1" x14ac:dyDescent="0.2">
      <c r="A607" s="55"/>
      <c r="B607" s="56"/>
      <c r="C607" s="76" t="s">
        <v>803</v>
      </c>
      <c r="D607" s="74"/>
      <c r="E607" s="74"/>
      <c r="F607" s="74"/>
      <c r="G607" s="74"/>
      <c r="H607" s="74"/>
      <c r="I607" s="42"/>
      <c r="J607" s="55"/>
      <c r="K607" s="40"/>
      <c r="L607" s="42"/>
    </row>
    <row r="608" spans="1:83" ht="14.25" x14ac:dyDescent="0.2">
      <c r="A608" s="55"/>
      <c r="B608" s="56"/>
      <c r="C608" s="74" t="s">
        <v>802</v>
      </c>
      <c r="D608" s="74"/>
      <c r="E608" s="74"/>
      <c r="F608" s="74"/>
      <c r="G608" s="74"/>
      <c r="H608" s="74"/>
      <c r="I608" s="42"/>
      <c r="J608" s="55"/>
      <c r="K608" s="40"/>
      <c r="L608" s="42">
        <f>SUM(AO512:AO601)</f>
        <v>18814.439999999995</v>
      </c>
    </row>
    <row r="609" spans="1:12" ht="14.25" hidden="1" x14ac:dyDescent="0.2">
      <c r="A609" s="55"/>
      <c r="B609" s="56"/>
      <c r="C609" s="76" t="s">
        <v>804</v>
      </c>
      <c r="D609" s="74"/>
      <c r="E609" s="74"/>
      <c r="F609" s="74"/>
      <c r="G609" s="74"/>
      <c r="H609" s="74"/>
      <c r="I609" s="42"/>
      <c r="J609" s="55"/>
      <c r="K609" s="40"/>
      <c r="L609" s="42"/>
    </row>
    <row r="610" spans="1:12" ht="14.25" x14ac:dyDescent="0.2">
      <c r="A610" s="55"/>
      <c r="B610" s="56"/>
      <c r="C610" s="74" t="s">
        <v>824</v>
      </c>
      <c r="D610" s="74"/>
      <c r="E610" s="74"/>
      <c r="F610" s="74"/>
      <c r="G610" s="74"/>
      <c r="H610" s="74"/>
      <c r="I610" s="42"/>
      <c r="J610" s="55"/>
      <c r="K610" s="40"/>
      <c r="L610" s="42">
        <f>SUM(AT512:AT601)</f>
        <v>19665.96</v>
      </c>
    </row>
    <row r="611" spans="1:12" ht="14.25" hidden="1" x14ac:dyDescent="0.2">
      <c r="A611" s="55"/>
      <c r="B611" s="56"/>
      <c r="C611" s="74" t="s">
        <v>805</v>
      </c>
      <c r="D611" s="74"/>
      <c r="E611" s="74"/>
      <c r="F611" s="74"/>
      <c r="G611" s="74"/>
      <c r="H611" s="74"/>
      <c r="I611" s="42"/>
      <c r="J611" s="55"/>
      <c r="K611" s="40"/>
      <c r="L611" s="42">
        <f>SUM(AV512:AV601)</f>
        <v>0</v>
      </c>
    </row>
    <row r="612" spans="1:12" ht="14.25" hidden="1" x14ac:dyDescent="0.2">
      <c r="A612" s="55"/>
      <c r="B612" s="56"/>
      <c r="C612" s="74" t="s">
        <v>806</v>
      </c>
      <c r="D612" s="74"/>
      <c r="E612" s="74"/>
      <c r="F612" s="74"/>
      <c r="G612" s="74"/>
      <c r="H612" s="74"/>
      <c r="I612" s="42"/>
      <c r="J612" s="55"/>
      <c r="K612" s="40"/>
      <c r="L612" s="42">
        <f>L614+L615</f>
        <v>0</v>
      </c>
    </row>
    <row r="613" spans="1:12" ht="14.25" hidden="1" x14ac:dyDescent="0.2">
      <c r="A613" s="55"/>
      <c r="B613" s="56"/>
      <c r="C613" s="76" t="s">
        <v>803</v>
      </c>
      <c r="D613" s="74"/>
      <c r="E613" s="74"/>
      <c r="F613" s="74"/>
      <c r="G613" s="74"/>
      <c r="H613" s="74"/>
      <c r="I613" s="42"/>
      <c r="J613" s="55"/>
      <c r="K613" s="40"/>
      <c r="L613" s="42"/>
    </row>
    <row r="614" spans="1:12" ht="14.25" hidden="1" x14ac:dyDescent="0.2">
      <c r="A614" s="55"/>
      <c r="B614" s="56"/>
      <c r="C614" s="74" t="s">
        <v>807</v>
      </c>
      <c r="D614" s="74"/>
      <c r="E614" s="74"/>
      <c r="F614" s="74"/>
      <c r="G614" s="74"/>
      <c r="H614" s="74"/>
      <c r="I614" s="42"/>
      <c r="J614" s="55"/>
      <c r="K614" s="40"/>
      <c r="L614" s="42">
        <f>SUM(AW512:AW601)-SUM(BK512:BK601)</f>
        <v>0</v>
      </c>
    </row>
    <row r="615" spans="1:12" ht="14.25" hidden="1" x14ac:dyDescent="0.2">
      <c r="A615" s="55"/>
      <c r="B615" s="56"/>
      <c r="C615" s="74" t="s">
        <v>808</v>
      </c>
      <c r="D615" s="74"/>
      <c r="E615" s="74"/>
      <c r="F615" s="74"/>
      <c r="G615" s="74"/>
      <c r="H615" s="74"/>
      <c r="I615" s="42"/>
      <c r="J615" s="55"/>
      <c r="K615" s="40"/>
      <c r="L615" s="42">
        <f>SUM(BC512:BC601)</f>
        <v>0</v>
      </c>
    </row>
    <row r="616" spans="1:12" ht="14.25" hidden="1" x14ac:dyDescent="0.2">
      <c r="A616" s="55"/>
      <c r="B616" s="56"/>
      <c r="C616" s="74" t="s">
        <v>809</v>
      </c>
      <c r="D616" s="74"/>
      <c r="E616" s="74"/>
      <c r="F616" s="74"/>
      <c r="G616" s="74"/>
      <c r="H616" s="74"/>
      <c r="I616" s="42"/>
      <c r="J616" s="55"/>
      <c r="K616" s="40"/>
      <c r="L616" s="42">
        <f>SUM(BB512:BB601)</f>
        <v>0</v>
      </c>
    </row>
    <row r="617" spans="1:12" ht="14.25" x14ac:dyDescent="0.2">
      <c r="A617" s="55"/>
      <c r="B617" s="56"/>
      <c r="C617" s="74" t="s">
        <v>810</v>
      </c>
      <c r="D617" s="74"/>
      <c r="E617" s="74"/>
      <c r="F617" s="74"/>
      <c r="G617" s="74"/>
      <c r="H617" s="74"/>
      <c r="I617" s="42"/>
      <c r="J617" s="55"/>
      <c r="K617" s="40"/>
      <c r="L617" s="42">
        <f>SUM(AR512:AR601)+SUM(AT512:AT601)+SUM(AV512:AV601)</f>
        <v>86351.329999999987</v>
      </c>
    </row>
    <row r="618" spans="1:12" ht="14.25" x14ac:dyDescent="0.2">
      <c r="A618" s="55"/>
      <c r="B618" s="56"/>
      <c r="C618" s="74" t="s">
        <v>811</v>
      </c>
      <c r="D618" s="74"/>
      <c r="E618" s="74"/>
      <c r="F618" s="74"/>
      <c r="G618" s="74"/>
      <c r="H618" s="74"/>
      <c r="I618" s="42"/>
      <c r="J618" s="55"/>
      <c r="K618" s="40"/>
      <c r="L618" s="42">
        <f>SUM(AZ512:AZ601)</f>
        <v>88941.87</v>
      </c>
    </row>
    <row r="619" spans="1:12" ht="14.25" x14ac:dyDescent="0.2">
      <c r="A619" s="55"/>
      <c r="B619" s="56"/>
      <c r="C619" s="74" t="s">
        <v>812</v>
      </c>
      <c r="D619" s="74"/>
      <c r="E619" s="74"/>
      <c r="F619" s="74"/>
      <c r="G619" s="74"/>
      <c r="H619" s="74"/>
      <c r="I619" s="42"/>
      <c r="J619" s="55"/>
      <c r="K619" s="40"/>
      <c r="L619" s="42">
        <f>SUM(BA512:BA601)</f>
        <v>45345.600000000006</v>
      </c>
    </row>
    <row r="620" spans="1:12" ht="14.25" hidden="1" x14ac:dyDescent="0.2">
      <c r="A620" s="55"/>
      <c r="B620" s="56"/>
      <c r="C620" s="74" t="s">
        <v>813</v>
      </c>
      <c r="D620" s="74"/>
      <c r="E620" s="74"/>
      <c r="F620" s="74"/>
      <c r="G620" s="74"/>
      <c r="H620" s="74"/>
      <c r="I620" s="42"/>
      <c r="J620" s="55"/>
      <c r="K620" s="40"/>
      <c r="L620" s="42">
        <f>L622+L623</f>
        <v>0</v>
      </c>
    </row>
    <row r="621" spans="1:12" ht="14.25" hidden="1" x14ac:dyDescent="0.2">
      <c r="A621" s="55"/>
      <c r="B621" s="56"/>
      <c r="C621" s="76" t="s">
        <v>800</v>
      </c>
      <c r="D621" s="74"/>
      <c r="E621" s="74"/>
      <c r="F621" s="74"/>
      <c r="G621" s="74"/>
      <c r="H621" s="74"/>
      <c r="I621" s="42"/>
      <c r="J621" s="55"/>
      <c r="K621" s="40"/>
      <c r="L621" s="42"/>
    </row>
    <row r="622" spans="1:12" ht="14.25" hidden="1" x14ac:dyDescent="0.2">
      <c r="A622" s="55"/>
      <c r="B622" s="56"/>
      <c r="C622" s="74" t="s">
        <v>814</v>
      </c>
      <c r="D622" s="74"/>
      <c r="E622" s="74"/>
      <c r="F622" s="74"/>
      <c r="G622" s="74"/>
      <c r="H622" s="74"/>
      <c r="I622" s="42"/>
      <c r="J622" s="55"/>
      <c r="K622" s="40"/>
      <c r="L622" s="42">
        <f>SUM(BK512:BK601)</f>
        <v>0</v>
      </c>
    </row>
    <row r="623" spans="1:12" ht="14.25" hidden="1" x14ac:dyDescent="0.2">
      <c r="A623" s="55"/>
      <c r="B623" s="56"/>
      <c r="C623" s="74" t="s">
        <v>815</v>
      </c>
      <c r="D623" s="74"/>
      <c r="E623" s="74"/>
      <c r="F623" s="74"/>
      <c r="G623" s="74"/>
      <c r="H623" s="74"/>
      <c r="I623" s="42"/>
      <c r="J623" s="55"/>
      <c r="K623" s="40"/>
      <c r="L623" s="42">
        <f>SUM(BD512:BD601)</f>
        <v>0</v>
      </c>
    </row>
    <row r="624" spans="1:12" ht="14.25" hidden="1" x14ac:dyDescent="0.2">
      <c r="A624" s="55"/>
      <c r="B624" s="56"/>
      <c r="C624" s="74" t="s">
        <v>816</v>
      </c>
      <c r="D624" s="74"/>
      <c r="E624" s="74"/>
      <c r="F624" s="74"/>
      <c r="G624" s="74"/>
      <c r="H624" s="74"/>
      <c r="I624" s="42"/>
      <c r="J624" s="55"/>
      <c r="K624" s="40"/>
      <c r="L624" s="42"/>
    </row>
    <row r="625" spans="1:83" ht="14.25" hidden="1" x14ac:dyDescent="0.2">
      <c r="A625" s="55"/>
      <c r="B625" s="56"/>
      <c r="C625" s="74" t="s">
        <v>817</v>
      </c>
      <c r="D625" s="74"/>
      <c r="E625" s="74"/>
      <c r="F625" s="74"/>
      <c r="G625" s="74"/>
      <c r="H625" s="74"/>
      <c r="I625" s="42"/>
      <c r="J625" s="55"/>
      <c r="K625" s="40"/>
      <c r="L625" s="42">
        <f>SUM(BO512:BO601)</f>
        <v>0</v>
      </c>
    </row>
    <row r="626" spans="1:83" ht="15" x14ac:dyDescent="0.2">
      <c r="A626" s="57"/>
      <c r="B626" s="58"/>
      <c r="C626" s="77" t="s">
        <v>818</v>
      </c>
      <c r="D626" s="77"/>
      <c r="E626" s="77"/>
      <c r="F626" s="77"/>
      <c r="G626" s="77"/>
      <c r="H626" s="77"/>
      <c r="I626" s="46"/>
      <c r="J626" s="57"/>
      <c r="K626" s="59"/>
      <c r="L626" s="46">
        <f>L603+L618+L619+L620+L624+L625</f>
        <v>239453.24</v>
      </c>
    </row>
    <row r="627" spans="1:83" ht="14.25" x14ac:dyDescent="0.2">
      <c r="A627" s="55"/>
      <c r="B627" s="56"/>
      <c r="C627" s="76" t="s">
        <v>819</v>
      </c>
      <c r="D627" s="74"/>
      <c r="E627" s="74"/>
      <c r="F627" s="74"/>
      <c r="G627" s="74"/>
      <c r="H627" s="74"/>
      <c r="I627" s="42"/>
      <c r="J627" s="55"/>
      <c r="K627" s="40"/>
      <c r="L627" s="42"/>
    </row>
    <row r="628" spans="1:83" ht="14.25" hidden="1" x14ac:dyDescent="0.2">
      <c r="A628" s="55"/>
      <c r="B628" s="56"/>
      <c r="C628" s="74" t="s">
        <v>820</v>
      </c>
      <c r="D628" s="74"/>
      <c r="E628" s="74"/>
      <c r="F628" s="74"/>
      <c r="G628" s="74"/>
      <c r="H628" s="74"/>
      <c r="I628" s="42"/>
      <c r="J628" s="55"/>
      <c r="K628" s="40"/>
      <c r="L628" s="42">
        <f>SUM(AX512:AX601)</f>
        <v>0</v>
      </c>
    </row>
    <row r="629" spans="1:83" ht="14.25" hidden="1" x14ac:dyDescent="0.2">
      <c r="A629" s="55"/>
      <c r="B629" s="56"/>
      <c r="C629" s="74" t="s">
        <v>821</v>
      </c>
      <c r="D629" s="74"/>
      <c r="E629" s="74"/>
      <c r="F629" s="74"/>
      <c r="G629" s="74"/>
      <c r="H629" s="74"/>
      <c r="I629" s="42"/>
      <c r="J629" s="55"/>
      <c r="K629" s="40"/>
      <c r="L629" s="42">
        <f>SUM(AY512:AY601)</f>
        <v>0</v>
      </c>
    </row>
    <row r="630" spans="1:83" ht="14.25" x14ac:dyDescent="0.2">
      <c r="A630" s="55"/>
      <c r="B630" s="56"/>
      <c r="C630" s="74" t="s">
        <v>822</v>
      </c>
      <c r="D630" s="74"/>
      <c r="E630" s="74"/>
      <c r="F630" s="75"/>
      <c r="G630" s="45">
        <f>Source!F244</f>
        <v>145.74810239999999</v>
      </c>
      <c r="H630" s="55"/>
      <c r="I630" s="55"/>
      <c r="J630" s="55"/>
      <c r="K630" s="55"/>
      <c r="L630" s="55"/>
    </row>
    <row r="631" spans="1:83" ht="14.25" x14ac:dyDescent="0.2">
      <c r="A631" s="55"/>
      <c r="B631" s="56"/>
      <c r="C631" s="74" t="s">
        <v>823</v>
      </c>
      <c r="D631" s="74"/>
      <c r="E631" s="74"/>
      <c r="F631" s="75"/>
      <c r="G631" s="45">
        <f>Source!F245</f>
        <v>40.794840000000001</v>
      </c>
      <c r="H631" s="55"/>
      <c r="I631" s="55"/>
      <c r="J631" s="55"/>
      <c r="K631" s="55"/>
      <c r="L631" s="55"/>
    </row>
    <row r="634" spans="1:83" ht="16.5" x14ac:dyDescent="0.2">
      <c r="A634" s="79" t="s">
        <v>868</v>
      </c>
      <c r="B634" s="79"/>
      <c r="C634" s="79"/>
      <c r="D634" s="79"/>
      <c r="E634" s="79"/>
      <c r="F634" s="79"/>
      <c r="G634" s="79"/>
      <c r="H634" s="79"/>
      <c r="I634" s="79"/>
      <c r="J634" s="79"/>
      <c r="K634" s="79"/>
      <c r="L634" s="79"/>
    </row>
    <row r="635" spans="1:83" ht="92.25" x14ac:dyDescent="0.2">
      <c r="A635" s="36" t="s">
        <v>247</v>
      </c>
      <c r="B635" s="38" t="s">
        <v>863</v>
      </c>
      <c r="C635" s="38" t="s">
        <v>864</v>
      </c>
      <c r="D635" s="39" t="str">
        <f>Source!H256</f>
        <v>ШТ</v>
      </c>
      <c r="E635" s="40">
        <f>Source!K256</f>
        <v>6</v>
      </c>
      <c r="F635" s="40"/>
      <c r="G635" s="40">
        <f>Source!I256</f>
        <v>6</v>
      </c>
      <c r="H635" s="42"/>
      <c r="I635" s="41"/>
      <c r="J635" s="42"/>
      <c r="K635" s="41"/>
      <c r="L635" s="42"/>
    </row>
    <row r="636" spans="1:83" ht="165.75" x14ac:dyDescent="0.2">
      <c r="B636" s="43" t="str">
        <f>Source!EO256</f>
        <v>Поправка: 421/пр_2020_прил.10_т.5_п.4_гр.3</v>
      </c>
      <c r="C636" s="43" t="str">
        <f>Source!CN256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37" spans="1:83" ht="15" x14ac:dyDescent="0.2">
      <c r="A637" s="37"/>
      <c r="B637" s="40">
        <v>1</v>
      </c>
      <c r="C637" s="37" t="s">
        <v>785</v>
      </c>
      <c r="D637" s="39" t="s">
        <v>591</v>
      </c>
      <c r="E637" s="45"/>
      <c r="F637" s="40"/>
      <c r="G637" s="45">
        <f>Source!U256</f>
        <v>9.1440000000000001</v>
      </c>
      <c r="H637" s="40"/>
      <c r="I637" s="40"/>
      <c r="J637" s="40"/>
      <c r="K637" s="40"/>
      <c r="L637" s="46">
        <f>SUM(L638:L638)-SUMIF(CE638:CE638, 1, L638:L638)</f>
        <v>3816.16</v>
      </c>
    </row>
    <row r="638" spans="1:83" ht="28.5" x14ac:dyDescent="0.2">
      <c r="A638" s="38"/>
      <c r="B638" s="38" t="s">
        <v>678</v>
      </c>
      <c r="C638" s="38" t="s">
        <v>679</v>
      </c>
      <c r="D638" s="39" t="s">
        <v>591</v>
      </c>
      <c r="E638" s="40">
        <v>1.27</v>
      </c>
      <c r="F638" s="40">
        <f>ROUND((1.2),7)</f>
        <v>1.2</v>
      </c>
      <c r="G638" s="40">
        <f>SmtRes!CX158</f>
        <v>9.1440000000000001</v>
      </c>
      <c r="H638" s="42"/>
      <c r="I638" s="41"/>
      <c r="J638" s="42">
        <f>SmtRes!CZ158</f>
        <v>417.34</v>
      </c>
      <c r="K638" s="41"/>
      <c r="L638" s="42">
        <f>SmtRes!DI158</f>
        <v>3816.16</v>
      </c>
    </row>
    <row r="639" spans="1:83" ht="15" x14ac:dyDescent="0.2">
      <c r="A639" s="37"/>
      <c r="B639" s="40">
        <v>2</v>
      </c>
      <c r="C639" s="37" t="s">
        <v>786</v>
      </c>
      <c r="D639" s="39"/>
      <c r="E639" s="45"/>
      <c r="F639" s="40"/>
      <c r="G639" s="45"/>
      <c r="H639" s="40"/>
      <c r="I639" s="40"/>
      <c r="J639" s="40"/>
      <c r="K639" s="40"/>
      <c r="L639" s="46">
        <f>SUM(L640:L644)-SUMIF(CE640:CE644, 1, L640:L644)</f>
        <v>1336.25</v>
      </c>
    </row>
    <row r="640" spans="1:83" ht="15" x14ac:dyDescent="0.2">
      <c r="A640" s="37"/>
      <c r="B640" s="40"/>
      <c r="C640" s="37" t="s">
        <v>789</v>
      </c>
      <c r="D640" s="39" t="s">
        <v>591</v>
      </c>
      <c r="E640" s="45"/>
      <c r="F640" s="40"/>
      <c r="G640" s="45">
        <f>Source!V256</f>
        <v>2.952</v>
      </c>
      <c r="H640" s="40"/>
      <c r="I640" s="40"/>
      <c r="J640" s="40"/>
      <c r="K640" s="40"/>
      <c r="L640" s="46">
        <f>SUMIF(CE641:CE644, 1, L641:L644)</f>
        <v>1411</v>
      </c>
      <c r="CE640">
        <v>1</v>
      </c>
    </row>
    <row r="641" spans="1:83" ht="28.5" x14ac:dyDescent="0.2">
      <c r="A641" s="38"/>
      <c r="B641" s="38" t="s">
        <v>600</v>
      </c>
      <c r="C641" s="38" t="s">
        <v>602</v>
      </c>
      <c r="D641" s="39" t="s">
        <v>372</v>
      </c>
      <c r="E641" s="40">
        <v>0.35</v>
      </c>
      <c r="F641" s="40">
        <f>ROUND((1.2),7)</f>
        <v>1.2</v>
      </c>
      <c r="G641" s="40">
        <f>SmtRes!CX160</f>
        <v>2.52</v>
      </c>
      <c r="H641" s="42">
        <f>SmtRes!CZ160</f>
        <v>346.73</v>
      </c>
      <c r="I641" s="41">
        <f>SmtRes!AJ160</f>
        <v>1.26</v>
      </c>
      <c r="J641" s="42">
        <f>ROUND(H641*I641, 2)</f>
        <v>436.88</v>
      </c>
      <c r="K641" s="41"/>
      <c r="L641" s="42">
        <f>SmtRes!DG160</f>
        <v>1100.94</v>
      </c>
    </row>
    <row r="642" spans="1:83" ht="28.5" x14ac:dyDescent="0.2">
      <c r="A642" s="38"/>
      <c r="B642" s="38" t="s">
        <v>603</v>
      </c>
      <c r="C642" s="38" t="s">
        <v>788</v>
      </c>
      <c r="D642" s="39" t="s">
        <v>591</v>
      </c>
      <c r="E642" s="40">
        <f>SmtRes!DO160*SmtRes!AT160</f>
        <v>0.35</v>
      </c>
      <c r="F642" s="40">
        <f>ROUND((1.2),7)</f>
        <v>1.2</v>
      </c>
      <c r="G642" s="40">
        <f>SmtRes!DO160*SmtRes!CX160</f>
        <v>2.52</v>
      </c>
      <c r="H642" s="42"/>
      <c r="I642" s="41"/>
      <c r="J642" s="42">
        <f>ROUND(SmtRes!AG160/SmtRes!DO160, 2)</f>
        <v>477.98</v>
      </c>
      <c r="K642" s="41"/>
      <c r="L642" s="42">
        <f>SmtRes!DH160</f>
        <v>1204.51</v>
      </c>
      <c r="CE642">
        <v>1</v>
      </c>
    </row>
    <row r="643" spans="1:83" ht="28.5" x14ac:dyDescent="0.2">
      <c r="A643" s="38"/>
      <c r="B643" s="38" t="s">
        <v>604</v>
      </c>
      <c r="C643" s="38" t="s">
        <v>606</v>
      </c>
      <c r="D643" s="39" t="s">
        <v>372</v>
      </c>
      <c r="E643" s="40">
        <v>0.06</v>
      </c>
      <c r="F643" s="40">
        <f>ROUND((1.2),7)</f>
        <v>1.2</v>
      </c>
      <c r="G643" s="40">
        <f>SmtRes!CX161</f>
        <v>0.432</v>
      </c>
      <c r="H643" s="42"/>
      <c r="I643" s="41"/>
      <c r="J643" s="42">
        <f>SmtRes!CZ161</f>
        <v>544.70000000000005</v>
      </c>
      <c r="K643" s="41"/>
      <c r="L643" s="42">
        <f>SmtRes!DG161</f>
        <v>235.31</v>
      </c>
    </row>
    <row r="644" spans="1:83" ht="28.5" x14ac:dyDescent="0.2">
      <c r="A644" s="38"/>
      <c r="B644" s="38" t="s">
        <v>603</v>
      </c>
      <c r="C644" s="47" t="s">
        <v>788</v>
      </c>
      <c r="D644" s="48" t="s">
        <v>591</v>
      </c>
      <c r="E644" s="49">
        <f>SmtRes!DO161*SmtRes!AT161</f>
        <v>0.06</v>
      </c>
      <c r="F644" s="49">
        <f>ROUND((1.2),7)</f>
        <v>1.2</v>
      </c>
      <c r="G644" s="49">
        <f>SmtRes!DO161*SmtRes!CX161</f>
        <v>0.432</v>
      </c>
      <c r="H644" s="50"/>
      <c r="I644" s="51"/>
      <c r="J644" s="50">
        <f>ROUND(SmtRes!AG161/SmtRes!DO161, 2)</f>
        <v>477.98</v>
      </c>
      <c r="K644" s="51"/>
      <c r="L644" s="50">
        <f>SmtRes!DH161</f>
        <v>206.49</v>
      </c>
      <c r="CE644">
        <v>1</v>
      </c>
    </row>
    <row r="645" spans="1:83" ht="15" x14ac:dyDescent="0.2">
      <c r="A645" s="38"/>
      <c r="B645" s="38"/>
      <c r="C645" s="54" t="s">
        <v>790</v>
      </c>
      <c r="D645" s="39"/>
      <c r="E645" s="40"/>
      <c r="F645" s="40"/>
      <c r="G645" s="40"/>
      <c r="H645" s="42"/>
      <c r="I645" s="41"/>
      <c r="J645" s="42"/>
      <c r="K645" s="41"/>
      <c r="L645" s="42">
        <f>L637+L639+L640</f>
        <v>6563.41</v>
      </c>
    </row>
    <row r="646" spans="1:83" ht="14.25" x14ac:dyDescent="0.2">
      <c r="A646" s="38"/>
      <c r="B646" s="38"/>
      <c r="C646" s="38" t="s">
        <v>791</v>
      </c>
      <c r="D646" s="39"/>
      <c r="E646" s="40"/>
      <c r="F646" s="40"/>
      <c r="G646" s="40"/>
      <c r="H646" s="42"/>
      <c r="I646" s="41"/>
      <c r="J646" s="42"/>
      <c r="K646" s="41"/>
      <c r="L646" s="42">
        <f>SUM(AR635:AR649)+SUM(AS635:AS649)+SUM(AT635:AT649)+SUM(AU635:AU649)+SUM(AV635:AV649)</f>
        <v>5227.16</v>
      </c>
    </row>
    <row r="647" spans="1:83" ht="14.25" x14ac:dyDescent="0.2">
      <c r="A647" s="38"/>
      <c r="B647" s="38" t="s">
        <v>31</v>
      </c>
      <c r="C647" s="38" t="s">
        <v>792</v>
      </c>
      <c r="D647" s="39" t="s">
        <v>138</v>
      </c>
      <c r="E647" s="40">
        <f>Source!BZ256</f>
        <v>103</v>
      </c>
      <c r="F647" s="40"/>
      <c r="G647" s="40">
        <f>Source!AT256</f>
        <v>103</v>
      </c>
      <c r="H647" s="42"/>
      <c r="I647" s="41"/>
      <c r="J647" s="42"/>
      <c r="K647" s="41"/>
      <c r="L647" s="42">
        <f>SUM(AZ635:AZ649)</f>
        <v>5383.97</v>
      </c>
    </row>
    <row r="648" spans="1:83" ht="14.25" x14ac:dyDescent="0.2">
      <c r="A648" s="47"/>
      <c r="B648" s="47" t="s">
        <v>32</v>
      </c>
      <c r="C648" s="47" t="s">
        <v>794</v>
      </c>
      <c r="D648" s="48" t="s">
        <v>138</v>
      </c>
      <c r="E648" s="49">
        <f>Source!CA256</f>
        <v>60</v>
      </c>
      <c r="F648" s="49"/>
      <c r="G648" s="49">
        <f>Source!AU256</f>
        <v>60</v>
      </c>
      <c r="H648" s="50"/>
      <c r="I648" s="51"/>
      <c r="J648" s="50"/>
      <c r="K648" s="51"/>
      <c r="L648" s="50">
        <f>SUM(BA635:BA649)</f>
        <v>3136.3</v>
      </c>
    </row>
    <row r="649" spans="1:83" ht="15" x14ac:dyDescent="0.2">
      <c r="C649" s="80" t="s">
        <v>795</v>
      </c>
      <c r="D649" s="80"/>
      <c r="E649" s="80"/>
      <c r="F649" s="80"/>
      <c r="G649" s="80"/>
      <c r="H649" s="80"/>
      <c r="I649" s="81">
        <f>K649/E635</f>
        <v>2513.9466666666667</v>
      </c>
      <c r="J649" s="81"/>
      <c r="K649" s="81">
        <f>L637+L639+L647+L648+L640</f>
        <v>15083.68</v>
      </c>
      <c r="L649" s="81"/>
      <c r="AD649">
        <f>ROUND((Source!AT256/100)*((ROUND(SUMIF(SmtRes!AQ158:'SmtRes'!AQ161,"=1",SmtRes!AD158:'SmtRes'!AD161)*Source!I256, 2)+ROUND(SUMIF(SmtRes!AQ158:'SmtRes'!AQ161,"=1",SmtRes!AC158:'SmtRes'!AC161)*Source!I256, 2))), 2)</f>
        <v>8486.99</v>
      </c>
      <c r="AE649">
        <f>ROUND((Source!AU256/100)*((ROUND(SUMIF(SmtRes!AQ158:'SmtRes'!AQ161,"=1",SmtRes!AD158:'SmtRes'!AD161)*Source!I256, 2)+ROUND(SUMIF(SmtRes!AQ158:'SmtRes'!AQ161,"=1",SmtRes!AC158:'SmtRes'!AC161)*Source!I256, 2))), 2)</f>
        <v>4943.88</v>
      </c>
      <c r="AN649" s="52">
        <f>L637+L639+L647+L648+L640</f>
        <v>15083.68</v>
      </c>
      <c r="AO649" s="52">
        <f>L639</f>
        <v>1336.25</v>
      </c>
      <c r="AQ649" t="s">
        <v>796</v>
      </c>
      <c r="AR649" s="52">
        <f>L637</f>
        <v>3816.16</v>
      </c>
      <c r="AT649" s="52">
        <f>L640</f>
        <v>1411</v>
      </c>
      <c r="AV649" t="s">
        <v>796</v>
      </c>
      <c r="AW649">
        <f>0</f>
        <v>0</v>
      </c>
      <c r="AZ649">
        <f>Source!X256</f>
        <v>5383.97</v>
      </c>
      <c r="BA649">
        <f>Source!Y256</f>
        <v>3136.3</v>
      </c>
      <c r="CD649">
        <v>1</v>
      </c>
    </row>
    <row r="650" spans="1:83" ht="92.25" x14ac:dyDescent="0.2">
      <c r="A650" s="36" t="s">
        <v>248</v>
      </c>
      <c r="B650" s="38" t="s">
        <v>865</v>
      </c>
      <c r="C650" s="38" t="s">
        <v>866</v>
      </c>
      <c r="D650" s="39" t="str">
        <f>Source!H257</f>
        <v>ШТ</v>
      </c>
      <c r="E650" s="40">
        <f>Source!K257</f>
        <v>-6</v>
      </c>
      <c r="F650" s="40"/>
      <c r="G650" s="40">
        <f>Source!I257</f>
        <v>-6</v>
      </c>
      <c r="H650" s="42"/>
      <c r="I650" s="41"/>
      <c r="J650" s="42"/>
      <c r="K650" s="41"/>
      <c r="L650" s="42"/>
    </row>
    <row r="651" spans="1:83" ht="165.75" x14ac:dyDescent="0.2">
      <c r="B651" s="43" t="str">
        <f>Source!EO257</f>
        <v>Поправка: 421/пр_2020_прил.10_т.5_п.4_гр.3</v>
      </c>
      <c r="C651" s="43" t="str">
        <f>Source!CN257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52" spans="1:83" ht="15" x14ac:dyDescent="0.2">
      <c r="A652" s="37"/>
      <c r="B652" s="40">
        <v>1</v>
      </c>
      <c r="C652" s="37" t="s">
        <v>785</v>
      </c>
      <c r="D652" s="39" t="s">
        <v>591</v>
      </c>
      <c r="E652" s="45"/>
      <c r="F652" s="40"/>
      <c r="G652" s="45">
        <f>Source!U257</f>
        <v>-1.08</v>
      </c>
      <c r="H652" s="40"/>
      <c r="I652" s="40"/>
      <c r="J652" s="40"/>
      <c r="K652" s="40"/>
      <c r="L652" s="46">
        <f>SUM(L653:L653)-SUMIF(CE653:CE653, 1, L653:L653)</f>
        <v>-443.03</v>
      </c>
    </row>
    <row r="653" spans="1:83" ht="28.5" x14ac:dyDescent="0.2">
      <c r="A653" s="38"/>
      <c r="B653" s="38" t="s">
        <v>680</v>
      </c>
      <c r="C653" s="38" t="s">
        <v>681</v>
      </c>
      <c r="D653" s="39" t="s">
        <v>591</v>
      </c>
      <c r="E653" s="40">
        <v>0.15</v>
      </c>
      <c r="F653" s="40">
        <f>ROUND((1.2),7)</f>
        <v>1.2</v>
      </c>
      <c r="G653" s="40">
        <f>SmtRes!CX162</f>
        <v>-1.08</v>
      </c>
      <c r="H653" s="42"/>
      <c r="I653" s="41"/>
      <c r="J653" s="42">
        <f>SmtRes!CZ162</f>
        <v>410.21</v>
      </c>
      <c r="K653" s="41"/>
      <c r="L653" s="42">
        <f>SmtRes!DI162</f>
        <v>-443.03</v>
      </c>
    </row>
    <row r="654" spans="1:83" ht="15" x14ac:dyDescent="0.2">
      <c r="A654" s="37"/>
      <c r="B654" s="40">
        <v>2</v>
      </c>
      <c r="C654" s="37" t="s">
        <v>786</v>
      </c>
      <c r="D654" s="39"/>
      <c r="E654" s="45"/>
      <c r="F654" s="40"/>
      <c r="G654" s="45"/>
      <c r="H654" s="40"/>
      <c r="I654" s="40"/>
      <c r="J654" s="40"/>
      <c r="K654" s="40"/>
      <c r="L654" s="46">
        <f>SUM(L655:L659)-SUMIF(CE655:CE659, 1, L655:L659)</f>
        <v>-259.40999999999997</v>
      </c>
    </row>
    <row r="655" spans="1:83" ht="15" x14ac:dyDescent="0.2">
      <c r="A655" s="37"/>
      <c r="B655" s="40"/>
      <c r="C655" s="37" t="s">
        <v>789</v>
      </c>
      <c r="D655" s="39" t="s">
        <v>591</v>
      </c>
      <c r="E655" s="45"/>
      <c r="F655" s="40"/>
      <c r="G655" s="45">
        <f>Source!V257</f>
        <v>-0.57599999999999996</v>
      </c>
      <c r="H655" s="40"/>
      <c r="I655" s="40"/>
      <c r="J655" s="40"/>
      <c r="K655" s="40"/>
      <c r="L655" s="46">
        <f>SUMIF(CE656:CE659, 1, L656:L659)</f>
        <v>-275.31</v>
      </c>
      <c r="CE655">
        <v>1</v>
      </c>
    </row>
    <row r="656" spans="1:83" ht="28.5" x14ac:dyDescent="0.2">
      <c r="A656" s="38"/>
      <c r="B656" s="38" t="s">
        <v>600</v>
      </c>
      <c r="C656" s="38" t="s">
        <v>602</v>
      </c>
      <c r="D656" s="39" t="s">
        <v>372</v>
      </c>
      <c r="E656" s="40">
        <v>7.0000000000000007E-2</v>
      </c>
      <c r="F656" s="40">
        <f>ROUND((1.2),7)</f>
        <v>1.2</v>
      </c>
      <c r="G656" s="40">
        <f>SmtRes!CX164</f>
        <v>-0.504</v>
      </c>
      <c r="H656" s="42">
        <f>SmtRes!CZ164</f>
        <v>346.73</v>
      </c>
      <c r="I656" s="41">
        <f>SmtRes!AJ164</f>
        <v>1.26</v>
      </c>
      <c r="J656" s="42">
        <f>ROUND(H656*I656, 2)</f>
        <v>436.88</v>
      </c>
      <c r="K656" s="41"/>
      <c r="L656" s="42">
        <f>SmtRes!DG164</f>
        <v>-220.19</v>
      </c>
    </row>
    <row r="657" spans="1:83" ht="28.5" x14ac:dyDescent="0.2">
      <c r="A657" s="38"/>
      <c r="B657" s="38" t="s">
        <v>603</v>
      </c>
      <c r="C657" s="38" t="s">
        <v>788</v>
      </c>
      <c r="D657" s="39" t="s">
        <v>591</v>
      </c>
      <c r="E657" s="40">
        <f>SmtRes!DO164*SmtRes!AT164</f>
        <v>7.0000000000000007E-2</v>
      </c>
      <c r="F657" s="40">
        <f>ROUND((1.2),7)</f>
        <v>1.2</v>
      </c>
      <c r="G657" s="40">
        <f>SmtRes!DO164*SmtRes!CX164</f>
        <v>-0.504</v>
      </c>
      <c r="H657" s="42"/>
      <c r="I657" s="41"/>
      <c r="J657" s="42">
        <f>ROUND(SmtRes!AG164/SmtRes!DO164, 2)</f>
        <v>477.98</v>
      </c>
      <c r="K657" s="41"/>
      <c r="L657" s="42">
        <f>SmtRes!DH164</f>
        <v>-240.9</v>
      </c>
      <c r="CE657">
        <v>1</v>
      </c>
    </row>
    <row r="658" spans="1:83" ht="28.5" x14ac:dyDescent="0.2">
      <c r="A658" s="38"/>
      <c r="B658" s="38" t="s">
        <v>604</v>
      </c>
      <c r="C658" s="38" t="s">
        <v>606</v>
      </c>
      <c r="D658" s="39" t="s">
        <v>372</v>
      </c>
      <c r="E658" s="40">
        <v>0.01</v>
      </c>
      <c r="F658" s="40">
        <f>ROUND((1.2),7)</f>
        <v>1.2</v>
      </c>
      <c r="G658" s="40">
        <f>SmtRes!CX165</f>
        <v>-7.1999999999999995E-2</v>
      </c>
      <c r="H658" s="42"/>
      <c r="I658" s="41"/>
      <c r="J658" s="42">
        <f>SmtRes!CZ165</f>
        <v>544.70000000000005</v>
      </c>
      <c r="K658" s="41"/>
      <c r="L658" s="42">
        <f>SmtRes!DG165</f>
        <v>-39.22</v>
      </c>
    </row>
    <row r="659" spans="1:83" ht="28.5" x14ac:dyDescent="0.2">
      <c r="A659" s="38"/>
      <c r="B659" s="38" t="s">
        <v>603</v>
      </c>
      <c r="C659" s="47" t="s">
        <v>788</v>
      </c>
      <c r="D659" s="48" t="s">
        <v>591</v>
      </c>
      <c r="E659" s="49">
        <f>SmtRes!DO165*SmtRes!AT165</f>
        <v>0.01</v>
      </c>
      <c r="F659" s="49">
        <f>ROUND((1.2),7)</f>
        <v>1.2</v>
      </c>
      <c r="G659" s="49">
        <f>SmtRes!DO165*SmtRes!CX165</f>
        <v>-7.1999999999999995E-2</v>
      </c>
      <c r="H659" s="50"/>
      <c r="I659" s="51"/>
      <c r="J659" s="50">
        <f>ROUND(SmtRes!AG165/SmtRes!DO165, 2)</f>
        <v>477.98</v>
      </c>
      <c r="K659" s="51"/>
      <c r="L659" s="50">
        <f>SmtRes!DH165</f>
        <v>-34.409999999999997</v>
      </c>
      <c r="CE659">
        <v>1</v>
      </c>
    </row>
    <row r="660" spans="1:83" ht="15" x14ac:dyDescent="0.2">
      <c r="A660" s="38"/>
      <c r="B660" s="38"/>
      <c r="C660" s="54" t="s">
        <v>790</v>
      </c>
      <c r="D660" s="39"/>
      <c r="E660" s="40"/>
      <c r="F660" s="40"/>
      <c r="G660" s="40"/>
      <c r="H660" s="42"/>
      <c r="I660" s="41"/>
      <c r="J660" s="42"/>
      <c r="K660" s="41"/>
      <c r="L660" s="42">
        <f>L652+L654+L655</f>
        <v>-977.75</v>
      </c>
    </row>
    <row r="661" spans="1:83" ht="14.25" x14ac:dyDescent="0.2">
      <c r="A661" s="38"/>
      <c r="B661" s="38"/>
      <c r="C661" s="38" t="s">
        <v>791</v>
      </c>
      <c r="D661" s="39"/>
      <c r="E661" s="40"/>
      <c r="F661" s="40"/>
      <c r="G661" s="40"/>
      <c r="H661" s="42"/>
      <c r="I661" s="41"/>
      <c r="J661" s="42"/>
      <c r="K661" s="41"/>
      <c r="L661" s="42">
        <f>SUM(AR650:AR664)+SUM(AS650:AS664)+SUM(AT650:AT664)+SUM(AU650:AU664)+SUM(AV650:AV664)</f>
        <v>-718.33999999999992</v>
      </c>
    </row>
    <row r="662" spans="1:83" ht="14.25" x14ac:dyDescent="0.2">
      <c r="A662" s="38"/>
      <c r="B662" s="38" t="s">
        <v>31</v>
      </c>
      <c r="C662" s="38" t="s">
        <v>792</v>
      </c>
      <c r="D662" s="39" t="s">
        <v>138</v>
      </c>
      <c r="E662" s="40">
        <f>Source!BZ257</f>
        <v>103</v>
      </c>
      <c r="F662" s="40"/>
      <c r="G662" s="40">
        <f>Source!AT257</f>
        <v>103</v>
      </c>
      <c r="H662" s="42"/>
      <c r="I662" s="41"/>
      <c r="J662" s="42"/>
      <c r="K662" s="41"/>
      <c r="L662" s="42">
        <f>SUM(AZ650:AZ664)</f>
        <v>-739.89</v>
      </c>
    </row>
    <row r="663" spans="1:83" ht="14.25" x14ac:dyDescent="0.2">
      <c r="A663" s="47"/>
      <c r="B663" s="47" t="s">
        <v>32</v>
      </c>
      <c r="C663" s="47" t="s">
        <v>794</v>
      </c>
      <c r="D663" s="48" t="s">
        <v>138</v>
      </c>
      <c r="E663" s="49">
        <f>Source!CA257</f>
        <v>60</v>
      </c>
      <c r="F663" s="49"/>
      <c r="G663" s="49">
        <f>Source!AU257</f>
        <v>60</v>
      </c>
      <c r="H663" s="50"/>
      <c r="I663" s="51"/>
      <c r="J663" s="50"/>
      <c r="K663" s="51"/>
      <c r="L663" s="50">
        <f>SUM(BA650:BA664)</f>
        <v>-431</v>
      </c>
    </row>
    <row r="664" spans="1:83" ht="15" x14ac:dyDescent="0.2">
      <c r="C664" s="80" t="s">
        <v>795</v>
      </c>
      <c r="D664" s="80"/>
      <c r="E664" s="80"/>
      <c r="F664" s="80"/>
      <c r="G664" s="80"/>
      <c r="H664" s="80"/>
      <c r="I664" s="81">
        <f>K664/E650</f>
        <v>358.10666666666663</v>
      </c>
      <c r="J664" s="81"/>
      <c r="K664" s="81">
        <f>L652+L654+L662+L663+L655</f>
        <v>-2148.64</v>
      </c>
      <c r="L664" s="81"/>
      <c r="AD664">
        <f>ROUND((Source!AT257/100)*((ROUND(SUMIF(SmtRes!AQ162:'SmtRes'!AQ165,"=1",SmtRes!AD162:'SmtRes'!AD165)*Source!I257, 2)+ROUND(SUMIF(SmtRes!AQ162:'SmtRes'!AQ165,"=1",SmtRes!AC162:'SmtRes'!AC165)*Source!I257, 2))), 2)</f>
        <v>-8442.93</v>
      </c>
      <c r="AE664">
        <f>ROUND((Source!AU257/100)*((ROUND(SUMIF(SmtRes!AQ162:'SmtRes'!AQ165,"=1",SmtRes!AD162:'SmtRes'!AD165)*Source!I257, 2)+ROUND(SUMIF(SmtRes!AQ162:'SmtRes'!AQ165,"=1",SmtRes!AC162:'SmtRes'!AC165)*Source!I257, 2))), 2)</f>
        <v>-4918.21</v>
      </c>
      <c r="AN664" s="52">
        <f>L652+L654+L662+L663+L655</f>
        <v>-2148.64</v>
      </c>
      <c r="AO664" s="52">
        <f>L654</f>
        <v>-259.40999999999997</v>
      </c>
      <c r="AQ664" t="s">
        <v>796</v>
      </c>
      <c r="AR664" s="52">
        <f>L652</f>
        <v>-443.03</v>
      </c>
      <c r="AT664" s="52">
        <f>L655</f>
        <v>-275.31</v>
      </c>
      <c r="AV664" t="s">
        <v>796</v>
      </c>
      <c r="AW664">
        <f>0</f>
        <v>0</v>
      </c>
      <c r="AZ664">
        <f>Source!X257</f>
        <v>-739.89</v>
      </c>
      <c r="BA664">
        <f>Source!Y257</f>
        <v>-431</v>
      </c>
      <c r="CD664">
        <v>1</v>
      </c>
    </row>
    <row r="665" spans="1:83" ht="92.25" x14ac:dyDescent="0.2">
      <c r="A665" s="36" t="s">
        <v>249</v>
      </c>
      <c r="B665" s="38" t="s">
        <v>865</v>
      </c>
      <c r="C665" s="38" t="s">
        <v>866</v>
      </c>
      <c r="D665" s="39" t="str">
        <f>Source!H258</f>
        <v>ШТ</v>
      </c>
      <c r="E665" s="40">
        <f>Source!K258</f>
        <v>-6</v>
      </c>
      <c r="F665" s="40"/>
      <c r="G665" s="40">
        <f>Source!I258</f>
        <v>-6</v>
      </c>
      <c r="H665" s="42"/>
      <c r="I665" s="41"/>
      <c r="J665" s="42"/>
      <c r="K665" s="41"/>
      <c r="L665" s="42"/>
    </row>
    <row r="666" spans="1:83" ht="165.75" x14ac:dyDescent="0.2">
      <c r="B666" s="43" t="str">
        <f>Source!EO258</f>
        <v>Поправка: 421/пр_2020_прил.10_т.5_п.4_гр.3</v>
      </c>
      <c r="C666" s="43" t="str">
        <f>Source!CN258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67" spans="1:83" ht="15" x14ac:dyDescent="0.2">
      <c r="A667" s="37"/>
      <c r="B667" s="40">
        <v>1</v>
      </c>
      <c r="C667" s="37" t="s">
        <v>785</v>
      </c>
      <c r="D667" s="39" t="s">
        <v>591</v>
      </c>
      <c r="E667" s="45"/>
      <c r="F667" s="40"/>
      <c r="G667" s="45">
        <f>Source!U258</f>
        <v>-1.08</v>
      </c>
      <c r="H667" s="40"/>
      <c r="I667" s="40"/>
      <c r="J667" s="40"/>
      <c r="K667" s="40"/>
      <c r="L667" s="46">
        <f>SUM(L668:L668)-SUMIF(CE668:CE668, 1, L668:L668)</f>
        <v>-443.03</v>
      </c>
    </row>
    <row r="668" spans="1:83" ht="28.5" x14ac:dyDescent="0.2">
      <c r="A668" s="38"/>
      <c r="B668" s="38" t="s">
        <v>680</v>
      </c>
      <c r="C668" s="38" t="s">
        <v>681</v>
      </c>
      <c r="D668" s="39" t="s">
        <v>591</v>
      </c>
      <c r="E668" s="40">
        <v>0.15</v>
      </c>
      <c r="F668" s="40">
        <f>ROUND((1.2),7)</f>
        <v>1.2</v>
      </c>
      <c r="G668" s="40">
        <f>SmtRes!CX166</f>
        <v>-1.08</v>
      </c>
      <c r="H668" s="42"/>
      <c r="I668" s="41"/>
      <c r="J668" s="42">
        <f>SmtRes!CZ166</f>
        <v>410.21</v>
      </c>
      <c r="K668" s="41"/>
      <c r="L668" s="42">
        <f>SmtRes!DI166</f>
        <v>-443.03</v>
      </c>
    </row>
    <row r="669" spans="1:83" ht="15" x14ac:dyDescent="0.2">
      <c r="A669" s="37"/>
      <c r="B669" s="40">
        <v>2</v>
      </c>
      <c r="C669" s="37" t="s">
        <v>786</v>
      </c>
      <c r="D669" s="39"/>
      <c r="E669" s="45"/>
      <c r="F669" s="40"/>
      <c r="G669" s="45"/>
      <c r="H669" s="40"/>
      <c r="I669" s="40"/>
      <c r="J669" s="40"/>
      <c r="K669" s="40"/>
      <c r="L669" s="46">
        <f>SUM(L670:L674)-SUMIF(CE670:CE674, 1, L670:L674)</f>
        <v>-259.40999999999997</v>
      </c>
    </row>
    <row r="670" spans="1:83" ht="15" x14ac:dyDescent="0.2">
      <c r="A670" s="37"/>
      <c r="B670" s="40"/>
      <c r="C670" s="37" t="s">
        <v>789</v>
      </c>
      <c r="D670" s="39" t="s">
        <v>591</v>
      </c>
      <c r="E670" s="45"/>
      <c r="F670" s="40"/>
      <c r="G670" s="45">
        <f>Source!V258</f>
        <v>-0.57599999999999996</v>
      </c>
      <c r="H670" s="40"/>
      <c r="I670" s="40"/>
      <c r="J670" s="40"/>
      <c r="K670" s="40"/>
      <c r="L670" s="46">
        <f>SUMIF(CE671:CE674, 1, L671:L674)</f>
        <v>-275.31</v>
      </c>
      <c r="CE670">
        <v>1</v>
      </c>
    </row>
    <row r="671" spans="1:83" ht="28.5" x14ac:dyDescent="0.2">
      <c r="A671" s="38"/>
      <c r="B671" s="38" t="s">
        <v>600</v>
      </c>
      <c r="C671" s="38" t="s">
        <v>602</v>
      </c>
      <c r="D671" s="39" t="s">
        <v>372</v>
      </c>
      <c r="E671" s="40">
        <v>7.0000000000000007E-2</v>
      </c>
      <c r="F671" s="40">
        <f>ROUND((1.2),7)</f>
        <v>1.2</v>
      </c>
      <c r="G671" s="40">
        <f>SmtRes!CX168</f>
        <v>-0.504</v>
      </c>
      <c r="H671" s="42">
        <f>SmtRes!CZ168</f>
        <v>346.73</v>
      </c>
      <c r="I671" s="41">
        <f>SmtRes!AJ168</f>
        <v>1.26</v>
      </c>
      <c r="J671" s="42">
        <f>ROUND(H671*I671, 2)</f>
        <v>436.88</v>
      </c>
      <c r="K671" s="41"/>
      <c r="L671" s="42">
        <f>SmtRes!DG168</f>
        <v>-220.19</v>
      </c>
    </row>
    <row r="672" spans="1:83" ht="28.5" x14ac:dyDescent="0.2">
      <c r="A672" s="38"/>
      <c r="B672" s="38" t="s">
        <v>603</v>
      </c>
      <c r="C672" s="38" t="s">
        <v>788</v>
      </c>
      <c r="D672" s="39" t="s">
        <v>591</v>
      </c>
      <c r="E672" s="40">
        <f>SmtRes!DO168*SmtRes!AT168</f>
        <v>7.0000000000000007E-2</v>
      </c>
      <c r="F672" s="40">
        <f>ROUND((1.2),7)</f>
        <v>1.2</v>
      </c>
      <c r="G672" s="40">
        <f>SmtRes!DO168*SmtRes!CX168</f>
        <v>-0.504</v>
      </c>
      <c r="H672" s="42"/>
      <c r="I672" s="41"/>
      <c r="J672" s="42">
        <f>ROUND(SmtRes!AG168/SmtRes!DO168, 2)</f>
        <v>477.98</v>
      </c>
      <c r="K672" s="41"/>
      <c r="L672" s="42">
        <f>SmtRes!DH168</f>
        <v>-240.9</v>
      </c>
      <c r="CE672">
        <v>1</v>
      </c>
    </row>
    <row r="673" spans="1:83" ht="28.5" x14ac:dyDescent="0.2">
      <c r="A673" s="38"/>
      <c r="B673" s="38" t="s">
        <v>604</v>
      </c>
      <c r="C673" s="38" t="s">
        <v>606</v>
      </c>
      <c r="D673" s="39" t="s">
        <v>372</v>
      </c>
      <c r="E673" s="40">
        <v>0.01</v>
      </c>
      <c r="F673" s="40">
        <f>ROUND((1.2),7)</f>
        <v>1.2</v>
      </c>
      <c r="G673" s="40">
        <f>SmtRes!CX169</f>
        <v>-7.1999999999999995E-2</v>
      </c>
      <c r="H673" s="42"/>
      <c r="I673" s="41"/>
      <c r="J673" s="42">
        <f>SmtRes!CZ169</f>
        <v>544.70000000000005</v>
      </c>
      <c r="K673" s="41"/>
      <c r="L673" s="42">
        <f>SmtRes!DG169</f>
        <v>-39.22</v>
      </c>
    </row>
    <row r="674" spans="1:83" ht="28.5" x14ac:dyDescent="0.2">
      <c r="A674" s="38"/>
      <c r="B674" s="38" t="s">
        <v>603</v>
      </c>
      <c r="C674" s="47" t="s">
        <v>788</v>
      </c>
      <c r="D674" s="48" t="s">
        <v>591</v>
      </c>
      <c r="E674" s="49">
        <f>SmtRes!DO169*SmtRes!AT169</f>
        <v>0.01</v>
      </c>
      <c r="F674" s="49">
        <f>ROUND((1.2),7)</f>
        <v>1.2</v>
      </c>
      <c r="G674" s="49">
        <f>SmtRes!DO169*SmtRes!CX169</f>
        <v>-7.1999999999999995E-2</v>
      </c>
      <c r="H674" s="50"/>
      <c r="I674" s="51"/>
      <c r="J674" s="50">
        <f>ROUND(SmtRes!AG169/SmtRes!DO169, 2)</f>
        <v>477.98</v>
      </c>
      <c r="K674" s="51"/>
      <c r="L674" s="50">
        <f>SmtRes!DH169</f>
        <v>-34.409999999999997</v>
      </c>
      <c r="CE674">
        <v>1</v>
      </c>
    </row>
    <row r="675" spans="1:83" ht="15" x14ac:dyDescent="0.2">
      <c r="A675" s="38"/>
      <c r="B675" s="38"/>
      <c r="C675" s="54" t="s">
        <v>790</v>
      </c>
      <c r="D675" s="39"/>
      <c r="E675" s="40"/>
      <c r="F675" s="40"/>
      <c r="G675" s="40"/>
      <c r="H675" s="42"/>
      <c r="I675" s="41"/>
      <c r="J675" s="42"/>
      <c r="K675" s="41"/>
      <c r="L675" s="42">
        <f>L667+L669+L670</f>
        <v>-977.75</v>
      </c>
    </row>
    <row r="676" spans="1:83" ht="14.25" x14ac:dyDescent="0.2">
      <c r="A676" s="38"/>
      <c r="B676" s="38"/>
      <c r="C676" s="38" t="s">
        <v>791</v>
      </c>
      <c r="D676" s="39"/>
      <c r="E676" s="40"/>
      <c r="F676" s="40"/>
      <c r="G676" s="40"/>
      <c r="H676" s="42"/>
      <c r="I676" s="41"/>
      <c r="J676" s="42"/>
      <c r="K676" s="41"/>
      <c r="L676" s="42">
        <f>SUM(AR665:AR679)+SUM(AS665:AS679)+SUM(AT665:AT679)+SUM(AU665:AU679)+SUM(AV665:AV679)</f>
        <v>-718.33999999999992</v>
      </c>
    </row>
    <row r="677" spans="1:83" ht="14.25" x14ac:dyDescent="0.2">
      <c r="A677" s="38"/>
      <c r="B677" s="38" t="s">
        <v>31</v>
      </c>
      <c r="C677" s="38" t="s">
        <v>792</v>
      </c>
      <c r="D677" s="39" t="s">
        <v>138</v>
      </c>
      <c r="E677" s="40">
        <f>Source!BZ258</f>
        <v>103</v>
      </c>
      <c r="F677" s="40"/>
      <c r="G677" s="40">
        <f>Source!AT258</f>
        <v>103</v>
      </c>
      <c r="H677" s="42"/>
      <c r="I677" s="41"/>
      <c r="J677" s="42"/>
      <c r="K677" s="41"/>
      <c r="L677" s="42">
        <f>SUM(AZ665:AZ679)</f>
        <v>-739.89</v>
      </c>
    </row>
    <row r="678" spans="1:83" ht="14.25" x14ac:dyDescent="0.2">
      <c r="A678" s="47"/>
      <c r="B678" s="47" t="s">
        <v>32</v>
      </c>
      <c r="C678" s="47" t="s">
        <v>794</v>
      </c>
      <c r="D678" s="48" t="s">
        <v>138</v>
      </c>
      <c r="E678" s="49">
        <f>Source!CA258</f>
        <v>60</v>
      </c>
      <c r="F678" s="49"/>
      <c r="G678" s="49">
        <f>Source!AU258</f>
        <v>60</v>
      </c>
      <c r="H678" s="50"/>
      <c r="I678" s="51"/>
      <c r="J678" s="50"/>
      <c r="K678" s="51"/>
      <c r="L678" s="50">
        <f>SUM(BA665:BA679)</f>
        <v>-431</v>
      </c>
    </row>
    <row r="679" spans="1:83" ht="15" x14ac:dyDescent="0.2">
      <c r="C679" s="80" t="s">
        <v>795</v>
      </c>
      <c r="D679" s="80"/>
      <c r="E679" s="80"/>
      <c r="F679" s="80"/>
      <c r="G679" s="80"/>
      <c r="H679" s="80"/>
      <c r="I679" s="81">
        <f>K679/E665</f>
        <v>358.10666666666663</v>
      </c>
      <c r="J679" s="81"/>
      <c r="K679" s="81">
        <f>L667+L669+L677+L678+L670</f>
        <v>-2148.64</v>
      </c>
      <c r="L679" s="81"/>
      <c r="AD679">
        <f>ROUND((Source!AT258/100)*((ROUND(SUMIF(SmtRes!AQ166:'SmtRes'!AQ169,"=1",SmtRes!AD166:'SmtRes'!AD169)*Source!I258, 2)+ROUND(SUMIF(SmtRes!AQ166:'SmtRes'!AQ169,"=1",SmtRes!AC166:'SmtRes'!AC169)*Source!I258, 2))), 2)</f>
        <v>-8442.93</v>
      </c>
      <c r="AE679">
        <f>ROUND((Source!AU258/100)*((ROUND(SUMIF(SmtRes!AQ166:'SmtRes'!AQ169,"=1",SmtRes!AD166:'SmtRes'!AD169)*Source!I258, 2)+ROUND(SUMIF(SmtRes!AQ166:'SmtRes'!AQ169,"=1",SmtRes!AC166:'SmtRes'!AC169)*Source!I258, 2))), 2)</f>
        <v>-4918.21</v>
      </c>
      <c r="AN679" s="52">
        <f>L667+L669+L677+L678+L670</f>
        <v>-2148.64</v>
      </c>
      <c r="AO679" s="52">
        <f>L669</f>
        <v>-259.40999999999997</v>
      </c>
      <c r="AQ679" t="s">
        <v>796</v>
      </c>
      <c r="AR679" s="52">
        <f>L667</f>
        <v>-443.03</v>
      </c>
      <c r="AT679" s="52">
        <f>L670</f>
        <v>-275.31</v>
      </c>
      <c r="AV679" t="s">
        <v>796</v>
      </c>
      <c r="AW679">
        <f>0</f>
        <v>0</v>
      </c>
      <c r="AZ679">
        <f>Source!X258</f>
        <v>-739.89</v>
      </c>
      <c r="BA679">
        <f>Source!Y258</f>
        <v>-431</v>
      </c>
      <c r="CD679">
        <v>1</v>
      </c>
    </row>
    <row r="680" spans="1:83" ht="133.5" x14ac:dyDescent="0.2">
      <c r="A680" s="36" t="s">
        <v>250</v>
      </c>
      <c r="B680" s="38" t="s">
        <v>783</v>
      </c>
      <c r="C680" s="38" t="s">
        <v>784</v>
      </c>
      <c r="D680" s="39" t="str">
        <f>Source!H259</f>
        <v>1000 м</v>
      </c>
      <c r="E680" s="40">
        <f>Source!K259</f>
        <v>0.218</v>
      </c>
      <c r="F680" s="40"/>
      <c r="G680" s="40">
        <f>Source!I259</f>
        <v>0.218</v>
      </c>
      <c r="H680" s="42"/>
      <c r="I680" s="41"/>
      <c r="J680" s="42"/>
      <c r="K680" s="41"/>
      <c r="L680" s="42"/>
    </row>
    <row r="681" spans="1:83" ht="331.5" x14ac:dyDescent="0.2">
      <c r="B681" s="43" t="str">
        <f>Source!EO259</f>
        <v>Поправка: 421/пр_2020_прил.10_т.5_п.4_гр.3    Поправка: 421/пр_2020_п.58_пп.б</v>
      </c>
      <c r="C681" s="43" t="str">
        <f>Source!CN259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682" spans="1:83" x14ac:dyDescent="0.2">
      <c r="C682" s="44" t="str">
        <f>"Объем: "&amp;Source!I259&amp;"=218/"&amp;"1000"</f>
        <v>Объем: 0,218=218/1000</v>
      </c>
    </row>
    <row r="683" spans="1:83" ht="15" x14ac:dyDescent="0.2">
      <c r="A683" s="37"/>
      <c r="B683" s="40">
        <v>1</v>
      </c>
      <c r="C683" s="37" t="s">
        <v>785</v>
      </c>
      <c r="D683" s="39" t="s">
        <v>591</v>
      </c>
      <c r="E683" s="45"/>
      <c r="F683" s="40"/>
      <c r="G683" s="45">
        <f>Source!U259</f>
        <v>28.615900799999999</v>
      </c>
      <c r="H683" s="40"/>
      <c r="I683" s="40"/>
      <c r="J683" s="40"/>
      <c r="K683" s="40"/>
      <c r="L683" s="46">
        <f>SUM(L684:L687)-SUMIF(CE684:CE687, 1, L684:L687)</f>
        <v>13392.64</v>
      </c>
    </row>
    <row r="684" spans="1:83" ht="14.25" x14ac:dyDescent="0.2">
      <c r="A684" s="38"/>
      <c r="B684" s="38" t="s">
        <v>579</v>
      </c>
      <c r="C684" s="38" t="s">
        <v>580</v>
      </c>
      <c r="D684" s="39" t="s">
        <v>581</v>
      </c>
      <c r="E684" s="40">
        <v>0.99</v>
      </c>
      <c r="F684" s="40">
        <f>ROUND(((1.2))*1.15,7)</f>
        <v>1.38</v>
      </c>
      <c r="G684" s="40">
        <f>SmtRes!CX170</f>
        <v>0.29783159999999997</v>
      </c>
      <c r="H684" s="42"/>
      <c r="I684" s="41"/>
      <c r="J684" s="42">
        <f>SmtRes!CZ170</f>
        <v>388.8</v>
      </c>
      <c r="K684" s="41"/>
      <c r="L684" s="42">
        <f>SmtRes!DI170</f>
        <v>115.8</v>
      </c>
    </row>
    <row r="685" spans="1:83" ht="14.25" x14ac:dyDescent="0.2">
      <c r="A685" s="38"/>
      <c r="B685" s="38" t="s">
        <v>583</v>
      </c>
      <c r="C685" s="38" t="s">
        <v>584</v>
      </c>
      <c r="D685" s="39" t="s">
        <v>581</v>
      </c>
      <c r="E685" s="40">
        <v>47.29</v>
      </c>
      <c r="F685" s="40">
        <f>ROUND(((1.2))*1.15,7)</f>
        <v>1.38</v>
      </c>
      <c r="G685" s="40">
        <f>SmtRes!CX171</f>
        <v>14.2267236</v>
      </c>
      <c r="H685" s="42"/>
      <c r="I685" s="41"/>
      <c r="J685" s="42">
        <f>SmtRes!CZ171</f>
        <v>424.47</v>
      </c>
      <c r="K685" s="41"/>
      <c r="L685" s="42">
        <f>SmtRes!DI171</f>
        <v>6038.82</v>
      </c>
    </row>
    <row r="686" spans="1:83" ht="14.25" x14ac:dyDescent="0.2">
      <c r="A686" s="38"/>
      <c r="B686" s="38" t="s">
        <v>585</v>
      </c>
      <c r="C686" s="38" t="s">
        <v>586</v>
      </c>
      <c r="D686" s="39" t="s">
        <v>581</v>
      </c>
      <c r="E686" s="40">
        <v>23.42</v>
      </c>
      <c r="F686" s="40">
        <f>ROUND(((1.2))*1.15,7)</f>
        <v>1.38</v>
      </c>
      <c r="G686" s="40">
        <f>SmtRes!CX172</f>
        <v>7.0456728000000002</v>
      </c>
      <c r="H686" s="42"/>
      <c r="I686" s="41"/>
      <c r="J686" s="42">
        <f>SmtRes!CZ172</f>
        <v>477.98</v>
      </c>
      <c r="K686" s="41"/>
      <c r="L686" s="42">
        <f>SmtRes!DI172</f>
        <v>3367.69</v>
      </c>
    </row>
    <row r="687" spans="1:83" ht="14.25" x14ac:dyDescent="0.2">
      <c r="A687" s="38"/>
      <c r="B687" s="38" t="s">
        <v>587</v>
      </c>
      <c r="C687" s="38" t="s">
        <v>588</v>
      </c>
      <c r="D687" s="39" t="s">
        <v>581</v>
      </c>
      <c r="E687" s="40">
        <v>23.42</v>
      </c>
      <c r="F687" s="40">
        <f>ROUND(((1.2))*1.15,7)</f>
        <v>1.38</v>
      </c>
      <c r="G687" s="40">
        <f>SmtRes!CX173</f>
        <v>7.0456728000000002</v>
      </c>
      <c r="H687" s="42"/>
      <c r="I687" s="41"/>
      <c r="J687" s="42">
        <f>SmtRes!CZ173</f>
        <v>549.32000000000005</v>
      </c>
      <c r="K687" s="41"/>
      <c r="L687" s="42">
        <f>SmtRes!DI173</f>
        <v>3870.33</v>
      </c>
    </row>
    <row r="688" spans="1:83" ht="15" x14ac:dyDescent="0.2">
      <c r="A688" s="37"/>
      <c r="B688" s="40">
        <v>2</v>
      </c>
      <c r="C688" s="37" t="s">
        <v>786</v>
      </c>
      <c r="D688" s="39"/>
      <c r="E688" s="45"/>
      <c r="F688" s="40"/>
      <c r="G688" s="45"/>
      <c r="H688" s="40"/>
      <c r="I688" s="40"/>
      <c r="J688" s="40"/>
      <c r="K688" s="40"/>
      <c r="L688" s="46">
        <f>SUM(L689:L698)-SUMIF(CE689:CE698, 1, L689:L698)</f>
        <v>3761.2999999999993</v>
      </c>
    </row>
    <row r="689" spans="1:83" ht="15" x14ac:dyDescent="0.2">
      <c r="A689" s="37"/>
      <c r="B689" s="40"/>
      <c r="C689" s="37" t="s">
        <v>789</v>
      </c>
      <c r="D689" s="39" t="s">
        <v>591</v>
      </c>
      <c r="E689" s="45"/>
      <c r="F689" s="40"/>
      <c r="G689" s="45">
        <f>Source!V259</f>
        <v>8.13903</v>
      </c>
      <c r="H689" s="40"/>
      <c r="I689" s="40"/>
      <c r="J689" s="40"/>
      <c r="K689" s="40"/>
      <c r="L689" s="46">
        <f>SUMIF(CE690:CE698, 1, L690:L698)</f>
        <v>3930.5399999999995</v>
      </c>
      <c r="CE689">
        <v>1</v>
      </c>
    </row>
    <row r="690" spans="1:83" ht="28.5" x14ac:dyDescent="0.2">
      <c r="A690" s="38"/>
      <c r="B690" s="38" t="s">
        <v>593</v>
      </c>
      <c r="C690" s="38" t="s">
        <v>595</v>
      </c>
      <c r="D690" s="39" t="s">
        <v>372</v>
      </c>
      <c r="E690" s="40">
        <v>0.75</v>
      </c>
      <c r="F690" s="40">
        <f t="shared" ref="F690:F698" si="9">ROUND(((1.2))*1.25,7)</f>
        <v>1.5</v>
      </c>
      <c r="G690" s="40">
        <f>SmtRes!CX175</f>
        <v>0.24525</v>
      </c>
      <c r="H690" s="42"/>
      <c r="I690" s="41"/>
      <c r="J690" s="42">
        <f>SmtRes!CZ175</f>
        <v>1472.33</v>
      </c>
      <c r="K690" s="41"/>
      <c r="L690" s="42">
        <f>SmtRes!DG175</f>
        <v>361.09</v>
      </c>
    </row>
    <row r="691" spans="1:83" ht="28.5" x14ac:dyDescent="0.2">
      <c r="A691" s="38"/>
      <c r="B691" s="38" t="s">
        <v>596</v>
      </c>
      <c r="C691" s="38" t="s">
        <v>787</v>
      </c>
      <c r="D691" s="39" t="s">
        <v>591</v>
      </c>
      <c r="E691" s="40">
        <f>SmtRes!DO175*SmtRes!AT175</f>
        <v>0.75</v>
      </c>
      <c r="F691" s="40">
        <f t="shared" si="9"/>
        <v>1.5</v>
      </c>
      <c r="G691" s="40">
        <f>SmtRes!DO175*SmtRes!CX175</f>
        <v>0.24525</v>
      </c>
      <c r="H691" s="42"/>
      <c r="I691" s="41"/>
      <c r="J691" s="42">
        <f>ROUND(SmtRes!AG175/SmtRes!DO175, 2)</f>
        <v>642.05999999999995</v>
      </c>
      <c r="K691" s="41"/>
      <c r="L691" s="42">
        <f>SmtRes!DH175</f>
        <v>157.47</v>
      </c>
      <c r="CE691">
        <v>1</v>
      </c>
    </row>
    <row r="692" spans="1:83" ht="28.5" x14ac:dyDescent="0.2">
      <c r="A692" s="38"/>
      <c r="B692" s="38" t="s">
        <v>597</v>
      </c>
      <c r="C692" s="38" t="s">
        <v>599</v>
      </c>
      <c r="D692" s="39" t="s">
        <v>372</v>
      </c>
      <c r="E692" s="40">
        <v>0.81</v>
      </c>
      <c r="F692" s="40">
        <f t="shared" si="9"/>
        <v>1.5</v>
      </c>
      <c r="G692" s="40">
        <f>SmtRes!CX176</f>
        <v>0.26486999999999999</v>
      </c>
      <c r="H692" s="42"/>
      <c r="I692" s="41"/>
      <c r="J692" s="42">
        <f>SmtRes!CZ176</f>
        <v>15.14</v>
      </c>
      <c r="K692" s="41"/>
      <c r="L692" s="42">
        <f>SmtRes!DG176</f>
        <v>4.01</v>
      </c>
    </row>
    <row r="693" spans="1:83" ht="28.5" x14ac:dyDescent="0.2">
      <c r="A693" s="38"/>
      <c r="B693" s="38" t="s">
        <v>600</v>
      </c>
      <c r="C693" s="38" t="s">
        <v>602</v>
      </c>
      <c r="D693" s="39" t="s">
        <v>372</v>
      </c>
      <c r="E693" s="40">
        <v>22.74</v>
      </c>
      <c r="F693" s="40">
        <f t="shared" si="9"/>
        <v>1.5</v>
      </c>
      <c r="G693" s="40">
        <f>SmtRes!CX177</f>
        <v>7.4359799999999998</v>
      </c>
      <c r="H693" s="42">
        <f>SmtRes!CZ177</f>
        <v>346.73</v>
      </c>
      <c r="I693" s="41">
        <f>SmtRes!AJ177</f>
        <v>1.26</v>
      </c>
      <c r="J693" s="42">
        <f>ROUND(H693*I693, 2)</f>
        <v>436.88</v>
      </c>
      <c r="K693" s="41"/>
      <c r="L693" s="42">
        <f>SmtRes!DG177</f>
        <v>3248.63</v>
      </c>
    </row>
    <row r="694" spans="1:83" ht="28.5" x14ac:dyDescent="0.2">
      <c r="A694" s="38"/>
      <c r="B694" s="38" t="s">
        <v>603</v>
      </c>
      <c r="C694" s="38" t="s">
        <v>788</v>
      </c>
      <c r="D694" s="39" t="s">
        <v>591</v>
      </c>
      <c r="E694" s="40">
        <f>SmtRes!DO177*SmtRes!AT177</f>
        <v>22.74</v>
      </c>
      <c r="F694" s="40">
        <f t="shared" si="9"/>
        <v>1.5</v>
      </c>
      <c r="G694" s="40">
        <f>SmtRes!DO177*SmtRes!CX177</f>
        <v>7.4359799999999998</v>
      </c>
      <c r="H694" s="42"/>
      <c r="I694" s="41"/>
      <c r="J694" s="42">
        <f>ROUND(SmtRes!AG177/SmtRes!DO177, 2)</f>
        <v>477.98</v>
      </c>
      <c r="K694" s="41"/>
      <c r="L694" s="42">
        <f>SmtRes!DH177</f>
        <v>3554.25</v>
      </c>
      <c r="CE694">
        <v>1</v>
      </c>
    </row>
    <row r="695" spans="1:83" ht="28.5" x14ac:dyDescent="0.2">
      <c r="A695" s="38"/>
      <c r="B695" s="38" t="s">
        <v>604</v>
      </c>
      <c r="C695" s="38" t="s">
        <v>606</v>
      </c>
      <c r="D695" s="39" t="s">
        <v>372</v>
      </c>
      <c r="E695" s="40">
        <v>0.59</v>
      </c>
      <c r="F695" s="40">
        <f t="shared" si="9"/>
        <v>1.5</v>
      </c>
      <c r="G695" s="40">
        <f>SmtRes!CX178</f>
        <v>0.19292999999999999</v>
      </c>
      <c r="H695" s="42"/>
      <c r="I695" s="41"/>
      <c r="J695" s="42">
        <f>SmtRes!CZ178</f>
        <v>544.70000000000005</v>
      </c>
      <c r="K695" s="41"/>
      <c r="L695" s="42">
        <f>SmtRes!DG178</f>
        <v>105.09</v>
      </c>
    </row>
    <row r="696" spans="1:83" ht="28.5" x14ac:dyDescent="0.2">
      <c r="A696" s="38"/>
      <c r="B696" s="38" t="s">
        <v>603</v>
      </c>
      <c r="C696" s="38" t="s">
        <v>788</v>
      </c>
      <c r="D696" s="39" t="s">
        <v>591</v>
      </c>
      <c r="E696" s="40">
        <f>SmtRes!DO178*SmtRes!AT178</f>
        <v>0.59</v>
      </c>
      <c r="F696" s="40">
        <f t="shared" si="9"/>
        <v>1.5</v>
      </c>
      <c r="G696" s="40">
        <f>SmtRes!DO178*SmtRes!CX178</f>
        <v>0.19292999999999999</v>
      </c>
      <c r="H696" s="42"/>
      <c r="I696" s="41"/>
      <c r="J696" s="42">
        <f>ROUND(SmtRes!AG178/SmtRes!DO178, 2)</f>
        <v>477.98</v>
      </c>
      <c r="K696" s="41"/>
      <c r="L696" s="42">
        <f>SmtRes!DH178</f>
        <v>92.22</v>
      </c>
      <c r="CE696">
        <v>1</v>
      </c>
    </row>
    <row r="697" spans="1:83" ht="28.5" x14ac:dyDescent="0.2">
      <c r="A697" s="38"/>
      <c r="B697" s="38" t="s">
        <v>607</v>
      </c>
      <c r="C697" s="38" t="s">
        <v>609</v>
      </c>
      <c r="D697" s="39" t="s">
        <v>372</v>
      </c>
      <c r="E697" s="40">
        <v>0.81</v>
      </c>
      <c r="F697" s="40">
        <f t="shared" si="9"/>
        <v>1.5</v>
      </c>
      <c r="G697" s="40">
        <f>SmtRes!CX179</f>
        <v>0.26486999999999999</v>
      </c>
      <c r="H697" s="42"/>
      <c r="I697" s="41"/>
      <c r="J697" s="42">
        <f>SmtRes!CZ179</f>
        <v>160.38</v>
      </c>
      <c r="K697" s="41"/>
      <c r="L697" s="42">
        <f>SmtRes!DG179</f>
        <v>42.48</v>
      </c>
    </row>
    <row r="698" spans="1:83" ht="28.5" x14ac:dyDescent="0.2">
      <c r="A698" s="38"/>
      <c r="B698" s="38" t="s">
        <v>603</v>
      </c>
      <c r="C698" s="38" t="s">
        <v>788</v>
      </c>
      <c r="D698" s="39" t="s">
        <v>591</v>
      </c>
      <c r="E698" s="40">
        <f>SmtRes!DO179*SmtRes!AT179</f>
        <v>0.81</v>
      </c>
      <c r="F698" s="40">
        <f t="shared" si="9"/>
        <v>1.5</v>
      </c>
      <c r="G698" s="40">
        <f>SmtRes!DO179*SmtRes!CX179</f>
        <v>0.26486999999999999</v>
      </c>
      <c r="H698" s="42"/>
      <c r="I698" s="41"/>
      <c r="J698" s="42">
        <f>ROUND(SmtRes!AG179/SmtRes!DO179, 2)</f>
        <v>477.98</v>
      </c>
      <c r="K698" s="41"/>
      <c r="L698" s="42">
        <f>SmtRes!DH179</f>
        <v>126.6</v>
      </c>
      <c r="CE698">
        <v>1</v>
      </c>
    </row>
    <row r="699" spans="1:83" ht="28.5" x14ac:dyDescent="0.2">
      <c r="A699" s="38"/>
      <c r="B699" s="38" t="str">
        <f>EtalonRes!I197</f>
        <v>20.1.01.01</v>
      </c>
      <c r="C699" s="38" t="str">
        <f>EtalonRes!K197</f>
        <v>Комплект линейной арматуры для крепления СИП-2 на опоре ВЛИ</v>
      </c>
      <c r="D699" s="39" t="str">
        <f>EtalonRes!O197</f>
        <v>ШТ</v>
      </c>
      <c r="E699" s="40">
        <f>EtalonRes!X197</f>
        <v>0</v>
      </c>
      <c r="F699" s="40">
        <f>ROUND(0,7)</f>
        <v>0</v>
      </c>
      <c r="G699" s="40">
        <f>ROUND(EtalonRes!AG197*Source!I259, 7)</f>
        <v>0</v>
      </c>
      <c r="H699" s="42"/>
      <c r="I699" s="41"/>
      <c r="J699" s="42"/>
      <c r="K699" s="41"/>
      <c r="L699" s="42"/>
    </row>
    <row r="700" spans="1:83" ht="28.5" x14ac:dyDescent="0.2">
      <c r="A700" s="38"/>
      <c r="B700" s="38" t="str">
        <f>EtalonRes!I198</f>
        <v>20.1.01.11</v>
      </c>
      <c r="C700" s="38" t="str">
        <f>EtalonRes!K198</f>
        <v>Комплект линейной арматуры для устройства заземлений на опорах ВЛИ</v>
      </c>
      <c r="D700" s="39" t="str">
        <f>EtalonRes!O198</f>
        <v>ШТ</v>
      </c>
      <c r="E700" s="40">
        <f>EtalonRes!X198</f>
        <v>0</v>
      </c>
      <c r="F700" s="40">
        <f>ROUND(0,7)</f>
        <v>0</v>
      </c>
      <c r="G700" s="40">
        <f>ROUND(EtalonRes!AG198*Source!I259, 7)</f>
        <v>0</v>
      </c>
      <c r="H700" s="42"/>
      <c r="I700" s="41"/>
      <c r="J700" s="42"/>
      <c r="K700" s="41"/>
      <c r="L700" s="42"/>
    </row>
    <row r="701" spans="1:83" ht="28.5" x14ac:dyDescent="0.2">
      <c r="A701" s="38"/>
      <c r="B701" s="38" t="str">
        <f>EtalonRes!I199</f>
        <v>21.2.01.01</v>
      </c>
      <c r="C701" s="47" t="str">
        <f>EtalonRes!K199</f>
        <v>Провода самонесущие изолированные для ВЛИ</v>
      </c>
      <c r="D701" s="48" t="str">
        <f>EtalonRes!O199</f>
        <v>1000 м</v>
      </c>
      <c r="E701" s="49">
        <f>EtalonRes!X199</f>
        <v>0</v>
      </c>
      <c r="F701" s="49">
        <f>ROUND(0,7)</f>
        <v>0</v>
      </c>
      <c r="G701" s="49">
        <f>ROUND(EtalonRes!AG199*Source!I259, 7)</f>
        <v>0</v>
      </c>
      <c r="H701" s="50"/>
      <c r="I701" s="51"/>
      <c r="J701" s="50"/>
      <c r="K701" s="51"/>
      <c r="L701" s="50"/>
    </row>
    <row r="702" spans="1:83" ht="15" x14ac:dyDescent="0.2">
      <c r="A702" s="38"/>
      <c r="B702" s="38"/>
      <c r="C702" s="54" t="s">
        <v>790</v>
      </c>
      <c r="D702" s="39"/>
      <c r="E702" s="40"/>
      <c r="F702" s="40"/>
      <c r="G702" s="40"/>
      <c r="H702" s="42"/>
      <c r="I702" s="41"/>
      <c r="J702" s="42"/>
      <c r="K702" s="41"/>
      <c r="L702" s="42">
        <f>L683+L688+L689</f>
        <v>21084.48</v>
      </c>
    </row>
    <row r="703" spans="1:83" ht="14.25" x14ac:dyDescent="0.2">
      <c r="A703" s="38"/>
      <c r="B703" s="38"/>
      <c r="C703" s="38" t="s">
        <v>791</v>
      </c>
      <c r="D703" s="39"/>
      <c r="E703" s="40"/>
      <c r="F703" s="40"/>
      <c r="G703" s="40"/>
      <c r="H703" s="42"/>
      <c r="I703" s="41"/>
      <c r="J703" s="42"/>
      <c r="K703" s="41"/>
      <c r="L703" s="42">
        <f>SUM(AR680:AR706)+SUM(AS680:AS706)+SUM(AT680:AT706)+SUM(AU680:AU706)+SUM(AV680:AV706)</f>
        <v>17323.18</v>
      </c>
    </row>
    <row r="704" spans="1:83" ht="14.25" x14ac:dyDescent="0.2">
      <c r="A704" s="38"/>
      <c r="B704" s="38" t="s">
        <v>31</v>
      </c>
      <c r="C704" s="38" t="s">
        <v>792</v>
      </c>
      <c r="D704" s="39" t="s">
        <v>138</v>
      </c>
      <c r="E704" s="40">
        <f>Source!BZ259</f>
        <v>103</v>
      </c>
      <c r="F704" s="40"/>
      <c r="G704" s="40">
        <f>Source!AT259</f>
        <v>103</v>
      </c>
      <c r="H704" s="42"/>
      <c r="I704" s="41"/>
      <c r="J704" s="42"/>
      <c r="K704" s="41"/>
      <c r="L704" s="42">
        <f>SUM(AZ680:AZ706)</f>
        <v>17842.88</v>
      </c>
    </row>
    <row r="705" spans="1:83" ht="28.5" x14ac:dyDescent="0.2">
      <c r="A705" s="47"/>
      <c r="B705" s="47" t="s">
        <v>793</v>
      </c>
      <c r="C705" s="47" t="s">
        <v>794</v>
      </c>
      <c r="D705" s="48" t="s">
        <v>138</v>
      </c>
      <c r="E705" s="49">
        <f>Source!CA259</f>
        <v>60</v>
      </c>
      <c r="F705" s="49">
        <f>ROUND(0.85,7)</f>
        <v>0.85</v>
      </c>
      <c r="G705" s="49">
        <f>Source!AU259</f>
        <v>51</v>
      </c>
      <c r="H705" s="50"/>
      <c r="I705" s="51"/>
      <c r="J705" s="50"/>
      <c r="K705" s="51"/>
      <c r="L705" s="50">
        <f>SUM(BA680:BA706)</f>
        <v>8834.82</v>
      </c>
    </row>
    <row r="706" spans="1:83" ht="15" x14ac:dyDescent="0.2">
      <c r="C706" s="80" t="s">
        <v>795</v>
      </c>
      <c r="D706" s="80"/>
      <c r="E706" s="80"/>
      <c r="F706" s="80"/>
      <c r="G706" s="80"/>
      <c r="H706" s="80"/>
      <c r="I706" s="81">
        <f>K706/E680</f>
        <v>219092.56880733944</v>
      </c>
      <c r="J706" s="81"/>
      <c r="K706" s="81">
        <f>L683+L688+L704+L705+L689</f>
        <v>47762.18</v>
      </c>
      <c r="L706" s="81"/>
      <c r="AD706">
        <f>ROUND((Source!AT259/100)*((ROUND(SUMIF(SmtRes!AQ170:'SmtRes'!AQ182,"=1",SmtRes!AD170:'SmtRes'!AD182)*Source!I259, 2)+ROUND(SUMIF(SmtRes!AQ170:'SmtRes'!AQ182,"=1",SmtRes!AC170:'SmtRes'!AC182)*Source!I259, 2))), 2)</f>
        <v>879.42</v>
      </c>
      <c r="AE706">
        <f>ROUND((Source!AU259/100)*((ROUND(SUMIF(SmtRes!AQ170:'SmtRes'!AQ182,"=1",SmtRes!AD170:'SmtRes'!AD182)*Source!I259, 2)+ROUND(SUMIF(SmtRes!AQ170:'SmtRes'!AQ182,"=1",SmtRes!AC170:'SmtRes'!AC182)*Source!I259, 2))), 2)</f>
        <v>435.44</v>
      </c>
      <c r="AN706" s="52">
        <f>L683+L688+L704+L705+L689</f>
        <v>47762.18</v>
      </c>
      <c r="AO706" s="52">
        <f>L688</f>
        <v>3761.2999999999993</v>
      </c>
      <c r="AQ706" t="s">
        <v>796</v>
      </c>
      <c r="AR706" s="52">
        <f>L683</f>
        <v>13392.64</v>
      </c>
      <c r="AT706" s="52">
        <f>L689</f>
        <v>3930.5399999999995</v>
      </c>
      <c r="AV706" t="s">
        <v>796</v>
      </c>
      <c r="AW706">
        <f>0</f>
        <v>0</v>
      </c>
      <c r="AZ706">
        <f>Source!X259</f>
        <v>17842.88</v>
      </c>
      <c r="BA706">
        <f>Source!Y259</f>
        <v>8834.82</v>
      </c>
      <c r="CD706">
        <v>1</v>
      </c>
    </row>
    <row r="707" spans="1:83" ht="120.75" x14ac:dyDescent="0.2">
      <c r="A707" s="36" t="s">
        <v>254</v>
      </c>
      <c r="B707" s="38" t="s">
        <v>797</v>
      </c>
      <c r="C707" s="38" t="s">
        <v>869</v>
      </c>
      <c r="D707" s="39" t="str">
        <f>Source!H263</f>
        <v>ШТ</v>
      </c>
      <c r="E707" s="40">
        <f>Source!K263</f>
        <v>-1</v>
      </c>
      <c r="F707" s="40"/>
      <c r="G707" s="40">
        <f>Source!I263</f>
        <v>-1</v>
      </c>
      <c r="H707" s="42"/>
      <c r="I707" s="41"/>
      <c r="J707" s="42"/>
      <c r="K707" s="41"/>
      <c r="L707" s="42"/>
    </row>
    <row r="708" spans="1:83" ht="165.75" x14ac:dyDescent="0.2">
      <c r="B708" s="43" t="str">
        <f>Source!EO263</f>
        <v>Поправка: 421/пр_2020_прил.10_т.5_п.4_гр.3</v>
      </c>
      <c r="C708" s="43" t="str">
        <f>Source!CN263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09" spans="1:83" ht="15" x14ac:dyDescent="0.2">
      <c r="A709" s="37"/>
      <c r="B709" s="40">
        <v>1</v>
      </c>
      <c r="C709" s="37" t="s">
        <v>785</v>
      </c>
      <c r="D709" s="39" t="s">
        <v>591</v>
      </c>
      <c r="E709" s="45"/>
      <c r="F709" s="40"/>
      <c r="G709" s="45">
        <f>Source!U263</f>
        <v>-2.1720000000000002</v>
      </c>
      <c r="H709" s="40"/>
      <c r="I709" s="40"/>
      <c r="J709" s="40"/>
      <c r="K709" s="40"/>
      <c r="L709" s="46">
        <f>SUM(L710:L712)-SUMIF(CE710:CE712, 1, L710:L712)</f>
        <v>-1018.26</v>
      </c>
    </row>
    <row r="710" spans="1:83" ht="14.25" x14ac:dyDescent="0.2">
      <c r="A710" s="38"/>
      <c r="B710" s="38" t="s">
        <v>583</v>
      </c>
      <c r="C710" s="38" t="s">
        <v>584</v>
      </c>
      <c r="D710" s="39" t="s">
        <v>581</v>
      </c>
      <c r="E710" s="40">
        <v>0.91</v>
      </c>
      <c r="F710" s="40">
        <f>ROUND((1.2),7)</f>
        <v>1.2</v>
      </c>
      <c r="G710" s="40">
        <f>SmtRes!CX183</f>
        <v>-1.0920000000000001</v>
      </c>
      <c r="H710" s="42"/>
      <c r="I710" s="41"/>
      <c r="J710" s="42">
        <f>SmtRes!CZ183</f>
        <v>424.47</v>
      </c>
      <c r="K710" s="41"/>
      <c r="L710" s="42">
        <f>SmtRes!DI183</f>
        <v>-463.52</v>
      </c>
    </row>
    <row r="711" spans="1:83" ht="14.25" x14ac:dyDescent="0.2">
      <c r="A711" s="38"/>
      <c r="B711" s="38" t="s">
        <v>585</v>
      </c>
      <c r="C711" s="38" t="s">
        <v>586</v>
      </c>
      <c r="D711" s="39" t="s">
        <v>581</v>
      </c>
      <c r="E711" s="40">
        <v>0.45</v>
      </c>
      <c r="F711" s="40">
        <f>ROUND((1.2),7)</f>
        <v>1.2</v>
      </c>
      <c r="G711" s="40">
        <f>SmtRes!CX184</f>
        <v>-0.54</v>
      </c>
      <c r="H711" s="42"/>
      <c r="I711" s="41"/>
      <c r="J711" s="42">
        <f>SmtRes!CZ184</f>
        <v>477.98</v>
      </c>
      <c r="K711" s="41"/>
      <c r="L711" s="42">
        <f>SmtRes!DI184</f>
        <v>-258.11</v>
      </c>
    </row>
    <row r="712" spans="1:83" ht="14.25" x14ac:dyDescent="0.2">
      <c r="A712" s="38"/>
      <c r="B712" s="38" t="s">
        <v>587</v>
      </c>
      <c r="C712" s="38" t="s">
        <v>588</v>
      </c>
      <c r="D712" s="39" t="s">
        <v>581</v>
      </c>
      <c r="E712" s="40">
        <v>0.45</v>
      </c>
      <c r="F712" s="40">
        <f>ROUND((1.2),7)</f>
        <v>1.2</v>
      </c>
      <c r="G712" s="40">
        <f>SmtRes!CX185</f>
        <v>-0.54</v>
      </c>
      <c r="H712" s="42"/>
      <c r="I712" s="41"/>
      <c r="J712" s="42">
        <f>SmtRes!CZ185</f>
        <v>549.32000000000005</v>
      </c>
      <c r="K712" s="41"/>
      <c r="L712" s="42">
        <f>SmtRes!DI185</f>
        <v>-296.63</v>
      </c>
    </row>
    <row r="713" spans="1:83" ht="15" x14ac:dyDescent="0.2">
      <c r="A713" s="37"/>
      <c r="B713" s="40">
        <v>2</v>
      </c>
      <c r="C713" s="37" t="s">
        <v>786</v>
      </c>
      <c r="D713" s="39"/>
      <c r="E713" s="45"/>
      <c r="F713" s="40"/>
      <c r="G713" s="45"/>
      <c r="H713" s="40"/>
      <c r="I713" s="40"/>
      <c r="J713" s="40"/>
      <c r="K713" s="40"/>
      <c r="L713" s="46">
        <f>SUM(L714:L716)-SUMIF(CE714:CE716, 1, L714:L716)</f>
        <v>-230.66999999999996</v>
      </c>
    </row>
    <row r="714" spans="1:83" ht="15" x14ac:dyDescent="0.2">
      <c r="A714" s="37"/>
      <c r="B714" s="40"/>
      <c r="C714" s="37" t="s">
        <v>789</v>
      </c>
      <c r="D714" s="39" t="s">
        <v>591</v>
      </c>
      <c r="E714" s="45"/>
      <c r="F714" s="40"/>
      <c r="G714" s="45">
        <f>Source!V263</f>
        <v>-0.52800000000000002</v>
      </c>
      <c r="H714" s="40"/>
      <c r="I714" s="40"/>
      <c r="J714" s="40"/>
      <c r="K714" s="40"/>
      <c r="L714" s="46">
        <f>SUMIF(CE715:CE716, 1, L715:L716)</f>
        <v>-252.37</v>
      </c>
      <c r="CE714">
        <v>1</v>
      </c>
    </row>
    <row r="715" spans="1:83" ht="28.5" x14ac:dyDescent="0.2">
      <c r="A715" s="38"/>
      <c r="B715" s="38" t="s">
        <v>600</v>
      </c>
      <c r="C715" s="38" t="s">
        <v>602</v>
      </c>
      <c r="D715" s="39" t="s">
        <v>372</v>
      </c>
      <c r="E715" s="40">
        <v>0.44</v>
      </c>
      <c r="F715" s="40">
        <f>ROUND((1.2),7)</f>
        <v>1.2</v>
      </c>
      <c r="G715" s="40">
        <f>SmtRes!CX187</f>
        <v>-0.52800000000000002</v>
      </c>
      <c r="H715" s="42">
        <f>SmtRes!CZ187</f>
        <v>346.73</v>
      </c>
      <c r="I715" s="41">
        <f>SmtRes!AJ187</f>
        <v>1.26</v>
      </c>
      <c r="J715" s="42">
        <f>ROUND(H715*I715, 2)</f>
        <v>436.88</v>
      </c>
      <c r="K715" s="41"/>
      <c r="L715" s="42">
        <f>SmtRes!DG187</f>
        <v>-230.67</v>
      </c>
    </row>
    <row r="716" spans="1:83" ht="28.5" x14ac:dyDescent="0.2">
      <c r="A716" s="38"/>
      <c r="B716" s="38" t="s">
        <v>603</v>
      </c>
      <c r="C716" s="38" t="s">
        <v>788</v>
      </c>
      <c r="D716" s="39" t="s">
        <v>591</v>
      </c>
      <c r="E716" s="40">
        <f>SmtRes!DO187*SmtRes!AT187</f>
        <v>0.44</v>
      </c>
      <c r="F716" s="40">
        <f>ROUND((1.2),7)</f>
        <v>1.2</v>
      </c>
      <c r="G716" s="40">
        <f>SmtRes!DO187*SmtRes!CX187</f>
        <v>-0.52800000000000002</v>
      </c>
      <c r="H716" s="42"/>
      <c r="I716" s="41"/>
      <c r="J716" s="42">
        <f>ROUND(SmtRes!AG187/SmtRes!DO187, 2)</f>
        <v>477.98</v>
      </c>
      <c r="K716" s="41"/>
      <c r="L716" s="42">
        <f>SmtRes!DH187</f>
        <v>-252.37</v>
      </c>
      <c r="CE716">
        <v>1</v>
      </c>
    </row>
    <row r="717" spans="1:83" ht="28.5" x14ac:dyDescent="0.2">
      <c r="A717" s="38"/>
      <c r="B717" s="38" t="str">
        <f>EtalonRes!I205</f>
        <v>20.1.01.01</v>
      </c>
      <c r="C717" s="38" t="str">
        <f>EtalonRes!K205</f>
        <v>Комплект линейной арматуры для крепления СИП-2 на опоре ВЛИ</v>
      </c>
      <c r="D717" s="39" t="str">
        <f>EtalonRes!O205</f>
        <v>ШТ</v>
      </c>
      <c r="E717" s="40">
        <f>EtalonRes!X205</f>
        <v>0</v>
      </c>
      <c r="F717" s="40">
        <f>ROUND(0,7)</f>
        <v>0</v>
      </c>
      <c r="G717" s="40">
        <f>ROUND(EtalonRes!AG205*Source!I263, 7)</f>
        <v>0</v>
      </c>
      <c r="H717" s="42"/>
      <c r="I717" s="41"/>
      <c r="J717" s="42"/>
      <c r="K717" s="41"/>
      <c r="L717" s="42"/>
    </row>
    <row r="718" spans="1:83" ht="28.5" x14ac:dyDescent="0.2">
      <c r="A718" s="38"/>
      <c r="B718" s="38" t="str">
        <f>EtalonRes!I206</f>
        <v>20.1.01.11</v>
      </c>
      <c r="C718" s="47" t="str">
        <f>EtalonRes!K206</f>
        <v>Комплект линейной арматуры для устройства заземлений на опорах ВЛИ</v>
      </c>
      <c r="D718" s="48" t="str">
        <f>EtalonRes!O206</f>
        <v>ШТ</v>
      </c>
      <c r="E718" s="49">
        <f>EtalonRes!X206</f>
        <v>0</v>
      </c>
      <c r="F718" s="49">
        <f>ROUND(0,7)</f>
        <v>0</v>
      </c>
      <c r="G718" s="49">
        <f>ROUND(EtalonRes!AG206*Source!I263, 7)</f>
        <v>0</v>
      </c>
      <c r="H718" s="50"/>
      <c r="I718" s="51"/>
      <c r="J718" s="50"/>
      <c r="K718" s="51"/>
      <c r="L718" s="50"/>
    </row>
    <row r="719" spans="1:83" ht="15" x14ac:dyDescent="0.2">
      <c r="A719" s="38"/>
      <c r="B719" s="38"/>
      <c r="C719" s="54" t="s">
        <v>790</v>
      </c>
      <c r="D719" s="39"/>
      <c r="E719" s="40"/>
      <c r="F719" s="40"/>
      <c r="G719" s="40"/>
      <c r="H719" s="42"/>
      <c r="I719" s="41"/>
      <c r="J719" s="42"/>
      <c r="K719" s="41"/>
      <c r="L719" s="42">
        <f>L709+L713+L714</f>
        <v>-1501.2999999999997</v>
      </c>
    </row>
    <row r="720" spans="1:83" ht="14.25" x14ac:dyDescent="0.2">
      <c r="A720" s="38"/>
      <c r="B720" s="38"/>
      <c r="C720" s="38" t="s">
        <v>791</v>
      </c>
      <c r="D720" s="39"/>
      <c r="E720" s="40"/>
      <c r="F720" s="40"/>
      <c r="G720" s="40"/>
      <c r="H720" s="42"/>
      <c r="I720" s="41"/>
      <c r="J720" s="42"/>
      <c r="K720" s="41"/>
      <c r="L720" s="42">
        <f>SUM(AR707:AR723)+SUM(AS707:AS723)+SUM(AT707:AT723)+SUM(AU707:AU723)+SUM(AV707:AV723)</f>
        <v>-1270.6300000000001</v>
      </c>
    </row>
    <row r="721" spans="1:83" ht="14.25" x14ac:dyDescent="0.2">
      <c r="A721" s="38"/>
      <c r="B721" s="38" t="s">
        <v>31</v>
      </c>
      <c r="C721" s="38" t="s">
        <v>792</v>
      </c>
      <c r="D721" s="39" t="s">
        <v>138</v>
      </c>
      <c r="E721" s="40">
        <f>Source!BZ263</f>
        <v>103</v>
      </c>
      <c r="F721" s="40"/>
      <c r="G721" s="40">
        <f>Source!AT263</f>
        <v>103</v>
      </c>
      <c r="H721" s="42"/>
      <c r="I721" s="41"/>
      <c r="J721" s="42"/>
      <c r="K721" s="41"/>
      <c r="L721" s="42">
        <f>SUM(AZ707:AZ723)</f>
        <v>-1308.75</v>
      </c>
    </row>
    <row r="722" spans="1:83" ht="14.25" x14ac:dyDescent="0.2">
      <c r="A722" s="47"/>
      <c r="B722" s="47" t="s">
        <v>32</v>
      </c>
      <c r="C722" s="47" t="s">
        <v>794</v>
      </c>
      <c r="D722" s="48" t="s">
        <v>138</v>
      </c>
      <c r="E722" s="49">
        <f>Source!CA263</f>
        <v>60</v>
      </c>
      <c r="F722" s="49"/>
      <c r="G722" s="49">
        <f>Source!AU263</f>
        <v>60</v>
      </c>
      <c r="H722" s="50"/>
      <c r="I722" s="51"/>
      <c r="J722" s="50"/>
      <c r="K722" s="51"/>
      <c r="L722" s="50">
        <f>SUM(BA707:BA723)</f>
        <v>-762.38</v>
      </c>
    </row>
    <row r="723" spans="1:83" ht="15" x14ac:dyDescent="0.2">
      <c r="C723" s="80" t="s">
        <v>795</v>
      </c>
      <c r="D723" s="80"/>
      <c r="E723" s="80"/>
      <c r="F723" s="80"/>
      <c r="G723" s="80"/>
      <c r="H723" s="80"/>
      <c r="I723" s="81">
        <f>K723/E707</f>
        <v>3572.43</v>
      </c>
      <c r="J723" s="81"/>
      <c r="K723" s="81">
        <f>L709+L713+L721+L722+L714</f>
        <v>-3572.43</v>
      </c>
      <c r="L723" s="81"/>
      <c r="AD723">
        <f>ROUND((Source!AT263/100)*((ROUND(SUMIF(SmtRes!AQ183:'SmtRes'!AQ189,"=1",SmtRes!AD183:'SmtRes'!AD189)*Source!I263, 2)+ROUND(SUMIF(SmtRes!AQ183:'SmtRes'!AQ189,"=1",SmtRes!AC183:'SmtRes'!AC189)*Source!I263, 2))), 2)</f>
        <v>-1987.64</v>
      </c>
      <c r="AE723">
        <f>ROUND((Source!AU263/100)*((ROUND(SUMIF(SmtRes!AQ183:'SmtRes'!AQ189,"=1",SmtRes!AD183:'SmtRes'!AD189)*Source!I263, 2)+ROUND(SUMIF(SmtRes!AQ183:'SmtRes'!AQ189,"=1",SmtRes!AC183:'SmtRes'!AC189)*Source!I263, 2))), 2)</f>
        <v>-1157.8499999999999</v>
      </c>
      <c r="AN723" s="52">
        <f>L709+L713+L721+L722+L714</f>
        <v>-3572.43</v>
      </c>
      <c r="AO723" s="52">
        <f>L713</f>
        <v>-230.66999999999996</v>
      </c>
      <c r="AQ723" t="s">
        <v>796</v>
      </c>
      <c r="AR723" s="52">
        <f>L709</f>
        <v>-1018.26</v>
      </c>
      <c r="AT723" s="52">
        <f>L714</f>
        <v>-252.37</v>
      </c>
      <c r="AV723" t="s">
        <v>796</v>
      </c>
      <c r="AW723">
        <f>0</f>
        <v>0</v>
      </c>
      <c r="AZ723">
        <f>Source!X263</f>
        <v>-1308.75</v>
      </c>
      <c r="BA723">
        <f>Source!Y263</f>
        <v>-762.38</v>
      </c>
      <c r="CD723">
        <v>1</v>
      </c>
    </row>
    <row r="724" spans="1:83" ht="92.25" x14ac:dyDescent="0.2">
      <c r="A724" s="36" t="s">
        <v>258</v>
      </c>
      <c r="B724" s="38" t="s">
        <v>863</v>
      </c>
      <c r="C724" s="38" t="s">
        <v>864</v>
      </c>
      <c r="D724" s="39" t="str">
        <f>Source!H266</f>
        <v>ШТ</v>
      </c>
      <c r="E724" s="40">
        <f>Source!K266</f>
        <v>2</v>
      </c>
      <c r="F724" s="40"/>
      <c r="G724" s="40">
        <f>Source!I266</f>
        <v>2</v>
      </c>
      <c r="H724" s="42"/>
      <c r="I724" s="41"/>
      <c r="J724" s="42"/>
      <c r="K724" s="41"/>
      <c r="L724" s="42"/>
    </row>
    <row r="725" spans="1:83" ht="165.75" x14ac:dyDescent="0.2">
      <c r="B725" s="43" t="str">
        <f>Source!EO266</f>
        <v>Поправка: 421/пр_2020_прил.10_т.5_п.4_гр.3</v>
      </c>
      <c r="C725" s="43" t="str">
        <f>Source!CN266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26" spans="1:83" ht="15" x14ac:dyDescent="0.2">
      <c r="A726" s="37"/>
      <c r="B726" s="40">
        <v>1</v>
      </c>
      <c r="C726" s="37" t="s">
        <v>785</v>
      </c>
      <c r="D726" s="39" t="s">
        <v>591</v>
      </c>
      <c r="E726" s="45"/>
      <c r="F726" s="40"/>
      <c r="G726" s="45">
        <f>Source!U266</f>
        <v>3.048</v>
      </c>
      <c r="H726" s="40"/>
      <c r="I726" s="40"/>
      <c r="J726" s="40"/>
      <c r="K726" s="40"/>
      <c r="L726" s="46">
        <f>SUM(L727:L727)-SUMIF(CE727:CE727, 1, L727:L727)</f>
        <v>1272.05</v>
      </c>
    </row>
    <row r="727" spans="1:83" ht="28.5" x14ac:dyDescent="0.2">
      <c r="A727" s="38"/>
      <c r="B727" s="38" t="s">
        <v>678</v>
      </c>
      <c r="C727" s="38" t="s">
        <v>679</v>
      </c>
      <c r="D727" s="39" t="s">
        <v>591</v>
      </c>
      <c r="E727" s="40">
        <v>1.27</v>
      </c>
      <c r="F727" s="40">
        <f>ROUND((1.2),7)</f>
        <v>1.2</v>
      </c>
      <c r="G727" s="40">
        <f>SmtRes!CX190</f>
        <v>3.048</v>
      </c>
      <c r="H727" s="42"/>
      <c r="I727" s="41"/>
      <c r="J727" s="42">
        <f>SmtRes!CZ190</f>
        <v>417.34</v>
      </c>
      <c r="K727" s="41"/>
      <c r="L727" s="42">
        <f>SmtRes!DI190</f>
        <v>1272.05</v>
      </c>
    </row>
    <row r="728" spans="1:83" ht="15" x14ac:dyDescent="0.2">
      <c r="A728" s="37"/>
      <c r="B728" s="40">
        <v>2</v>
      </c>
      <c r="C728" s="37" t="s">
        <v>786</v>
      </c>
      <c r="D728" s="39"/>
      <c r="E728" s="45"/>
      <c r="F728" s="40"/>
      <c r="G728" s="45"/>
      <c r="H728" s="40"/>
      <c r="I728" s="40"/>
      <c r="J728" s="40"/>
      <c r="K728" s="40"/>
      <c r="L728" s="46">
        <f>SUM(L729:L733)-SUMIF(CE729:CE733, 1, L729:L733)</f>
        <v>445.41999999999996</v>
      </c>
    </row>
    <row r="729" spans="1:83" ht="15" x14ac:dyDescent="0.2">
      <c r="A729" s="37"/>
      <c r="B729" s="40"/>
      <c r="C729" s="37" t="s">
        <v>789</v>
      </c>
      <c r="D729" s="39" t="s">
        <v>591</v>
      </c>
      <c r="E729" s="45"/>
      <c r="F729" s="40"/>
      <c r="G729" s="45">
        <f>Source!V266</f>
        <v>0.98399999999999999</v>
      </c>
      <c r="H729" s="40"/>
      <c r="I729" s="40"/>
      <c r="J729" s="40"/>
      <c r="K729" s="40"/>
      <c r="L729" s="46">
        <f>SUMIF(CE730:CE733, 1, L730:L733)</f>
        <v>470.33</v>
      </c>
      <c r="CE729">
        <v>1</v>
      </c>
    </row>
    <row r="730" spans="1:83" ht="28.5" x14ac:dyDescent="0.2">
      <c r="A730" s="38"/>
      <c r="B730" s="38" t="s">
        <v>600</v>
      </c>
      <c r="C730" s="38" t="s">
        <v>602</v>
      </c>
      <c r="D730" s="39" t="s">
        <v>372</v>
      </c>
      <c r="E730" s="40">
        <v>0.35</v>
      </c>
      <c r="F730" s="40">
        <f>ROUND((1.2),7)</f>
        <v>1.2</v>
      </c>
      <c r="G730" s="40">
        <f>SmtRes!CX192</f>
        <v>0.84</v>
      </c>
      <c r="H730" s="42">
        <f>SmtRes!CZ192</f>
        <v>346.73</v>
      </c>
      <c r="I730" s="41">
        <f>SmtRes!AJ192</f>
        <v>1.26</v>
      </c>
      <c r="J730" s="42">
        <f>ROUND(H730*I730, 2)</f>
        <v>436.88</v>
      </c>
      <c r="K730" s="41"/>
      <c r="L730" s="42">
        <f>SmtRes!DG192</f>
        <v>366.98</v>
      </c>
    </row>
    <row r="731" spans="1:83" ht="28.5" x14ac:dyDescent="0.2">
      <c r="A731" s="38"/>
      <c r="B731" s="38" t="s">
        <v>603</v>
      </c>
      <c r="C731" s="38" t="s">
        <v>788</v>
      </c>
      <c r="D731" s="39" t="s">
        <v>591</v>
      </c>
      <c r="E731" s="40">
        <f>SmtRes!DO192*SmtRes!AT192</f>
        <v>0.35</v>
      </c>
      <c r="F731" s="40">
        <f>ROUND((1.2),7)</f>
        <v>1.2</v>
      </c>
      <c r="G731" s="40">
        <f>SmtRes!DO192*SmtRes!CX192</f>
        <v>0.84</v>
      </c>
      <c r="H731" s="42"/>
      <c r="I731" s="41"/>
      <c r="J731" s="42">
        <f>ROUND(SmtRes!AG192/SmtRes!DO192, 2)</f>
        <v>477.98</v>
      </c>
      <c r="K731" s="41"/>
      <c r="L731" s="42">
        <f>SmtRes!DH192</f>
        <v>401.5</v>
      </c>
      <c r="CE731">
        <v>1</v>
      </c>
    </row>
    <row r="732" spans="1:83" ht="28.5" x14ac:dyDescent="0.2">
      <c r="A732" s="38"/>
      <c r="B732" s="38" t="s">
        <v>604</v>
      </c>
      <c r="C732" s="38" t="s">
        <v>606</v>
      </c>
      <c r="D732" s="39" t="s">
        <v>372</v>
      </c>
      <c r="E732" s="40">
        <v>0.06</v>
      </c>
      <c r="F732" s="40">
        <f>ROUND((1.2),7)</f>
        <v>1.2</v>
      </c>
      <c r="G732" s="40">
        <f>SmtRes!CX193</f>
        <v>0.14399999999999999</v>
      </c>
      <c r="H732" s="42"/>
      <c r="I732" s="41"/>
      <c r="J732" s="42">
        <f>SmtRes!CZ193</f>
        <v>544.70000000000005</v>
      </c>
      <c r="K732" s="41"/>
      <c r="L732" s="42">
        <f>SmtRes!DG193</f>
        <v>78.44</v>
      </c>
    </row>
    <row r="733" spans="1:83" ht="28.5" x14ac:dyDescent="0.2">
      <c r="A733" s="38"/>
      <c r="B733" s="38" t="s">
        <v>603</v>
      </c>
      <c r="C733" s="47" t="s">
        <v>788</v>
      </c>
      <c r="D733" s="48" t="s">
        <v>591</v>
      </c>
      <c r="E733" s="49">
        <f>SmtRes!DO193*SmtRes!AT193</f>
        <v>0.06</v>
      </c>
      <c r="F733" s="49">
        <f>ROUND((1.2),7)</f>
        <v>1.2</v>
      </c>
      <c r="G733" s="49">
        <f>SmtRes!DO193*SmtRes!CX193</f>
        <v>0.14399999999999999</v>
      </c>
      <c r="H733" s="50"/>
      <c r="I733" s="51"/>
      <c r="J733" s="50">
        <f>ROUND(SmtRes!AG193/SmtRes!DO193, 2)</f>
        <v>477.98</v>
      </c>
      <c r="K733" s="51"/>
      <c r="L733" s="50">
        <f>SmtRes!DH193</f>
        <v>68.83</v>
      </c>
      <c r="CE733">
        <v>1</v>
      </c>
    </row>
    <row r="734" spans="1:83" ht="15" x14ac:dyDescent="0.2">
      <c r="A734" s="38"/>
      <c r="B734" s="38"/>
      <c r="C734" s="54" t="s">
        <v>790</v>
      </c>
      <c r="D734" s="39"/>
      <c r="E734" s="40"/>
      <c r="F734" s="40"/>
      <c r="G734" s="40"/>
      <c r="H734" s="42"/>
      <c r="I734" s="41"/>
      <c r="J734" s="42"/>
      <c r="K734" s="41"/>
      <c r="L734" s="42">
        <f>L726+L728+L729</f>
        <v>2187.7999999999997</v>
      </c>
    </row>
    <row r="735" spans="1:83" ht="14.25" x14ac:dyDescent="0.2">
      <c r="A735" s="38"/>
      <c r="B735" s="38"/>
      <c r="C735" s="38" t="s">
        <v>791</v>
      </c>
      <c r="D735" s="39"/>
      <c r="E735" s="40"/>
      <c r="F735" s="40"/>
      <c r="G735" s="40"/>
      <c r="H735" s="42"/>
      <c r="I735" s="41"/>
      <c r="J735" s="42"/>
      <c r="K735" s="41"/>
      <c r="L735" s="42">
        <f>SUM(AR724:AR738)+SUM(AS724:AS738)+SUM(AT724:AT738)+SUM(AU724:AU738)+SUM(AV724:AV738)</f>
        <v>1742.3799999999999</v>
      </c>
    </row>
    <row r="736" spans="1:83" ht="14.25" x14ac:dyDescent="0.2">
      <c r="A736" s="38"/>
      <c r="B736" s="38" t="s">
        <v>31</v>
      </c>
      <c r="C736" s="38" t="s">
        <v>792</v>
      </c>
      <c r="D736" s="39" t="s">
        <v>138</v>
      </c>
      <c r="E736" s="40">
        <f>Source!BZ266</f>
        <v>103</v>
      </c>
      <c r="F736" s="40"/>
      <c r="G736" s="40">
        <f>Source!AT266</f>
        <v>103</v>
      </c>
      <c r="H736" s="42"/>
      <c r="I736" s="41"/>
      <c r="J736" s="42"/>
      <c r="K736" s="41"/>
      <c r="L736" s="42">
        <f>SUM(AZ724:AZ738)</f>
        <v>1794.65</v>
      </c>
    </row>
    <row r="737" spans="1:83" ht="14.25" x14ac:dyDescent="0.2">
      <c r="A737" s="47"/>
      <c r="B737" s="47" t="s">
        <v>32</v>
      </c>
      <c r="C737" s="47" t="s">
        <v>794</v>
      </c>
      <c r="D737" s="48" t="s">
        <v>138</v>
      </c>
      <c r="E737" s="49">
        <f>Source!CA266</f>
        <v>60</v>
      </c>
      <c r="F737" s="49"/>
      <c r="G737" s="49">
        <f>Source!AU266</f>
        <v>60</v>
      </c>
      <c r="H737" s="50"/>
      <c r="I737" s="51"/>
      <c r="J737" s="50"/>
      <c r="K737" s="51"/>
      <c r="L737" s="50">
        <f>SUM(BA724:BA738)</f>
        <v>1045.43</v>
      </c>
    </row>
    <row r="738" spans="1:83" ht="15" x14ac:dyDescent="0.2">
      <c r="C738" s="80" t="s">
        <v>795</v>
      </c>
      <c r="D738" s="80"/>
      <c r="E738" s="80"/>
      <c r="F738" s="80"/>
      <c r="G738" s="80"/>
      <c r="H738" s="80"/>
      <c r="I738" s="81">
        <f>K738/E724</f>
        <v>2513.94</v>
      </c>
      <c r="J738" s="81"/>
      <c r="K738" s="81">
        <f>L726+L728+L736+L737+L729</f>
        <v>5027.88</v>
      </c>
      <c r="L738" s="81"/>
      <c r="AD738">
        <f>ROUND((Source!AT266/100)*((ROUND(SUMIF(SmtRes!AQ190:'SmtRes'!AQ193,"=1",SmtRes!AD190:'SmtRes'!AD193)*Source!I266, 2)+ROUND(SUMIF(SmtRes!AQ190:'SmtRes'!AQ193,"=1",SmtRes!AC190:'SmtRes'!AC193)*Source!I266, 2))), 2)</f>
        <v>2829</v>
      </c>
      <c r="AE738">
        <f>ROUND((Source!AU266/100)*((ROUND(SUMIF(SmtRes!AQ190:'SmtRes'!AQ193,"=1",SmtRes!AD190:'SmtRes'!AD193)*Source!I266, 2)+ROUND(SUMIF(SmtRes!AQ190:'SmtRes'!AQ193,"=1",SmtRes!AC190:'SmtRes'!AC193)*Source!I266, 2))), 2)</f>
        <v>1647.96</v>
      </c>
      <c r="AN738" s="52">
        <f>L726+L728+L736+L737+L729</f>
        <v>5027.88</v>
      </c>
      <c r="AO738" s="52">
        <f>L728</f>
        <v>445.41999999999996</v>
      </c>
      <c r="AQ738" t="s">
        <v>796</v>
      </c>
      <c r="AR738" s="52">
        <f>L726</f>
        <v>1272.05</v>
      </c>
      <c r="AT738" s="52">
        <f>L729</f>
        <v>470.33</v>
      </c>
      <c r="AV738" t="s">
        <v>796</v>
      </c>
      <c r="AW738">
        <f>0</f>
        <v>0</v>
      </c>
      <c r="AZ738">
        <f>Source!X266</f>
        <v>1794.65</v>
      </c>
      <c r="BA738">
        <f>Source!Y266</f>
        <v>1045.43</v>
      </c>
      <c r="CD738">
        <v>1</v>
      </c>
    </row>
    <row r="739" spans="1:83" ht="92.25" x14ac:dyDescent="0.2">
      <c r="A739" s="36" t="s">
        <v>259</v>
      </c>
      <c r="B739" s="38" t="s">
        <v>865</v>
      </c>
      <c r="C739" s="38" t="s">
        <v>866</v>
      </c>
      <c r="D739" s="39" t="str">
        <f>Source!H267</f>
        <v>ШТ</v>
      </c>
      <c r="E739" s="40">
        <f>Source!K267</f>
        <v>-2</v>
      </c>
      <c r="F739" s="40"/>
      <c r="G739" s="40">
        <f>Source!I267</f>
        <v>-2</v>
      </c>
      <c r="H739" s="42"/>
      <c r="I739" s="41"/>
      <c r="J739" s="42"/>
      <c r="K739" s="41"/>
      <c r="L739" s="42"/>
    </row>
    <row r="740" spans="1:83" ht="165.75" x14ac:dyDescent="0.2">
      <c r="B740" s="43" t="str">
        <f>Source!EO267</f>
        <v>Поправка: 421/пр_2020_прил.10_т.5_п.4_гр.3</v>
      </c>
      <c r="C740" s="43" t="str">
        <f>Source!CN267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41" spans="1:83" ht="15" x14ac:dyDescent="0.2">
      <c r="A741" s="37"/>
      <c r="B741" s="40">
        <v>1</v>
      </c>
      <c r="C741" s="37" t="s">
        <v>785</v>
      </c>
      <c r="D741" s="39" t="s">
        <v>591</v>
      </c>
      <c r="E741" s="45"/>
      <c r="F741" s="40"/>
      <c r="G741" s="45">
        <f>Source!U267</f>
        <v>-0.36</v>
      </c>
      <c r="H741" s="40"/>
      <c r="I741" s="40"/>
      <c r="J741" s="40"/>
      <c r="K741" s="40"/>
      <c r="L741" s="46">
        <f>SUM(L742:L742)-SUMIF(CE742:CE742, 1, L742:L742)</f>
        <v>-147.68</v>
      </c>
    </row>
    <row r="742" spans="1:83" ht="28.5" x14ac:dyDescent="0.2">
      <c r="A742" s="38"/>
      <c r="B742" s="38" t="s">
        <v>680</v>
      </c>
      <c r="C742" s="38" t="s">
        <v>681</v>
      </c>
      <c r="D742" s="39" t="s">
        <v>591</v>
      </c>
      <c r="E742" s="40">
        <v>0.15</v>
      </c>
      <c r="F742" s="40">
        <f>ROUND((1.2),7)</f>
        <v>1.2</v>
      </c>
      <c r="G742" s="40">
        <f>SmtRes!CX194</f>
        <v>-0.36</v>
      </c>
      <c r="H742" s="42"/>
      <c r="I742" s="41"/>
      <c r="J742" s="42">
        <f>SmtRes!CZ194</f>
        <v>410.21</v>
      </c>
      <c r="K742" s="41"/>
      <c r="L742" s="42">
        <f>SmtRes!DI194</f>
        <v>-147.68</v>
      </c>
    </row>
    <row r="743" spans="1:83" ht="15" x14ac:dyDescent="0.2">
      <c r="A743" s="37"/>
      <c r="B743" s="40">
        <v>2</v>
      </c>
      <c r="C743" s="37" t="s">
        <v>786</v>
      </c>
      <c r="D743" s="39"/>
      <c r="E743" s="45"/>
      <c r="F743" s="40"/>
      <c r="G743" s="45"/>
      <c r="H743" s="40"/>
      <c r="I743" s="40"/>
      <c r="J743" s="40"/>
      <c r="K743" s="40"/>
      <c r="L743" s="46">
        <f>SUM(L744:L748)-SUMIF(CE744:CE748, 1, L744:L748)</f>
        <v>-86.470000000000056</v>
      </c>
    </row>
    <row r="744" spans="1:83" ht="15" x14ac:dyDescent="0.2">
      <c r="A744" s="37"/>
      <c r="B744" s="40"/>
      <c r="C744" s="37" t="s">
        <v>789</v>
      </c>
      <c r="D744" s="39" t="s">
        <v>591</v>
      </c>
      <c r="E744" s="45"/>
      <c r="F744" s="40"/>
      <c r="G744" s="45">
        <f>Source!V267</f>
        <v>-0.192</v>
      </c>
      <c r="H744" s="40"/>
      <c r="I744" s="40"/>
      <c r="J744" s="40"/>
      <c r="K744" s="40"/>
      <c r="L744" s="46">
        <f>SUMIF(CE745:CE748, 1, L745:L748)</f>
        <v>-91.77</v>
      </c>
      <c r="CE744">
        <v>1</v>
      </c>
    </row>
    <row r="745" spans="1:83" ht="28.5" x14ac:dyDescent="0.2">
      <c r="A745" s="38"/>
      <c r="B745" s="38" t="s">
        <v>600</v>
      </c>
      <c r="C745" s="38" t="s">
        <v>602</v>
      </c>
      <c r="D745" s="39" t="s">
        <v>372</v>
      </c>
      <c r="E745" s="40">
        <v>7.0000000000000007E-2</v>
      </c>
      <c r="F745" s="40">
        <f>ROUND((1.2),7)</f>
        <v>1.2</v>
      </c>
      <c r="G745" s="40">
        <f>SmtRes!CX196</f>
        <v>-0.16800000000000001</v>
      </c>
      <c r="H745" s="42">
        <f>SmtRes!CZ196</f>
        <v>346.73</v>
      </c>
      <c r="I745" s="41">
        <f>SmtRes!AJ196</f>
        <v>1.26</v>
      </c>
      <c r="J745" s="42">
        <f>ROUND(H745*I745, 2)</f>
        <v>436.88</v>
      </c>
      <c r="K745" s="41"/>
      <c r="L745" s="42">
        <f>SmtRes!DG196</f>
        <v>-73.400000000000006</v>
      </c>
    </row>
    <row r="746" spans="1:83" ht="28.5" x14ac:dyDescent="0.2">
      <c r="A746" s="38"/>
      <c r="B746" s="38" t="s">
        <v>603</v>
      </c>
      <c r="C746" s="38" t="s">
        <v>788</v>
      </c>
      <c r="D746" s="39" t="s">
        <v>591</v>
      </c>
      <c r="E746" s="40">
        <f>SmtRes!DO196*SmtRes!AT196</f>
        <v>7.0000000000000007E-2</v>
      </c>
      <c r="F746" s="40">
        <f>ROUND((1.2),7)</f>
        <v>1.2</v>
      </c>
      <c r="G746" s="40">
        <f>SmtRes!DO196*SmtRes!CX196</f>
        <v>-0.16800000000000001</v>
      </c>
      <c r="H746" s="42"/>
      <c r="I746" s="41"/>
      <c r="J746" s="42">
        <f>ROUND(SmtRes!AG196/SmtRes!DO196, 2)</f>
        <v>477.98</v>
      </c>
      <c r="K746" s="41"/>
      <c r="L746" s="42">
        <f>SmtRes!DH196</f>
        <v>-80.3</v>
      </c>
      <c r="CE746">
        <v>1</v>
      </c>
    </row>
    <row r="747" spans="1:83" ht="28.5" x14ac:dyDescent="0.2">
      <c r="A747" s="38"/>
      <c r="B747" s="38" t="s">
        <v>604</v>
      </c>
      <c r="C747" s="38" t="s">
        <v>606</v>
      </c>
      <c r="D747" s="39" t="s">
        <v>372</v>
      </c>
      <c r="E747" s="40">
        <v>0.01</v>
      </c>
      <c r="F747" s="40">
        <f>ROUND((1.2),7)</f>
        <v>1.2</v>
      </c>
      <c r="G747" s="40">
        <f>SmtRes!CX197</f>
        <v>-2.4E-2</v>
      </c>
      <c r="H747" s="42"/>
      <c r="I747" s="41"/>
      <c r="J747" s="42">
        <f>SmtRes!CZ197</f>
        <v>544.70000000000005</v>
      </c>
      <c r="K747" s="41"/>
      <c r="L747" s="42">
        <f>SmtRes!DG197</f>
        <v>-13.07</v>
      </c>
    </row>
    <row r="748" spans="1:83" ht="28.5" x14ac:dyDescent="0.2">
      <c r="A748" s="38"/>
      <c r="B748" s="38" t="s">
        <v>603</v>
      </c>
      <c r="C748" s="47" t="s">
        <v>788</v>
      </c>
      <c r="D748" s="48" t="s">
        <v>591</v>
      </c>
      <c r="E748" s="49">
        <f>SmtRes!DO197*SmtRes!AT197</f>
        <v>0.01</v>
      </c>
      <c r="F748" s="49">
        <f>ROUND((1.2),7)</f>
        <v>1.2</v>
      </c>
      <c r="G748" s="49">
        <f>SmtRes!DO197*SmtRes!CX197</f>
        <v>-2.4E-2</v>
      </c>
      <c r="H748" s="50"/>
      <c r="I748" s="51"/>
      <c r="J748" s="50">
        <f>ROUND(SmtRes!AG197/SmtRes!DO197, 2)</f>
        <v>477.98</v>
      </c>
      <c r="K748" s="51"/>
      <c r="L748" s="50">
        <f>SmtRes!DH197</f>
        <v>-11.47</v>
      </c>
      <c r="CE748">
        <v>1</v>
      </c>
    </row>
    <row r="749" spans="1:83" ht="15" x14ac:dyDescent="0.2">
      <c r="A749" s="38"/>
      <c r="B749" s="38"/>
      <c r="C749" s="54" t="s">
        <v>790</v>
      </c>
      <c r="D749" s="39"/>
      <c r="E749" s="40"/>
      <c r="F749" s="40"/>
      <c r="G749" s="40"/>
      <c r="H749" s="42"/>
      <c r="I749" s="41"/>
      <c r="J749" s="42"/>
      <c r="K749" s="41"/>
      <c r="L749" s="42">
        <f>L741+L743+L744</f>
        <v>-325.92000000000007</v>
      </c>
    </row>
    <row r="750" spans="1:83" ht="14.25" x14ac:dyDescent="0.2">
      <c r="A750" s="38"/>
      <c r="B750" s="38"/>
      <c r="C750" s="38" t="s">
        <v>791</v>
      </c>
      <c r="D750" s="39"/>
      <c r="E750" s="40"/>
      <c r="F750" s="40"/>
      <c r="G750" s="40"/>
      <c r="H750" s="42"/>
      <c r="I750" s="41"/>
      <c r="J750" s="42"/>
      <c r="K750" s="41"/>
      <c r="L750" s="42">
        <f>SUM(AR739:AR753)+SUM(AS739:AS753)+SUM(AT739:AT753)+SUM(AU739:AU753)+SUM(AV739:AV753)</f>
        <v>-239.45</v>
      </c>
    </row>
    <row r="751" spans="1:83" ht="14.25" x14ac:dyDescent="0.2">
      <c r="A751" s="38"/>
      <c r="B751" s="38" t="s">
        <v>31</v>
      </c>
      <c r="C751" s="38" t="s">
        <v>792</v>
      </c>
      <c r="D751" s="39" t="s">
        <v>138</v>
      </c>
      <c r="E751" s="40">
        <f>Source!BZ267</f>
        <v>103</v>
      </c>
      <c r="F751" s="40"/>
      <c r="G751" s="40">
        <f>Source!AT267</f>
        <v>103</v>
      </c>
      <c r="H751" s="42"/>
      <c r="I751" s="41"/>
      <c r="J751" s="42"/>
      <c r="K751" s="41"/>
      <c r="L751" s="42">
        <f>SUM(AZ739:AZ753)</f>
        <v>-246.63</v>
      </c>
    </row>
    <row r="752" spans="1:83" ht="14.25" x14ac:dyDescent="0.2">
      <c r="A752" s="47"/>
      <c r="B752" s="47" t="s">
        <v>32</v>
      </c>
      <c r="C752" s="47" t="s">
        <v>794</v>
      </c>
      <c r="D752" s="48" t="s">
        <v>138</v>
      </c>
      <c r="E752" s="49">
        <f>Source!CA267</f>
        <v>60</v>
      </c>
      <c r="F752" s="49"/>
      <c r="G752" s="49">
        <f>Source!AU267</f>
        <v>60</v>
      </c>
      <c r="H752" s="50"/>
      <c r="I752" s="51"/>
      <c r="J752" s="50"/>
      <c r="K752" s="51"/>
      <c r="L752" s="50">
        <f>SUM(BA739:BA753)</f>
        <v>-143.66999999999999</v>
      </c>
    </row>
    <row r="753" spans="1:83" ht="15" x14ac:dyDescent="0.2">
      <c r="C753" s="80" t="s">
        <v>795</v>
      </c>
      <c r="D753" s="80"/>
      <c r="E753" s="80"/>
      <c r="F753" s="80"/>
      <c r="G753" s="80"/>
      <c r="H753" s="80"/>
      <c r="I753" s="81">
        <f>K753/E739</f>
        <v>358.11</v>
      </c>
      <c r="J753" s="81"/>
      <c r="K753" s="81">
        <f>L741+L743+L751+L752+L744</f>
        <v>-716.22</v>
      </c>
      <c r="L753" s="81"/>
      <c r="AD753">
        <f>ROUND((Source!AT267/100)*((ROUND(SUMIF(SmtRes!AQ194:'SmtRes'!AQ197,"=1",SmtRes!AD194:'SmtRes'!AD197)*Source!I267, 2)+ROUND(SUMIF(SmtRes!AQ194:'SmtRes'!AQ197,"=1",SmtRes!AC194:'SmtRes'!AC197)*Source!I267, 2))), 2)</f>
        <v>-2814.31</v>
      </c>
      <c r="AE753">
        <f>ROUND((Source!AU267/100)*((ROUND(SUMIF(SmtRes!AQ194:'SmtRes'!AQ197,"=1",SmtRes!AD194:'SmtRes'!AD197)*Source!I267, 2)+ROUND(SUMIF(SmtRes!AQ194:'SmtRes'!AQ197,"=1",SmtRes!AC194:'SmtRes'!AC197)*Source!I267, 2))), 2)</f>
        <v>-1639.4</v>
      </c>
      <c r="AN753" s="52">
        <f>L741+L743+L751+L752+L744</f>
        <v>-716.22</v>
      </c>
      <c r="AO753" s="52">
        <f>L743</f>
        <v>-86.470000000000056</v>
      </c>
      <c r="AQ753" t="s">
        <v>796</v>
      </c>
      <c r="AR753" s="52">
        <f>L741</f>
        <v>-147.68</v>
      </c>
      <c r="AT753" s="52">
        <f>L744</f>
        <v>-91.77</v>
      </c>
      <c r="AV753" t="s">
        <v>796</v>
      </c>
      <c r="AW753">
        <f>0</f>
        <v>0</v>
      </c>
      <c r="AZ753">
        <f>Source!X267</f>
        <v>-246.63</v>
      </c>
      <c r="BA753">
        <f>Source!Y267</f>
        <v>-143.66999999999999</v>
      </c>
      <c r="CD753">
        <v>1</v>
      </c>
    </row>
    <row r="754" spans="1:83" ht="92.25" x14ac:dyDescent="0.2">
      <c r="A754" s="36" t="s">
        <v>260</v>
      </c>
      <c r="B754" s="38" t="s">
        <v>865</v>
      </c>
      <c r="C754" s="38" t="s">
        <v>866</v>
      </c>
      <c r="D754" s="39" t="str">
        <f>Source!H268</f>
        <v>ШТ</v>
      </c>
      <c r="E754" s="40">
        <f>Source!K268</f>
        <v>-2</v>
      </c>
      <c r="F754" s="40"/>
      <c r="G754" s="40">
        <f>Source!I268</f>
        <v>-2</v>
      </c>
      <c r="H754" s="42"/>
      <c r="I754" s="41"/>
      <c r="J754" s="42"/>
      <c r="K754" s="41"/>
      <c r="L754" s="42"/>
    </row>
    <row r="755" spans="1:83" ht="165.75" x14ac:dyDescent="0.2">
      <c r="B755" s="43" t="str">
        <f>Source!EO268</f>
        <v>Поправка: 421/пр_2020_прил.10_т.5_п.4_гр.3</v>
      </c>
      <c r="C755" s="43" t="str">
        <f>Source!CN268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56" spans="1:83" ht="15" x14ac:dyDescent="0.2">
      <c r="A756" s="37"/>
      <c r="B756" s="40">
        <v>1</v>
      </c>
      <c r="C756" s="37" t="s">
        <v>785</v>
      </c>
      <c r="D756" s="39" t="s">
        <v>591</v>
      </c>
      <c r="E756" s="45"/>
      <c r="F756" s="40"/>
      <c r="G756" s="45">
        <f>Source!U268</f>
        <v>-0.36</v>
      </c>
      <c r="H756" s="40"/>
      <c r="I756" s="40"/>
      <c r="J756" s="40"/>
      <c r="K756" s="40"/>
      <c r="L756" s="46">
        <f>SUM(L757:L757)-SUMIF(CE757:CE757, 1, L757:L757)</f>
        <v>-147.68</v>
      </c>
    </row>
    <row r="757" spans="1:83" ht="28.5" x14ac:dyDescent="0.2">
      <c r="A757" s="38"/>
      <c r="B757" s="38" t="s">
        <v>680</v>
      </c>
      <c r="C757" s="38" t="s">
        <v>681</v>
      </c>
      <c r="D757" s="39" t="s">
        <v>591</v>
      </c>
      <c r="E757" s="40">
        <v>0.15</v>
      </c>
      <c r="F757" s="40">
        <f>ROUND((1.2),7)</f>
        <v>1.2</v>
      </c>
      <c r="G757" s="40">
        <f>SmtRes!CX198</f>
        <v>-0.36</v>
      </c>
      <c r="H757" s="42"/>
      <c r="I757" s="41"/>
      <c r="J757" s="42">
        <f>SmtRes!CZ198</f>
        <v>410.21</v>
      </c>
      <c r="K757" s="41"/>
      <c r="L757" s="42">
        <f>SmtRes!DI198</f>
        <v>-147.68</v>
      </c>
    </row>
    <row r="758" spans="1:83" ht="15" x14ac:dyDescent="0.2">
      <c r="A758" s="37"/>
      <c r="B758" s="40">
        <v>2</v>
      </c>
      <c r="C758" s="37" t="s">
        <v>786</v>
      </c>
      <c r="D758" s="39"/>
      <c r="E758" s="45"/>
      <c r="F758" s="40"/>
      <c r="G758" s="45"/>
      <c r="H758" s="40"/>
      <c r="I758" s="40"/>
      <c r="J758" s="40"/>
      <c r="K758" s="40"/>
      <c r="L758" s="46">
        <f>SUM(L759:L763)-SUMIF(CE759:CE763, 1, L759:L763)</f>
        <v>-86.470000000000056</v>
      </c>
    </row>
    <row r="759" spans="1:83" ht="15" x14ac:dyDescent="0.2">
      <c r="A759" s="37"/>
      <c r="B759" s="40"/>
      <c r="C759" s="37" t="s">
        <v>789</v>
      </c>
      <c r="D759" s="39" t="s">
        <v>591</v>
      </c>
      <c r="E759" s="45"/>
      <c r="F759" s="40"/>
      <c r="G759" s="45">
        <f>Source!V268</f>
        <v>-0.192</v>
      </c>
      <c r="H759" s="40"/>
      <c r="I759" s="40"/>
      <c r="J759" s="40"/>
      <c r="K759" s="40"/>
      <c r="L759" s="46">
        <f>SUMIF(CE760:CE763, 1, L760:L763)</f>
        <v>-91.77</v>
      </c>
      <c r="CE759">
        <v>1</v>
      </c>
    </row>
    <row r="760" spans="1:83" ht="28.5" x14ac:dyDescent="0.2">
      <c r="A760" s="38"/>
      <c r="B760" s="38" t="s">
        <v>600</v>
      </c>
      <c r="C760" s="38" t="s">
        <v>602</v>
      </c>
      <c r="D760" s="39" t="s">
        <v>372</v>
      </c>
      <c r="E760" s="40">
        <v>7.0000000000000007E-2</v>
      </c>
      <c r="F760" s="40">
        <f>ROUND((1.2),7)</f>
        <v>1.2</v>
      </c>
      <c r="G760" s="40">
        <f>SmtRes!CX200</f>
        <v>-0.16800000000000001</v>
      </c>
      <c r="H760" s="42">
        <f>SmtRes!CZ200</f>
        <v>346.73</v>
      </c>
      <c r="I760" s="41">
        <f>SmtRes!AJ200</f>
        <v>1.26</v>
      </c>
      <c r="J760" s="42">
        <f>ROUND(H760*I760, 2)</f>
        <v>436.88</v>
      </c>
      <c r="K760" s="41"/>
      <c r="L760" s="42">
        <f>SmtRes!DG200</f>
        <v>-73.400000000000006</v>
      </c>
    </row>
    <row r="761" spans="1:83" ht="28.5" x14ac:dyDescent="0.2">
      <c r="A761" s="38"/>
      <c r="B761" s="38" t="s">
        <v>603</v>
      </c>
      <c r="C761" s="38" t="s">
        <v>788</v>
      </c>
      <c r="D761" s="39" t="s">
        <v>591</v>
      </c>
      <c r="E761" s="40">
        <f>SmtRes!DO200*SmtRes!AT200</f>
        <v>7.0000000000000007E-2</v>
      </c>
      <c r="F761" s="40">
        <f>ROUND((1.2),7)</f>
        <v>1.2</v>
      </c>
      <c r="G761" s="40">
        <f>SmtRes!DO200*SmtRes!CX200</f>
        <v>-0.16800000000000001</v>
      </c>
      <c r="H761" s="42"/>
      <c r="I761" s="41"/>
      <c r="J761" s="42">
        <f>ROUND(SmtRes!AG200/SmtRes!DO200, 2)</f>
        <v>477.98</v>
      </c>
      <c r="K761" s="41"/>
      <c r="L761" s="42">
        <f>SmtRes!DH200</f>
        <v>-80.3</v>
      </c>
      <c r="CE761">
        <v>1</v>
      </c>
    </row>
    <row r="762" spans="1:83" ht="28.5" x14ac:dyDescent="0.2">
      <c r="A762" s="38"/>
      <c r="B762" s="38" t="s">
        <v>604</v>
      </c>
      <c r="C762" s="38" t="s">
        <v>606</v>
      </c>
      <c r="D762" s="39" t="s">
        <v>372</v>
      </c>
      <c r="E762" s="40">
        <v>0.01</v>
      </c>
      <c r="F762" s="40">
        <f>ROUND((1.2),7)</f>
        <v>1.2</v>
      </c>
      <c r="G762" s="40">
        <f>SmtRes!CX201</f>
        <v>-2.4E-2</v>
      </c>
      <c r="H762" s="42"/>
      <c r="I762" s="41"/>
      <c r="J762" s="42">
        <f>SmtRes!CZ201</f>
        <v>544.70000000000005</v>
      </c>
      <c r="K762" s="41"/>
      <c r="L762" s="42">
        <f>SmtRes!DG201</f>
        <v>-13.07</v>
      </c>
    </row>
    <row r="763" spans="1:83" ht="28.5" x14ac:dyDescent="0.2">
      <c r="A763" s="38"/>
      <c r="B763" s="38" t="s">
        <v>603</v>
      </c>
      <c r="C763" s="47" t="s">
        <v>788</v>
      </c>
      <c r="D763" s="48" t="s">
        <v>591</v>
      </c>
      <c r="E763" s="49">
        <f>SmtRes!DO201*SmtRes!AT201</f>
        <v>0.01</v>
      </c>
      <c r="F763" s="49">
        <f>ROUND((1.2),7)</f>
        <v>1.2</v>
      </c>
      <c r="G763" s="49">
        <f>SmtRes!DO201*SmtRes!CX201</f>
        <v>-2.4E-2</v>
      </c>
      <c r="H763" s="50"/>
      <c r="I763" s="51"/>
      <c r="J763" s="50">
        <f>ROUND(SmtRes!AG201/SmtRes!DO201, 2)</f>
        <v>477.98</v>
      </c>
      <c r="K763" s="51"/>
      <c r="L763" s="50">
        <f>SmtRes!DH201</f>
        <v>-11.47</v>
      </c>
      <c r="CE763">
        <v>1</v>
      </c>
    </row>
    <row r="764" spans="1:83" ht="15" x14ac:dyDescent="0.2">
      <c r="A764" s="38"/>
      <c r="B764" s="38"/>
      <c r="C764" s="54" t="s">
        <v>790</v>
      </c>
      <c r="D764" s="39"/>
      <c r="E764" s="40"/>
      <c r="F764" s="40"/>
      <c r="G764" s="40"/>
      <c r="H764" s="42"/>
      <c r="I764" s="41"/>
      <c r="J764" s="42"/>
      <c r="K764" s="41"/>
      <c r="L764" s="42">
        <f>L756+L758+L759</f>
        <v>-325.92000000000007</v>
      </c>
    </row>
    <row r="765" spans="1:83" ht="14.25" x14ac:dyDescent="0.2">
      <c r="A765" s="38"/>
      <c r="B765" s="38"/>
      <c r="C765" s="38" t="s">
        <v>791</v>
      </c>
      <c r="D765" s="39"/>
      <c r="E765" s="40"/>
      <c r="F765" s="40"/>
      <c r="G765" s="40"/>
      <c r="H765" s="42"/>
      <c r="I765" s="41"/>
      <c r="J765" s="42"/>
      <c r="K765" s="41"/>
      <c r="L765" s="42">
        <f>SUM(AR754:AR768)+SUM(AS754:AS768)+SUM(AT754:AT768)+SUM(AU754:AU768)+SUM(AV754:AV768)</f>
        <v>-239.45</v>
      </c>
    </row>
    <row r="766" spans="1:83" ht="14.25" x14ac:dyDescent="0.2">
      <c r="A766" s="38"/>
      <c r="B766" s="38" t="s">
        <v>31</v>
      </c>
      <c r="C766" s="38" t="s">
        <v>792</v>
      </c>
      <c r="D766" s="39" t="s">
        <v>138</v>
      </c>
      <c r="E766" s="40">
        <f>Source!BZ268</f>
        <v>103</v>
      </c>
      <c r="F766" s="40"/>
      <c r="G766" s="40">
        <f>Source!AT268</f>
        <v>103</v>
      </c>
      <c r="H766" s="42"/>
      <c r="I766" s="41"/>
      <c r="J766" s="42"/>
      <c r="K766" s="41"/>
      <c r="L766" s="42">
        <f>SUM(AZ754:AZ768)</f>
        <v>-246.63</v>
      </c>
    </row>
    <row r="767" spans="1:83" ht="14.25" x14ac:dyDescent="0.2">
      <c r="A767" s="47"/>
      <c r="B767" s="47" t="s">
        <v>32</v>
      </c>
      <c r="C767" s="47" t="s">
        <v>794</v>
      </c>
      <c r="D767" s="48" t="s">
        <v>138</v>
      </c>
      <c r="E767" s="49">
        <f>Source!CA268</f>
        <v>60</v>
      </c>
      <c r="F767" s="49"/>
      <c r="G767" s="49">
        <f>Source!AU268</f>
        <v>60</v>
      </c>
      <c r="H767" s="50"/>
      <c r="I767" s="51"/>
      <c r="J767" s="50"/>
      <c r="K767" s="51"/>
      <c r="L767" s="50">
        <f>SUM(BA754:BA768)</f>
        <v>-143.66999999999999</v>
      </c>
    </row>
    <row r="768" spans="1:83" ht="15" x14ac:dyDescent="0.2">
      <c r="C768" s="80" t="s">
        <v>795</v>
      </c>
      <c r="D768" s="80"/>
      <c r="E768" s="80"/>
      <c r="F768" s="80"/>
      <c r="G768" s="80"/>
      <c r="H768" s="80"/>
      <c r="I768" s="81">
        <f>K768/E754</f>
        <v>358.11</v>
      </c>
      <c r="J768" s="81"/>
      <c r="K768" s="81">
        <f>L756+L758+L766+L767+L759</f>
        <v>-716.22</v>
      </c>
      <c r="L768" s="81"/>
      <c r="AD768">
        <f>ROUND((Source!AT268/100)*((ROUND(SUMIF(SmtRes!AQ198:'SmtRes'!AQ201,"=1",SmtRes!AD198:'SmtRes'!AD201)*Source!I268, 2)+ROUND(SUMIF(SmtRes!AQ198:'SmtRes'!AQ201,"=1",SmtRes!AC198:'SmtRes'!AC201)*Source!I268, 2))), 2)</f>
        <v>-2814.31</v>
      </c>
      <c r="AE768">
        <f>ROUND((Source!AU268/100)*((ROUND(SUMIF(SmtRes!AQ198:'SmtRes'!AQ201,"=1",SmtRes!AD198:'SmtRes'!AD201)*Source!I268, 2)+ROUND(SUMIF(SmtRes!AQ198:'SmtRes'!AQ201,"=1",SmtRes!AC198:'SmtRes'!AC201)*Source!I268, 2))), 2)</f>
        <v>-1639.4</v>
      </c>
      <c r="AN768" s="52">
        <f>L756+L758+L766+L767+L759</f>
        <v>-716.22</v>
      </c>
      <c r="AO768" s="52">
        <f>L758</f>
        <v>-86.470000000000056</v>
      </c>
      <c r="AQ768" t="s">
        <v>796</v>
      </c>
      <c r="AR768" s="52">
        <f>L756</f>
        <v>-147.68</v>
      </c>
      <c r="AT768" s="52">
        <f>L759</f>
        <v>-91.77</v>
      </c>
      <c r="AV768" t="s">
        <v>796</v>
      </c>
      <c r="AW768">
        <f>0</f>
        <v>0</v>
      </c>
      <c r="AZ768">
        <f>Source!X268</f>
        <v>-246.63</v>
      </c>
      <c r="BA768">
        <f>Source!Y268</f>
        <v>-143.66999999999999</v>
      </c>
      <c r="CD768">
        <v>1</v>
      </c>
    </row>
    <row r="769" spans="1:83" ht="133.5" x14ac:dyDescent="0.2">
      <c r="A769" s="36" t="s">
        <v>261</v>
      </c>
      <c r="B769" s="38" t="s">
        <v>783</v>
      </c>
      <c r="C769" s="38" t="s">
        <v>870</v>
      </c>
      <c r="D769" s="39" t="str">
        <f>Source!H269</f>
        <v>1000 м</v>
      </c>
      <c r="E769" s="40">
        <f>Source!K269</f>
        <v>4.0000000000000001E-3</v>
      </c>
      <c r="F769" s="40"/>
      <c r="G769" s="40">
        <f>Source!I269</f>
        <v>4.0000000000000001E-3</v>
      </c>
      <c r="H769" s="42"/>
      <c r="I769" s="41"/>
      <c r="J769" s="42"/>
      <c r="K769" s="41"/>
      <c r="L769" s="42"/>
    </row>
    <row r="770" spans="1:83" ht="318.75" x14ac:dyDescent="0.2">
      <c r="B770" s="43" t="str">
        <f>Source!EO269</f>
        <v>Поправка: 421/пр_2020_п.58_пп.б  Поправка: 421/пр_2020_прил.10_т.5_п.4_гр.3</v>
      </c>
      <c r="C770" s="43" t="str">
        <f>Source!CN269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71" spans="1:83" x14ac:dyDescent="0.2">
      <c r="C771" s="44" t="str">
        <f>"Объем: "&amp;Source!I269&amp;"=4/"&amp;"1000"</f>
        <v>Объем: 0,004=4/1000</v>
      </c>
    </row>
    <row r="772" spans="1:83" ht="15" x14ac:dyDescent="0.2">
      <c r="A772" s="37"/>
      <c r="B772" s="40">
        <v>1</v>
      </c>
      <c r="C772" s="37" t="s">
        <v>785</v>
      </c>
      <c r="D772" s="39" t="s">
        <v>591</v>
      </c>
      <c r="E772" s="45"/>
      <c r="F772" s="40"/>
      <c r="G772" s="45">
        <f>Source!U269</f>
        <v>0.52506240000000004</v>
      </c>
      <c r="H772" s="40"/>
      <c r="I772" s="40"/>
      <c r="J772" s="40"/>
      <c r="K772" s="40"/>
      <c r="L772" s="46">
        <f>SUM(L773:L776)-SUMIF(CE773:CE776, 1, L773:L776)</f>
        <v>245.73000000000002</v>
      </c>
    </row>
    <row r="773" spans="1:83" ht="14.25" x14ac:dyDescent="0.2">
      <c r="A773" s="38"/>
      <c r="B773" s="38" t="s">
        <v>579</v>
      </c>
      <c r="C773" s="38" t="s">
        <v>580</v>
      </c>
      <c r="D773" s="39" t="s">
        <v>581</v>
      </c>
      <c r="E773" s="40">
        <v>0.99</v>
      </c>
      <c r="F773" s="40">
        <f>ROUND((1.15)*1.2,7)</f>
        <v>1.38</v>
      </c>
      <c r="G773" s="40">
        <f>SmtRes!CX202</f>
        <v>5.4647999999999997E-3</v>
      </c>
      <c r="H773" s="42"/>
      <c r="I773" s="41"/>
      <c r="J773" s="42">
        <f>SmtRes!CZ202</f>
        <v>388.8</v>
      </c>
      <c r="K773" s="41"/>
      <c r="L773" s="42">
        <f>SmtRes!DI202</f>
        <v>2.12</v>
      </c>
    </row>
    <row r="774" spans="1:83" ht="14.25" x14ac:dyDescent="0.2">
      <c r="A774" s="38"/>
      <c r="B774" s="38" t="s">
        <v>583</v>
      </c>
      <c r="C774" s="38" t="s">
        <v>584</v>
      </c>
      <c r="D774" s="39" t="s">
        <v>581</v>
      </c>
      <c r="E774" s="40">
        <v>47.29</v>
      </c>
      <c r="F774" s="40">
        <f>ROUND((1.15)*1.2,7)</f>
        <v>1.38</v>
      </c>
      <c r="G774" s="40">
        <f>SmtRes!CX203</f>
        <v>0.26104080000000002</v>
      </c>
      <c r="H774" s="42"/>
      <c r="I774" s="41"/>
      <c r="J774" s="42">
        <f>SmtRes!CZ203</f>
        <v>424.47</v>
      </c>
      <c r="K774" s="41"/>
      <c r="L774" s="42">
        <f>SmtRes!DI203</f>
        <v>110.8</v>
      </c>
    </row>
    <row r="775" spans="1:83" ht="14.25" x14ac:dyDescent="0.2">
      <c r="A775" s="38"/>
      <c r="B775" s="38" t="s">
        <v>585</v>
      </c>
      <c r="C775" s="38" t="s">
        <v>586</v>
      </c>
      <c r="D775" s="39" t="s">
        <v>581</v>
      </c>
      <c r="E775" s="40">
        <v>23.42</v>
      </c>
      <c r="F775" s="40">
        <f>ROUND((1.15)*1.2,7)</f>
        <v>1.38</v>
      </c>
      <c r="G775" s="40">
        <f>SmtRes!CX204</f>
        <v>0.12927839999999999</v>
      </c>
      <c r="H775" s="42"/>
      <c r="I775" s="41"/>
      <c r="J775" s="42">
        <f>SmtRes!CZ204</f>
        <v>477.98</v>
      </c>
      <c r="K775" s="41"/>
      <c r="L775" s="42">
        <f>SmtRes!DI204</f>
        <v>61.79</v>
      </c>
    </row>
    <row r="776" spans="1:83" ht="14.25" x14ac:dyDescent="0.2">
      <c r="A776" s="38"/>
      <c r="B776" s="38" t="s">
        <v>587</v>
      </c>
      <c r="C776" s="38" t="s">
        <v>588</v>
      </c>
      <c r="D776" s="39" t="s">
        <v>581</v>
      </c>
      <c r="E776" s="40">
        <v>23.42</v>
      </c>
      <c r="F776" s="40">
        <f>ROUND((1.15)*1.2,7)</f>
        <v>1.38</v>
      </c>
      <c r="G776" s="40">
        <f>SmtRes!CX205</f>
        <v>0.12927839999999999</v>
      </c>
      <c r="H776" s="42"/>
      <c r="I776" s="41"/>
      <c r="J776" s="42">
        <f>SmtRes!CZ205</f>
        <v>549.32000000000005</v>
      </c>
      <c r="K776" s="41"/>
      <c r="L776" s="42">
        <f>SmtRes!DI205</f>
        <v>71.02</v>
      </c>
    </row>
    <row r="777" spans="1:83" ht="15" x14ac:dyDescent="0.2">
      <c r="A777" s="37"/>
      <c r="B777" s="40">
        <v>2</v>
      </c>
      <c r="C777" s="37" t="s">
        <v>786</v>
      </c>
      <c r="D777" s="39"/>
      <c r="E777" s="45"/>
      <c r="F777" s="40"/>
      <c r="G777" s="45"/>
      <c r="H777" s="40"/>
      <c r="I777" s="40"/>
      <c r="J777" s="40"/>
      <c r="K777" s="40"/>
      <c r="L777" s="46">
        <f>SUM(L778:L787)-SUMIF(CE778:CE787, 1, L778:L787)</f>
        <v>69.02000000000001</v>
      </c>
    </row>
    <row r="778" spans="1:83" ht="15" x14ac:dyDescent="0.2">
      <c r="A778" s="37"/>
      <c r="B778" s="40"/>
      <c r="C778" s="37" t="s">
        <v>789</v>
      </c>
      <c r="D778" s="39" t="s">
        <v>591</v>
      </c>
      <c r="E778" s="45"/>
      <c r="F778" s="40"/>
      <c r="G778" s="45">
        <f>Source!V269</f>
        <v>0.14934</v>
      </c>
      <c r="H778" s="40"/>
      <c r="I778" s="40"/>
      <c r="J778" s="40"/>
      <c r="K778" s="40"/>
      <c r="L778" s="46">
        <f>SUMIF(CE779:CE787, 1, L779:L787)</f>
        <v>72.11999999999999</v>
      </c>
      <c r="CE778">
        <v>1</v>
      </c>
    </row>
    <row r="779" spans="1:83" ht="28.5" x14ac:dyDescent="0.2">
      <c r="A779" s="38"/>
      <c r="B779" s="38" t="s">
        <v>593</v>
      </c>
      <c r="C779" s="38" t="s">
        <v>595</v>
      </c>
      <c r="D779" s="39" t="s">
        <v>372</v>
      </c>
      <c r="E779" s="40">
        <v>0.75</v>
      </c>
      <c r="F779" s="40">
        <f t="shared" ref="F779:F787" si="10">ROUND((1.25)*1.2,7)</f>
        <v>1.5</v>
      </c>
      <c r="G779" s="40">
        <f>SmtRes!CX207</f>
        <v>4.4999999999999997E-3</v>
      </c>
      <c r="H779" s="42"/>
      <c r="I779" s="41"/>
      <c r="J779" s="42">
        <f>SmtRes!CZ207</f>
        <v>1472.33</v>
      </c>
      <c r="K779" s="41"/>
      <c r="L779" s="42">
        <f>SmtRes!DG207</f>
        <v>6.63</v>
      </c>
    </row>
    <row r="780" spans="1:83" ht="28.5" x14ac:dyDescent="0.2">
      <c r="A780" s="38"/>
      <c r="B780" s="38" t="s">
        <v>596</v>
      </c>
      <c r="C780" s="38" t="s">
        <v>787</v>
      </c>
      <c r="D780" s="39" t="s">
        <v>591</v>
      </c>
      <c r="E780" s="40">
        <f>SmtRes!DO207*SmtRes!AT207</f>
        <v>0.75</v>
      </c>
      <c r="F780" s="40">
        <f t="shared" si="10"/>
        <v>1.5</v>
      </c>
      <c r="G780" s="40">
        <f>SmtRes!DO207*SmtRes!CX207</f>
        <v>4.4999999999999997E-3</v>
      </c>
      <c r="H780" s="42"/>
      <c r="I780" s="41"/>
      <c r="J780" s="42">
        <f>ROUND(SmtRes!AG207/SmtRes!DO207, 2)</f>
        <v>642.05999999999995</v>
      </c>
      <c r="K780" s="41"/>
      <c r="L780" s="42">
        <f>SmtRes!DH207</f>
        <v>2.89</v>
      </c>
      <c r="CE780">
        <v>1</v>
      </c>
    </row>
    <row r="781" spans="1:83" ht="28.5" x14ac:dyDescent="0.2">
      <c r="A781" s="38"/>
      <c r="B781" s="38" t="s">
        <v>597</v>
      </c>
      <c r="C781" s="38" t="s">
        <v>599</v>
      </c>
      <c r="D781" s="39" t="s">
        <v>372</v>
      </c>
      <c r="E781" s="40">
        <v>0.81</v>
      </c>
      <c r="F781" s="40">
        <f t="shared" si="10"/>
        <v>1.5</v>
      </c>
      <c r="G781" s="40">
        <f>SmtRes!CX208</f>
        <v>4.8599999999999997E-3</v>
      </c>
      <c r="H781" s="42"/>
      <c r="I781" s="41"/>
      <c r="J781" s="42">
        <f>SmtRes!CZ208</f>
        <v>15.14</v>
      </c>
      <c r="K781" s="41"/>
      <c r="L781" s="42">
        <f>SmtRes!DG208</f>
        <v>7.0000000000000007E-2</v>
      </c>
    </row>
    <row r="782" spans="1:83" ht="28.5" x14ac:dyDescent="0.2">
      <c r="A782" s="38"/>
      <c r="B782" s="38" t="s">
        <v>600</v>
      </c>
      <c r="C782" s="38" t="s">
        <v>602</v>
      </c>
      <c r="D782" s="39" t="s">
        <v>372</v>
      </c>
      <c r="E782" s="40">
        <v>22.74</v>
      </c>
      <c r="F782" s="40">
        <f t="shared" si="10"/>
        <v>1.5</v>
      </c>
      <c r="G782" s="40">
        <f>SmtRes!CX209</f>
        <v>0.13644000000000001</v>
      </c>
      <c r="H782" s="42">
        <f>SmtRes!CZ209</f>
        <v>346.73</v>
      </c>
      <c r="I782" s="41">
        <f>SmtRes!AJ209</f>
        <v>1.26</v>
      </c>
      <c r="J782" s="42">
        <f>ROUND(H782*I782, 2)</f>
        <v>436.88</v>
      </c>
      <c r="K782" s="41"/>
      <c r="L782" s="42">
        <f>SmtRes!DG209</f>
        <v>59.61</v>
      </c>
    </row>
    <row r="783" spans="1:83" ht="28.5" x14ac:dyDescent="0.2">
      <c r="A783" s="38"/>
      <c r="B783" s="38" t="s">
        <v>603</v>
      </c>
      <c r="C783" s="38" t="s">
        <v>788</v>
      </c>
      <c r="D783" s="39" t="s">
        <v>591</v>
      </c>
      <c r="E783" s="40">
        <f>SmtRes!DO209*SmtRes!AT209</f>
        <v>22.74</v>
      </c>
      <c r="F783" s="40">
        <f t="shared" si="10"/>
        <v>1.5</v>
      </c>
      <c r="G783" s="40">
        <f>SmtRes!DO209*SmtRes!CX209</f>
        <v>0.13644000000000001</v>
      </c>
      <c r="H783" s="42"/>
      <c r="I783" s="41"/>
      <c r="J783" s="42">
        <f>ROUND(SmtRes!AG209/SmtRes!DO209, 2)</f>
        <v>477.98</v>
      </c>
      <c r="K783" s="41"/>
      <c r="L783" s="42">
        <f>SmtRes!DH209</f>
        <v>65.22</v>
      </c>
      <c r="CE783">
        <v>1</v>
      </c>
    </row>
    <row r="784" spans="1:83" ht="28.5" x14ac:dyDescent="0.2">
      <c r="A784" s="38"/>
      <c r="B784" s="38" t="s">
        <v>604</v>
      </c>
      <c r="C784" s="38" t="s">
        <v>606</v>
      </c>
      <c r="D784" s="39" t="s">
        <v>372</v>
      </c>
      <c r="E784" s="40">
        <v>0.59</v>
      </c>
      <c r="F784" s="40">
        <f t="shared" si="10"/>
        <v>1.5</v>
      </c>
      <c r="G784" s="40">
        <f>SmtRes!CX210</f>
        <v>3.5400000000000002E-3</v>
      </c>
      <c r="H784" s="42"/>
      <c r="I784" s="41"/>
      <c r="J784" s="42">
        <f>SmtRes!CZ210</f>
        <v>544.70000000000005</v>
      </c>
      <c r="K784" s="41"/>
      <c r="L784" s="42">
        <f>SmtRes!DG210</f>
        <v>1.93</v>
      </c>
    </row>
    <row r="785" spans="1:83" ht="28.5" x14ac:dyDescent="0.2">
      <c r="A785" s="38"/>
      <c r="B785" s="38" t="s">
        <v>603</v>
      </c>
      <c r="C785" s="38" t="s">
        <v>788</v>
      </c>
      <c r="D785" s="39" t="s">
        <v>591</v>
      </c>
      <c r="E785" s="40">
        <f>SmtRes!DO210*SmtRes!AT210</f>
        <v>0.59</v>
      </c>
      <c r="F785" s="40">
        <f t="shared" si="10"/>
        <v>1.5</v>
      </c>
      <c r="G785" s="40">
        <f>SmtRes!DO210*SmtRes!CX210</f>
        <v>3.5400000000000002E-3</v>
      </c>
      <c r="H785" s="42"/>
      <c r="I785" s="41"/>
      <c r="J785" s="42">
        <f>ROUND(SmtRes!AG210/SmtRes!DO210, 2)</f>
        <v>477.98</v>
      </c>
      <c r="K785" s="41"/>
      <c r="L785" s="42">
        <f>SmtRes!DH210</f>
        <v>1.69</v>
      </c>
      <c r="CE785">
        <v>1</v>
      </c>
    </row>
    <row r="786" spans="1:83" ht="28.5" x14ac:dyDescent="0.2">
      <c r="A786" s="38"/>
      <c r="B786" s="38" t="s">
        <v>607</v>
      </c>
      <c r="C786" s="38" t="s">
        <v>609</v>
      </c>
      <c r="D786" s="39" t="s">
        <v>372</v>
      </c>
      <c r="E786" s="40">
        <v>0.81</v>
      </c>
      <c r="F786" s="40">
        <f t="shared" si="10"/>
        <v>1.5</v>
      </c>
      <c r="G786" s="40">
        <f>SmtRes!CX211</f>
        <v>4.8599999999999997E-3</v>
      </c>
      <c r="H786" s="42"/>
      <c r="I786" s="41"/>
      <c r="J786" s="42">
        <f>SmtRes!CZ211</f>
        <v>160.38</v>
      </c>
      <c r="K786" s="41"/>
      <c r="L786" s="42">
        <f>SmtRes!DG211</f>
        <v>0.78</v>
      </c>
    </row>
    <row r="787" spans="1:83" ht="28.5" x14ac:dyDescent="0.2">
      <c r="A787" s="38"/>
      <c r="B787" s="38" t="s">
        <v>603</v>
      </c>
      <c r="C787" s="38" t="s">
        <v>788</v>
      </c>
      <c r="D787" s="39" t="s">
        <v>591</v>
      </c>
      <c r="E787" s="40">
        <f>SmtRes!DO211*SmtRes!AT211</f>
        <v>0.81</v>
      </c>
      <c r="F787" s="40">
        <f t="shared" si="10"/>
        <v>1.5</v>
      </c>
      <c r="G787" s="40">
        <f>SmtRes!DO211*SmtRes!CX211</f>
        <v>4.8599999999999997E-3</v>
      </c>
      <c r="H787" s="42"/>
      <c r="I787" s="41"/>
      <c r="J787" s="42">
        <f>ROUND(SmtRes!AG211/SmtRes!DO211, 2)</f>
        <v>477.98</v>
      </c>
      <c r="K787" s="41"/>
      <c r="L787" s="42">
        <f>SmtRes!DH211</f>
        <v>2.3199999999999998</v>
      </c>
      <c r="CE787">
        <v>1</v>
      </c>
    </row>
    <row r="788" spans="1:83" ht="28.5" x14ac:dyDescent="0.2">
      <c r="A788" s="38"/>
      <c r="B788" s="38" t="str">
        <f>EtalonRes!I229</f>
        <v>20.1.01.01</v>
      </c>
      <c r="C788" s="38" t="str">
        <f>EtalonRes!K229</f>
        <v>Комплект линейной арматуры для крепления СИП-2 на опоре ВЛИ</v>
      </c>
      <c r="D788" s="39" t="str">
        <f>EtalonRes!O229</f>
        <v>ШТ</v>
      </c>
      <c r="E788" s="40">
        <f>EtalonRes!X229</f>
        <v>0</v>
      </c>
      <c r="F788" s="40">
        <f>ROUND(0,7)</f>
        <v>0</v>
      </c>
      <c r="G788" s="40">
        <f>ROUND(EtalonRes!AG229*Source!I269, 7)</f>
        <v>0</v>
      </c>
      <c r="H788" s="42"/>
      <c r="I788" s="41"/>
      <c r="J788" s="42"/>
      <c r="K788" s="41"/>
      <c r="L788" s="42"/>
    </row>
    <row r="789" spans="1:83" ht="28.5" x14ac:dyDescent="0.2">
      <c r="A789" s="38"/>
      <c r="B789" s="38" t="str">
        <f>EtalonRes!I230</f>
        <v>20.1.01.11</v>
      </c>
      <c r="C789" s="38" t="str">
        <f>EtalonRes!K230</f>
        <v>Комплект линейной арматуры для устройства заземлений на опорах ВЛИ</v>
      </c>
      <c r="D789" s="39" t="str">
        <f>EtalonRes!O230</f>
        <v>ШТ</v>
      </c>
      <c r="E789" s="40">
        <f>EtalonRes!X230</f>
        <v>0</v>
      </c>
      <c r="F789" s="40">
        <f>ROUND(0,7)</f>
        <v>0</v>
      </c>
      <c r="G789" s="40">
        <f>ROUND(EtalonRes!AG230*Source!I269, 7)</f>
        <v>0</v>
      </c>
      <c r="H789" s="42"/>
      <c r="I789" s="41"/>
      <c r="J789" s="42"/>
      <c r="K789" s="41"/>
      <c r="L789" s="42"/>
    </row>
    <row r="790" spans="1:83" ht="28.5" x14ac:dyDescent="0.2">
      <c r="A790" s="38"/>
      <c r="B790" s="38" t="str">
        <f>EtalonRes!I231</f>
        <v>21.2.01.01</v>
      </c>
      <c r="C790" s="47" t="str">
        <f>EtalonRes!K231</f>
        <v>Провода самонесущие изолированные для ВЛИ</v>
      </c>
      <c r="D790" s="48" t="str">
        <f>EtalonRes!O231</f>
        <v>1000 м</v>
      </c>
      <c r="E790" s="49">
        <f>EtalonRes!X231</f>
        <v>0</v>
      </c>
      <c r="F790" s="49">
        <f>ROUND(0,7)</f>
        <v>0</v>
      </c>
      <c r="G790" s="49">
        <f>ROUND(EtalonRes!AG231*Source!I269, 7)</f>
        <v>0</v>
      </c>
      <c r="H790" s="50"/>
      <c r="I790" s="51"/>
      <c r="J790" s="50"/>
      <c r="K790" s="51"/>
      <c r="L790" s="50"/>
    </row>
    <row r="791" spans="1:83" ht="15" x14ac:dyDescent="0.2">
      <c r="A791" s="38"/>
      <c r="B791" s="38"/>
      <c r="C791" s="54" t="s">
        <v>790</v>
      </c>
      <c r="D791" s="39"/>
      <c r="E791" s="40"/>
      <c r="F791" s="40"/>
      <c r="G791" s="40"/>
      <c r="H791" s="42"/>
      <c r="I791" s="41"/>
      <c r="J791" s="42"/>
      <c r="K791" s="41"/>
      <c r="L791" s="42">
        <f>L772+L777+L778</f>
        <v>386.87</v>
      </c>
    </row>
    <row r="792" spans="1:83" ht="14.25" x14ac:dyDescent="0.2">
      <c r="A792" s="38"/>
      <c r="B792" s="38"/>
      <c r="C792" s="38" t="s">
        <v>791</v>
      </c>
      <c r="D792" s="39"/>
      <c r="E792" s="40"/>
      <c r="F792" s="40"/>
      <c r="G792" s="40"/>
      <c r="H792" s="42"/>
      <c r="I792" s="41"/>
      <c r="J792" s="42"/>
      <c r="K792" s="41"/>
      <c r="L792" s="42">
        <f>SUM(AR769:AR795)+SUM(AS769:AS795)+SUM(AT769:AT795)+SUM(AU769:AU795)+SUM(AV769:AV795)</f>
        <v>317.85000000000002</v>
      </c>
    </row>
    <row r="793" spans="1:83" ht="14.25" x14ac:dyDescent="0.2">
      <c r="A793" s="38"/>
      <c r="B793" s="38" t="s">
        <v>31</v>
      </c>
      <c r="C793" s="38" t="s">
        <v>792</v>
      </c>
      <c r="D793" s="39" t="s">
        <v>138</v>
      </c>
      <c r="E793" s="40">
        <f>Source!BZ269</f>
        <v>103</v>
      </c>
      <c r="F793" s="40"/>
      <c r="G793" s="40">
        <f>Source!AT269</f>
        <v>103</v>
      </c>
      <c r="H793" s="42"/>
      <c r="I793" s="41"/>
      <c r="J793" s="42"/>
      <c r="K793" s="41"/>
      <c r="L793" s="42">
        <f>SUM(AZ769:AZ795)</f>
        <v>327.39</v>
      </c>
    </row>
    <row r="794" spans="1:83" ht="28.5" x14ac:dyDescent="0.2">
      <c r="A794" s="47"/>
      <c r="B794" s="47" t="s">
        <v>793</v>
      </c>
      <c r="C794" s="47" t="s">
        <v>794</v>
      </c>
      <c r="D794" s="48" t="s">
        <v>138</v>
      </c>
      <c r="E794" s="49">
        <f>Source!CA269</f>
        <v>60</v>
      </c>
      <c r="F794" s="49">
        <f>ROUND(0.85,7)</f>
        <v>0.85</v>
      </c>
      <c r="G794" s="49">
        <f>Source!AU269</f>
        <v>51</v>
      </c>
      <c r="H794" s="50"/>
      <c r="I794" s="51"/>
      <c r="J794" s="50"/>
      <c r="K794" s="51"/>
      <c r="L794" s="50">
        <f>SUM(BA769:BA795)</f>
        <v>162.1</v>
      </c>
    </row>
    <row r="795" spans="1:83" ht="15" x14ac:dyDescent="0.2">
      <c r="C795" s="80" t="s">
        <v>795</v>
      </c>
      <c r="D795" s="80"/>
      <c r="E795" s="80"/>
      <c r="F795" s="80"/>
      <c r="G795" s="80"/>
      <c r="H795" s="80"/>
      <c r="I795" s="81">
        <f>K795/E769</f>
        <v>219090</v>
      </c>
      <c r="J795" s="81"/>
      <c r="K795" s="81">
        <f>L772+L777+L793+L794+L778</f>
        <v>876.36</v>
      </c>
      <c r="L795" s="81"/>
      <c r="AD795">
        <f>ROUND((Source!AT269/100)*((ROUND(SUMIF(SmtRes!AQ202:'SmtRes'!AQ214,"=1",SmtRes!AD202:'SmtRes'!AD214)*Source!I269, 2)+ROUND(SUMIF(SmtRes!AQ202:'SmtRes'!AQ214,"=1",SmtRes!AC202:'SmtRes'!AC214)*Source!I269, 2))), 2)</f>
        <v>16.13</v>
      </c>
      <c r="AE795">
        <f>ROUND((Source!AU269/100)*((ROUND(SUMIF(SmtRes!AQ202:'SmtRes'!AQ214,"=1",SmtRes!AD202:'SmtRes'!AD214)*Source!I269, 2)+ROUND(SUMIF(SmtRes!AQ202:'SmtRes'!AQ214,"=1",SmtRes!AC202:'SmtRes'!AC214)*Source!I269, 2))), 2)</f>
        <v>7.99</v>
      </c>
      <c r="AN795" s="52">
        <f>L772+L777+L793+L794+L778</f>
        <v>876.36</v>
      </c>
      <c r="AO795" s="52">
        <f>L777</f>
        <v>69.02000000000001</v>
      </c>
      <c r="AQ795" t="s">
        <v>796</v>
      </c>
      <c r="AR795" s="52">
        <f>L772</f>
        <v>245.73000000000002</v>
      </c>
      <c r="AT795" s="52">
        <f>L778</f>
        <v>72.11999999999999</v>
      </c>
      <c r="AV795" t="s">
        <v>796</v>
      </c>
      <c r="AW795">
        <f>0</f>
        <v>0</v>
      </c>
      <c r="AZ795">
        <f>Source!X269</f>
        <v>327.39</v>
      </c>
      <c r="BA795">
        <f>Source!Y269</f>
        <v>162.1</v>
      </c>
      <c r="CD795">
        <v>1</v>
      </c>
    </row>
    <row r="797" spans="1:83" ht="15" x14ac:dyDescent="0.2">
      <c r="A797" s="57"/>
      <c r="B797" s="58"/>
      <c r="C797" s="77" t="s">
        <v>799</v>
      </c>
      <c r="D797" s="77"/>
      <c r="E797" s="77"/>
      <c r="F797" s="77"/>
      <c r="G797" s="77"/>
      <c r="H797" s="77"/>
      <c r="I797" s="46"/>
      <c r="J797" s="57"/>
      <c r="K797" s="59"/>
      <c r="L797" s="46">
        <f>L799+L800+L806+L810</f>
        <v>26113.919999999998</v>
      </c>
    </row>
    <row r="798" spans="1:83" ht="14.25" x14ac:dyDescent="0.2">
      <c r="A798" s="55"/>
      <c r="B798" s="56"/>
      <c r="C798" s="76" t="s">
        <v>800</v>
      </c>
      <c r="D798" s="74"/>
      <c r="E798" s="74"/>
      <c r="F798" s="74"/>
      <c r="G798" s="74"/>
      <c r="H798" s="74"/>
      <c r="I798" s="42"/>
      <c r="J798" s="55"/>
      <c r="K798" s="40"/>
      <c r="L798" s="42"/>
    </row>
    <row r="799" spans="1:83" ht="14.25" x14ac:dyDescent="0.2">
      <c r="A799" s="55"/>
      <c r="B799" s="56"/>
      <c r="C799" s="74" t="s">
        <v>801</v>
      </c>
      <c r="D799" s="74"/>
      <c r="E799" s="74"/>
      <c r="F799" s="74"/>
      <c r="G799" s="74"/>
      <c r="H799" s="74"/>
      <c r="I799" s="42"/>
      <c r="J799" s="55"/>
      <c r="K799" s="40"/>
      <c r="L799" s="42">
        <f>SUM(AR634:AR795)</f>
        <v>16526.899999999998</v>
      </c>
    </row>
    <row r="800" spans="1:83" ht="14.25" hidden="1" x14ac:dyDescent="0.2">
      <c r="A800" s="55"/>
      <c r="B800" s="56"/>
      <c r="C800" s="74" t="s">
        <v>802</v>
      </c>
      <c r="D800" s="74"/>
      <c r="E800" s="74"/>
      <c r="F800" s="74"/>
      <c r="G800" s="74"/>
      <c r="H800" s="74"/>
      <c r="I800" s="42"/>
      <c r="J800" s="55"/>
      <c r="K800" s="40"/>
      <c r="L800" s="42">
        <f>L802+L805+L804</f>
        <v>9587.0199999999986</v>
      </c>
    </row>
    <row r="801" spans="1:12" ht="14.25" hidden="1" x14ac:dyDescent="0.2">
      <c r="A801" s="55"/>
      <c r="B801" s="56"/>
      <c r="C801" s="76" t="s">
        <v>803</v>
      </c>
      <c r="D801" s="74"/>
      <c r="E801" s="74"/>
      <c r="F801" s="74"/>
      <c r="G801" s="74"/>
      <c r="H801" s="74"/>
      <c r="I801" s="42"/>
      <c r="J801" s="55"/>
      <c r="K801" s="40"/>
      <c r="L801" s="42"/>
    </row>
    <row r="802" spans="1:12" ht="14.25" x14ac:dyDescent="0.2">
      <c r="A802" s="55"/>
      <c r="B802" s="56"/>
      <c r="C802" s="74" t="s">
        <v>802</v>
      </c>
      <c r="D802" s="74"/>
      <c r="E802" s="74"/>
      <c r="F802" s="74"/>
      <c r="G802" s="74"/>
      <c r="H802" s="74"/>
      <c r="I802" s="42"/>
      <c r="J802" s="55"/>
      <c r="K802" s="40"/>
      <c r="L802" s="42">
        <f>SUM(AO634:AO795)</f>
        <v>4689.5599999999995</v>
      </c>
    </row>
    <row r="803" spans="1:12" ht="14.25" hidden="1" x14ac:dyDescent="0.2">
      <c r="A803" s="55"/>
      <c r="B803" s="56"/>
      <c r="C803" s="76" t="s">
        <v>804</v>
      </c>
      <c r="D803" s="74"/>
      <c r="E803" s="74"/>
      <c r="F803" s="74"/>
      <c r="G803" s="74"/>
      <c r="H803" s="74"/>
      <c r="I803" s="42"/>
      <c r="J803" s="55"/>
      <c r="K803" s="40"/>
      <c r="L803" s="42"/>
    </row>
    <row r="804" spans="1:12" ht="14.25" x14ac:dyDescent="0.2">
      <c r="A804" s="55"/>
      <c r="B804" s="56"/>
      <c r="C804" s="74" t="s">
        <v>824</v>
      </c>
      <c r="D804" s="74"/>
      <c r="E804" s="74"/>
      <c r="F804" s="74"/>
      <c r="G804" s="74"/>
      <c r="H804" s="74"/>
      <c r="I804" s="42"/>
      <c r="J804" s="55"/>
      <c r="K804" s="40"/>
      <c r="L804" s="42">
        <f>SUM(AT634:AT795)</f>
        <v>4897.4599999999991</v>
      </c>
    </row>
    <row r="805" spans="1:12" ht="14.25" hidden="1" x14ac:dyDescent="0.2">
      <c r="A805" s="55"/>
      <c r="B805" s="56"/>
      <c r="C805" s="74" t="s">
        <v>805</v>
      </c>
      <c r="D805" s="74"/>
      <c r="E805" s="74"/>
      <c r="F805" s="74"/>
      <c r="G805" s="74"/>
      <c r="H805" s="74"/>
      <c r="I805" s="42"/>
      <c r="J805" s="55"/>
      <c r="K805" s="40"/>
      <c r="L805" s="42">
        <f>SUM(AV634:AV795)</f>
        <v>0</v>
      </c>
    </row>
    <row r="806" spans="1:12" ht="14.25" hidden="1" x14ac:dyDescent="0.2">
      <c r="A806" s="55"/>
      <c r="B806" s="56"/>
      <c r="C806" s="74" t="s">
        <v>806</v>
      </c>
      <c r="D806" s="74"/>
      <c r="E806" s="74"/>
      <c r="F806" s="74"/>
      <c r="G806" s="74"/>
      <c r="H806" s="74"/>
      <c r="I806" s="42"/>
      <c r="J806" s="55"/>
      <c r="K806" s="40"/>
      <c r="L806" s="42">
        <f>L808+L809</f>
        <v>0</v>
      </c>
    </row>
    <row r="807" spans="1:12" ht="14.25" hidden="1" x14ac:dyDescent="0.2">
      <c r="A807" s="55"/>
      <c r="B807" s="56"/>
      <c r="C807" s="76" t="s">
        <v>803</v>
      </c>
      <c r="D807" s="74"/>
      <c r="E807" s="74"/>
      <c r="F807" s="74"/>
      <c r="G807" s="74"/>
      <c r="H807" s="74"/>
      <c r="I807" s="42"/>
      <c r="J807" s="55"/>
      <c r="K807" s="40"/>
      <c r="L807" s="42"/>
    </row>
    <row r="808" spans="1:12" ht="14.25" hidden="1" x14ac:dyDescent="0.2">
      <c r="A808" s="55"/>
      <c r="B808" s="56"/>
      <c r="C808" s="74" t="s">
        <v>807</v>
      </c>
      <c r="D808" s="74"/>
      <c r="E808" s="74"/>
      <c r="F808" s="74"/>
      <c r="G808" s="74"/>
      <c r="H808" s="74"/>
      <c r="I808" s="42"/>
      <c r="J808" s="55"/>
      <c r="K808" s="40"/>
      <c r="L808" s="42">
        <f>SUM(AW634:AW795)-SUM(BK634:BK795)</f>
        <v>0</v>
      </c>
    </row>
    <row r="809" spans="1:12" ht="14.25" hidden="1" x14ac:dyDescent="0.2">
      <c r="A809" s="55"/>
      <c r="B809" s="56"/>
      <c r="C809" s="74" t="s">
        <v>808</v>
      </c>
      <c r="D809" s="74"/>
      <c r="E809" s="74"/>
      <c r="F809" s="74"/>
      <c r="G809" s="74"/>
      <c r="H809" s="74"/>
      <c r="I809" s="42"/>
      <c r="J809" s="55"/>
      <c r="K809" s="40"/>
      <c r="L809" s="42">
        <f>SUM(BC634:BC795)</f>
        <v>0</v>
      </c>
    </row>
    <row r="810" spans="1:12" ht="14.25" hidden="1" x14ac:dyDescent="0.2">
      <c r="A810" s="55"/>
      <c r="B810" s="56"/>
      <c r="C810" s="74" t="s">
        <v>809</v>
      </c>
      <c r="D810" s="74"/>
      <c r="E810" s="74"/>
      <c r="F810" s="74"/>
      <c r="G810" s="74"/>
      <c r="H810" s="74"/>
      <c r="I810" s="42"/>
      <c r="J810" s="55"/>
      <c r="K810" s="40"/>
      <c r="L810" s="42">
        <f>SUM(BB634:BB795)</f>
        <v>0</v>
      </c>
    </row>
    <row r="811" spans="1:12" ht="14.25" x14ac:dyDescent="0.2">
      <c r="A811" s="55"/>
      <c r="B811" s="56"/>
      <c r="C811" s="74" t="s">
        <v>810</v>
      </c>
      <c r="D811" s="74"/>
      <c r="E811" s="74"/>
      <c r="F811" s="74"/>
      <c r="G811" s="74"/>
      <c r="H811" s="74"/>
      <c r="I811" s="42"/>
      <c r="J811" s="55"/>
      <c r="K811" s="40"/>
      <c r="L811" s="42">
        <f>SUM(AR634:AR795)+SUM(AT634:AT795)+SUM(AV634:AV795)</f>
        <v>21424.359999999997</v>
      </c>
    </row>
    <row r="812" spans="1:12" ht="14.25" x14ac:dyDescent="0.2">
      <c r="A812" s="55"/>
      <c r="B812" s="56"/>
      <c r="C812" s="74" t="s">
        <v>811</v>
      </c>
      <c r="D812" s="74"/>
      <c r="E812" s="74"/>
      <c r="F812" s="74"/>
      <c r="G812" s="74"/>
      <c r="H812" s="74"/>
      <c r="I812" s="42"/>
      <c r="J812" s="55"/>
      <c r="K812" s="40"/>
      <c r="L812" s="42">
        <f>SUM(AZ634:AZ795)</f>
        <v>22067.1</v>
      </c>
    </row>
    <row r="813" spans="1:12" ht="14.25" x14ac:dyDescent="0.2">
      <c r="A813" s="55"/>
      <c r="B813" s="56"/>
      <c r="C813" s="74" t="s">
        <v>812</v>
      </c>
      <c r="D813" s="74"/>
      <c r="E813" s="74"/>
      <c r="F813" s="74"/>
      <c r="G813" s="74"/>
      <c r="H813" s="74"/>
      <c r="I813" s="42"/>
      <c r="J813" s="55"/>
      <c r="K813" s="40"/>
      <c r="L813" s="42">
        <f>SUM(BA634:BA795)</f>
        <v>11266.93</v>
      </c>
    </row>
    <row r="814" spans="1:12" ht="14.25" hidden="1" x14ac:dyDescent="0.2">
      <c r="A814" s="55"/>
      <c r="B814" s="56"/>
      <c r="C814" s="74" t="s">
        <v>813</v>
      </c>
      <c r="D814" s="74"/>
      <c r="E814" s="74"/>
      <c r="F814" s="74"/>
      <c r="G814" s="74"/>
      <c r="H814" s="74"/>
      <c r="I814" s="42"/>
      <c r="J814" s="55"/>
      <c r="K814" s="40"/>
      <c r="L814" s="42">
        <f>L816+L817</f>
        <v>0</v>
      </c>
    </row>
    <row r="815" spans="1:12" ht="14.25" hidden="1" x14ac:dyDescent="0.2">
      <c r="A815" s="55"/>
      <c r="B815" s="56"/>
      <c r="C815" s="76" t="s">
        <v>800</v>
      </c>
      <c r="D815" s="74"/>
      <c r="E815" s="74"/>
      <c r="F815" s="74"/>
      <c r="G815" s="74"/>
      <c r="H815" s="74"/>
      <c r="I815" s="42"/>
      <c r="J815" s="55"/>
      <c r="K815" s="40"/>
      <c r="L815" s="42"/>
    </row>
    <row r="816" spans="1:12" ht="14.25" hidden="1" x14ac:dyDescent="0.2">
      <c r="A816" s="55"/>
      <c r="B816" s="56"/>
      <c r="C816" s="74" t="s">
        <v>814</v>
      </c>
      <c r="D816" s="74"/>
      <c r="E816" s="74"/>
      <c r="F816" s="74"/>
      <c r="G816" s="74"/>
      <c r="H816" s="74"/>
      <c r="I816" s="42"/>
      <c r="J816" s="55"/>
      <c r="K816" s="40"/>
      <c r="L816" s="42">
        <f>SUM(BK634:BK795)</f>
        <v>0</v>
      </c>
    </row>
    <row r="817" spans="1:12" ht="14.25" hidden="1" x14ac:dyDescent="0.2">
      <c r="A817" s="55"/>
      <c r="B817" s="56"/>
      <c r="C817" s="74" t="s">
        <v>815</v>
      </c>
      <c r="D817" s="74"/>
      <c r="E817" s="74"/>
      <c r="F817" s="74"/>
      <c r="G817" s="74"/>
      <c r="H817" s="74"/>
      <c r="I817" s="42"/>
      <c r="J817" s="55"/>
      <c r="K817" s="40"/>
      <c r="L817" s="42">
        <f>SUM(BD634:BD795)</f>
        <v>0</v>
      </c>
    </row>
    <row r="818" spans="1:12" ht="14.25" hidden="1" x14ac:dyDescent="0.2">
      <c r="A818" s="55"/>
      <c r="B818" s="56"/>
      <c r="C818" s="74" t="s">
        <v>816</v>
      </c>
      <c r="D818" s="74"/>
      <c r="E818" s="74"/>
      <c r="F818" s="74"/>
      <c r="G818" s="74"/>
      <c r="H818" s="74"/>
      <c r="I818" s="42"/>
      <c r="J818" s="55"/>
      <c r="K818" s="40"/>
      <c r="L818" s="42"/>
    </row>
    <row r="819" spans="1:12" ht="14.25" hidden="1" x14ac:dyDescent="0.2">
      <c r="A819" s="55"/>
      <c r="B819" s="56"/>
      <c r="C819" s="74" t="s">
        <v>817</v>
      </c>
      <c r="D819" s="74"/>
      <c r="E819" s="74"/>
      <c r="F819" s="74"/>
      <c r="G819" s="74"/>
      <c r="H819" s="74"/>
      <c r="I819" s="42"/>
      <c r="J819" s="55"/>
      <c r="K819" s="40"/>
      <c r="L819" s="42">
        <f>SUM(BO634:BO795)</f>
        <v>0</v>
      </c>
    </row>
    <row r="820" spans="1:12" ht="15" x14ac:dyDescent="0.2">
      <c r="A820" s="57"/>
      <c r="B820" s="58"/>
      <c r="C820" s="77" t="s">
        <v>818</v>
      </c>
      <c r="D820" s="77"/>
      <c r="E820" s="77"/>
      <c r="F820" s="77"/>
      <c r="G820" s="77"/>
      <c r="H820" s="77"/>
      <c r="I820" s="46"/>
      <c r="J820" s="57"/>
      <c r="K820" s="59"/>
      <c r="L820" s="46">
        <f>L797+L812+L813+L814+L818+L819</f>
        <v>59447.95</v>
      </c>
    </row>
    <row r="821" spans="1:12" ht="14.25" x14ac:dyDescent="0.2">
      <c r="A821" s="55"/>
      <c r="B821" s="56"/>
      <c r="C821" s="76" t="s">
        <v>819</v>
      </c>
      <c r="D821" s="74"/>
      <c r="E821" s="74"/>
      <c r="F821" s="74"/>
      <c r="G821" s="74"/>
      <c r="H821" s="74"/>
      <c r="I821" s="42"/>
      <c r="J821" s="55"/>
      <c r="K821" s="40"/>
      <c r="L821" s="42"/>
    </row>
    <row r="822" spans="1:12" ht="14.25" hidden="1" x14ac:dyDescent="0.2">
      <c r="A822" s="55"/>
      <c r="B822" s="56"/>
      <c r="C822" s="74" t="s">
        <v>820</v>
      </c>
      <c r="D822" s="74"/>
      <c r="E822" s="74"/>
      <c r="F822" s="74"/>
      <c r="G822" s="74"/>
      <c r="H822" s="74"/>
      <c r="I822" s="42"/>
      <c r="J822" s="55"/>
      <c r="K822" s="40"/>
      <c r="L822" s="42">
        <f>SUM(AX634:AX795)</f>
        <v>0</v>
      </c>
    </row>
    <row r="823" spans="1:12" ht="14.25" hidden="1" x14ac:dyDescent="0.2">
      <c r="A823" s="55"/>
      <c r="B823" s="56"/>
      <c r="C823" s="74" t="s">
        <v>821</v>
      </c>
      <c r="D823" s="74"/>
      <c r="E823" s="74"/>
      <c r="F823" s="74"/>
      <c r="G823" s="74"/>
      <c r="H823" s="74"/>
      <c r="I823" s="42"/>
      <c r="J823" s="55"/>
      <c r="K823" s="40"/>
      <c r="L823" s="42">
        <f>SUM(AY634:AY795)</f>
        <v>0</v>
      </c>
    </row>
    <row r="824" spans="1:12" ht="14.25" x14ac:dyDescent="0.2">
      <c r="A824" s="55"/>
      <c r="B824" s="56"/>
      <c r="C824" s="74" t="s">
        <v>822</v>
      </c>
      <c r="D824" s="74"/>
      <c r="E824" s="74"/>
      <c r="F824" s="75"/>
      <c r="G824" s="45">
        <f>Source!F296</f>
        <v>36.280963200000002</v>
      </c>
      <c r="H824" s="55"/>
      <c r="I824" s="55"/>
      <c r="J824" s="55"/>
      <c r="K824" s="55"/>
      <c r="L824" s="55"/>
    </row>
    <row r="825" spans="1:12" ht="14.25" x14ac:dyDescent="0.2">
      <c r="A825" s="55"/>
      <c r="B825" s="56"/>
      <c r="C825" s="74" t="s">
        <v>823</v>
      </c>
      <c r="D825" s="74"/>
      <c r="E825" s="74"/>
      <c r="F825" s="75"/>
      <c r="G825" s="45">
        <f>Source!F297</f>
        <v>10.16037</v>
      </c>
      <c r="H825" s="55"/>
      <c r="I825" s="55"/>
      <c r="J825" s="55"/>
      <c r="K825" s="55"/>
      <c r="L825" s="55"/>
    </row>
    <row r="828" spans="1:12" ht="16.5" x14ac:dyDescent="0.2">
      <c r="A828" s="79" t="s">
        <v>871</v>
      </c>
      <c r="B828" s="79"/>
      <c r="C828" s="79"/>
      <c r="D828" s="79"/>
      <c r="E828" s="79"/>
      <c r="F828" s="79"/>
      <c r="G828" s="79"/>
      <c r="H828" s="79"/>
      <c r="I828" s="79"/>
      <c r="J828" s="79"/>
      <c r="K828" s="79"/>
      <c r="L828" s="79"/>
    </row>
    <row r="829" spans="1:12" ht="106.5" x14ac:dyDescent="0.2">
      <c r="A829" s="36" t="s">
        <v>268</v>
      </c>
      <c r="B829" s="38" t="s">
        <v>872</v>
      </c>
      <c r="C829" s="38" t="s">
        <v>873</v>
      </c>
      <c r="D829" s="39" t="str">
        <f>Source!H308</f>
        <v>ответвление</v>
      </c>
      <c r="E829" s="40">
        <f>Source!K308</f>
        <v>8</v>
      </c>
      <c r="F829" s="40"/>
      <c r="G829" s="40">
        <f>Source!I308</f>
        <v>8</v>
      </c>
      <c r="H829" s="42"/>
      <c r="I829" s="41"/>
      <c r="J829" s="42"/>
      <c r="K829" s="41"/>
      <c r="L829" s="42"/>
    </row>
    <row r="830" spans="1:12" ht="165.75" x14ac:dyDescent="0.2">
      <c r="B830" s="43" t="str">
        <f>Source!EO308</f>
        <v>Поправка: 421/пр_2020_прил.10_т.5_п.4_гр.3</v>
      </c>
      <c r="C830" s="43" t="str">
        <f>Source!CN308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31" spans="1:12" ht="15" x14ac:dyDescent="0.2">
      <c r="A831" s="37"/>
      <c r="B831" s="40">
        <v>1</v>
      </c>
      <c r="C831" s="37" t="s">
        <v>785</v>
      </c>
      <c r="D831" s="39" t="s">
        <v>591</v>
      </c>
      <c r="E831" s="45"/>
      <c r="F831" s="40"/>
      <c r="G831" s="45">
        <f>Source!U308</f>
        <v>5.8559999999999999</v>
      </c>
      <c r="H831" s="40"/>
      <c r="I831" s="40"/>
      <c r="J831" s="40"/>
      <c r="K831" s="40"/>
      <c r="L831" s="46">
        <f>SUM(L832:L832)-SUMIF(CE832:CE832, 1, L832:L832)</f>
        <v>2381.2800000000002</v>
      </c>
    </row>
    <row r="832" spans="1:12" ht="28.5" x14ac:dyDescent="0.2">
      <c r="A832" s="38"/>
      <c r="B832" s="38" t="s">
        <v>613</v>
      </c>
      <c r="C832" s="38" t="s">
        <v>614</v>
      </c>
      <c r="D832" s="39" t="s">
        <v>591</v>
      </c>
      <c r="E832" s="40">
        <v>0.61</v>
      </c>
      <c r="F832" s="40">
        <f>ROUND((1.2),7)</f>
        <v>1.2</v>
      </c>
      <c r="G832" s="40">
        <f>SmtRes!CX215</f>
        <v>5.8559999999999999</v>
      </c>
      <c r="H832" s="42"/>
      <c r="I832" s="41"/>
      <c r="J832" s="42">
        <f>SmtRes!CZ215</f>
        <v>406.64</v>
      </c>
      <c r="K832" s="41"/>
      <c r="L832" s="42">
        <f>SmtRes!DI215</f>
        <v>2381.2800000000002</v>
      </c>
    </row>
    <row r="833" spans="1:83" ht="15" x14ac:dyDescent="0.2">
      <c r="A833" s="37"/>
      <c r="B833" s="40">
        <v>2</v>
      </c>
      <c r="C833" s="37" t="s">
        <v>786</v>
      </c>
      <c r="D833" s="39"/>
      <c r="E833" s="45"/>
      <c r="F833" s="40"/>
      <c r="G833" s="45"/>
      <c r="H833" s="40"/>
      <c r="I833" s="40"/>
      <c r="J833" s="40"/>
      <c r="K833" s="40"/>
      <c r="L833" s="46">
        <f>SUM(L834:L836)-SUMIF(CE834:CE836, 1, L834:L836)</f>
        <v>156.86999999999995</v>
      </c>
    </row>
    <row r="834" spans="1:83" ht="15" x14ac:dyDescent="0.2">
      <c r="A834" s="37"/>
      <c r="B834" s="40"/>
      <c r="C834" s="37" t="s">
        <v>789</v>
      </c>
      <c r="D834" s="39" t="s">
        <v>591</v>
      </c>
      <c r="E834" s="45"/>
      <c r="F834" s="40"/>
      <c r="G834" s="45">
        <f>Source!V308</f>
        <v>0.28799999999999998</v>
      </c>
      <c r="H834" s="40"/>
      <c r="I834" s="40"/>
      <c r="J834" s="40"/>
      <c r="K834" s="40"/>
      <c r="L834" s="46">
        <f>SUMIF(CE835:CE836, 1, L835:L836)</f>
        <v>137.66</v>
      </c>
      <c r="CE834">
        <v>1</v>
      </c>
    </row>
    <row r="835" spans="1:83" ht="28.5" x14ac:dyDescent="0.2">
      <c r="A835" s="38"/>
      <c r="B835" s="38" t="s">
        <v>604</v>
      </c>
      <c r="C835" s="38" t="s">
        <v>606</v>
      </c>
      <c r="D835" s="39" t="s">
        <v>372</v>
      </c>
      <c r="E835" s="40">
        <v>0.03</v>
      </c>
      <c r="F835" s="40">
        <f>ROUND((1.2),7)</f>
        <v>1.2</v>
      </c>
      <c r="G835" s="40">
        <f>SmtRes!CX217</f>
        <v>0.28799999999999998</v>
      </c>
      <c r="H835" s="42"/>
      <c r="I835" s="41"/>
      <c r="J835" s="42">
        <f>SmtRes!CZ217</f>
        <v>544.70000000000005</v>
      </c>
      <c r="K835" s="41"/>
      <c r="L835" s="42">
        <f>SmtRes!DG217</f>
        <v>156.87</v>
      </c>
    </row>
    <row r="836" spans="1:83" ht="28.5" x14ac:dyDescent="0.2">
      <c r="A836" s="38"/>
      <c r="B836" s="38" t="s">
        <v>603</v>
      </c>
      <c r="C836" s="47" t="s">
        <v>788</v>
      </c>
      <c r="D836" s="48" t="s">
        <v>591</v>
      </c>
      <c r="E836" s="49">
        <f>SmtRes!DO217*SmtRes!AT217</f>
        <v>0.03</v>
      </c>
      <c r="F836" s="49">
        <f>ROUND((1.2),7)</f>
        <v>1.2</v>
      </c>
      <c r="G836" s="49">
        <f>SmtRes!DO217*SmtRes!CX217</f>
        <v>0.28799999999999998</v>
      </c>
      <c r="H836" s="50"/>
      <c r="I836" s="51"/>
      <c r="J836" s="50">
        <f>ROUND(SmtRes!AG217/SmtRes!DO217, 2)</f>
        <v>477.98</v>
      </c>
      <c r="K836" s="51"/>
      <c r="L836" s="50">
        <f>SmtRes!DH217</f>
        <v>137.66</v>
      </c>
      <c r="CE836">
        <v>1</v>
      </c>
    </row>
    <row r="837" spans="1:83" ht="15" x14ac:dyDescent="0.2">
      <c r="A837" s="38"/>
      <c r="B837" s="38"/>
      <c r="C837" s="54" t="s">
        <v>790</v>
      </c>
      <c r="D837" s="39"/>
      <c r="E837" s="40"/>
      <c r="F837" s="40"/>
      <c r="G837" s="40"/>
      <c r="H837" s="42"/>
      <c r="I837" s="41"/>
      <c r="J837" s="42"/>
      <c r="K837" s="41"/>
      <c r="L837" s="42">
        <f>L831+L833+L834</f>
        <v>2675.81</v>
      </c>
    </row>
    <row r="838" spans="1:83" ht="14.25" x14ac:dyDescent="0.2">
      <c r="A838" s="38"/>
      <c r="B838" s="38"/>
      <c r="C838" s="38" t="s">
        <v>791</v>
      </c>
      <c r="D838" s="39"/>
      <c r="E838" s="40"/>
      <c r="F838" s="40"/>
      <c r="G838" s="40"/>
      <c r="H838" s="42"/>
      <c r="I838" s="41"/>
      <c r="J838" s="42"/>
      <c r="K838" s="41"/>
      <c r="L838" s="42">
        <f>SUM(AR829:AR841)+SUM(AS829:AS841)+SUM(AT829:AT841)+SUM(AU829:AU841)+SUM(AV829:AV841)</f>
        <v>2518.94</v>
      </c>
    </row>
    <row r="839" spans="1:83" ht="14.25" x14ac:dyDescent="0.2">
      <c r="A839" s="38"/>
      <c r="B839" s="38" t="s">
        <v>31</v>
      </c>
      <c r="C839" s="38" t="s">
        <v>792</v>
      </c>
      <c r="D839" s="39" t="s">
        <v>138</v>
      </c>
      <c r="E839" s="40">
        <f>Source!BZ308</f>
        <v>103</v>
      </c>
      <c r="F839" s="40"/>
      <c r="G839" s="40">
        <f>Source!AT308</f>
        <v>103</v>
      </c>
      <c r="H839" s="42"/>
      <c r="I839" s="41"/>
      <c r="J839" s="42"/>
      <c r="K839" s="41"/>
      <c r="L839" s="42">
        <f>SUM(AZ829:AZ841)</f>
        <v>2594.5100000000002</v>
      </c>
    </row>
    <row r="840" spans="1:83" ht="14.25" x14ac:dyDescent="0.2">
      <c r="A840" s="47"/>
      <c r="B840" s="47" t="s">
        <v>32</v>
      </c>
      <c r="C840" s="47" t="s">
        <v>794</v>
      </c>
      <c r="D840" s="48" t="s">
        <v>138</v>
      </c>
      <c r="E840" s="49">
        <f>Source!CA308</f>
        <v>60</v>
      </c>
      <c r="F840" s="49"/>
      <c r="G840" s="49">
        <f>Source!AU308</f>
        <v>60</v>
      </c>
      <c r="H840" s="50"/>
      <c r="I840" s="51"/>
      <c r="J840" s="50"/>
      <c r="K840" s="51"/>
      <c r="L840" s="50">
        <f>SUM(BA829:BA841)</f>
        <v>1511.36</v>
      </c>
    </row>
    <row r="841" spans="1:83" ht="15" x14ac:dyDescent="0.2">
      <c r="C841" s="80" t="s">
        <v>795</v>
      </c>
      <c r="D841" s="80"/>
      <c r="E841" s="80"/>
      <c r="F841" s="80"/>
      <c r="G841" s="80"/>
      <c r="H841" s="80"/>
      <c r="I841" s="81">
        <f>K841/E829</f>
        <v>847.70999999999992</v>
      </c>
      <c r="J841" s="81"/>
      <c r="K841" s="81">
        <f>L831+L833+L839+L840+L834</f>
        <v>6781.6799999999994</v>
      </c>
      <c r="L841" s="81"/>
      <c r="AD841">
        <f>ROUND((Source!AT308/100)*((ROUND(SUMIF(SmtRes!AQ215:'SmtRes'!AQ217,"=1",SmtRes!AD215:'SmtRes'!AD217)*Source!I308, 2)+ROUND(SUMIF(SmtRes!AQ215:'SmtRes'!AQ217,"=1",SmtRes!AC215:'SmtRes'!AC217)*Source!I308, 2))), 2)</f>
        <v>7289.27</v>
      </c>
      <c r="AE841">
        <f>ROUND((Source!AU308/100)*((ROUND(SUMIF(SmtRes!AQ215:'SmtRes'!AQ217,"=1",SmtRes!AD215:'SmtRes'!AD217)*Source!I308, 2)+ROUND(SUMIF(SmtRes!AQ215:'SmtRes'!AQ217,"=1",SmtRes!AC215:'SmtRes'!AC217)*Source!I308, 2))), 2)</f>
        <v>4246.18</v>
      </c>
      <c r="AN841" s="52">
        <f>L831+L833+L839+L840+L834</f>
        <v>6781.6799999999994</v>
      </c>
      <c r="AO841" s="52">
        <f>L833</f>
        <v>156.86999999999995</v>
      </c>
      <c r="AQ841" t="s">
        <v>796</v>
      </c>
      <c r="AR841" s="52">
        <f>L831</f>
        <v>2381.2800000000002</v>
      </c>
      <c r="AT841" s="52">
        <f>L834</f>
        <v>137.66</v>
      </c>
      <c r="AV841" t="s">
        <v>796</v>
      </c>
      <c r="AW841">
        <f>0</f>
        <v>0</v>
      </c>
      <c r="AZ841">
        <f>Source!X308</f>
        <v>2594.5100000000002</v>
      </c>
      <c r="BA841">
        <f>Source!Y308</f>
        <v>1511.36</v>
      </c>
      <c r="CD841">
        <v>1</v>
      </c>
    </row>
    <row r="842" spans="1:83" ht="106.5" x14ac:dyDescent="0.2">
      <c r="A842" s="36" t="s">
        <v>272</v>
      </c>
      <c r="B842" s="38" t="s">
        <v>826</v>
      </c>
      <c r="C842" s="38" t="s">
        <v>827</v>
      </c>
      <c r="D842" s="39" t="str">
        <f>Source!H309</f>
        <v>ответвление</v>
      </c>
      <c r="E842" s="40">
        <f>Source!K309</f>
        <v>8</v>
      </c>
      <c r="F842" s="40"/>
      <c r="G842" s="40">
        <f>Source!I309</f>
        <v>8</v>
      </c>
      <c r="H842" s="42"/>
      <c r="I842" s="41"/>
      <c r="J842" s="42"/>
      <c r="K842" s="41"/>
      <c r="L842" s="42"/>
    </row>
    <row r="843" spans="1:83" ht="165.75" x14ac:dyDescent="0.2">
      <c r="B843" s="43" t="str">
        <f>Source!EO309</f>
        <v>Поправка: 421/пр_2020_прил.10_т.5_п.4_гр.3</v>
      </c>
      <c r="C843" s="43" t="str">
        <f>Source!CN309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44" spans="1:83" ht="15" x14ac:dyDescent="0.2">
      <c r="A844" s="37"/>
      <c r="B844" s="40">
        <v>1</v>
      </c>
      <c r="C844" s="37" t="s">
        <v>785</v>
      </c>
      <c r="D844" s="39" t="s">
        <v>591</v>
      </c>
      <c r="E844" s="45"/>
      <c r="F844" s="40"/>
      <c r="G844" s="45">
        <f>Source!U309</f>
        <v>12.192</v>
      </c>
      <c r="H844" s="40"/>
      <c r="I844" s="40"/>
      <c r="J844" s="40"/>
      <c r="K844" s="40"/>
      <c r="L844" s="46">
        <f>SUM(L845:L845)-SUMIF(CE845:CE845, 1, L845:L845)</f>
        <v>5501.4</v>
      </c>
    </row>
    <row r="845" spans="1:83" ht="28.5" x14ac:dyDescent="0.2">
      <c r="A845" s="38"/>
      <c r="B845" s="38" t="s">
        <v>611</v>
      </c>
      <c r="C845" s="38" t="s">
        <v>612</v>
      </c>
      <c r="D845" s="39" t="s">
        <v>591</v>
      </c>
      <c r="E845" s="40">
        <v>1.27</v>
      </c>
      <c r="F845" s="40">
        <f>ROUND((1.2),7)</f>
        <v>1.2</v>
      </c>
      <c r="G845" s="40">
        <f>SmtRes!CX218</f>
        <v>12.192</v>
      </c>
      <c r="H845" s="42"/>
      <c r="I845" s="41"/>
      <c r="J845" s="42">
        <f>SmtRes!CZ218</f>
        <v>451.23</v>
      </c>
      <c r="K845" s="41"/>
      <c r="L845" s="42">
        <f>SmtRes!DI218</f>
        <v>5501.4</v>
      </c>
    </row>
    <row r="846" spans="1:83" ht="15" x14ac:dyDescent="0.2">
      <c r="A846" s="37"/>
      <c r="B846" s="40">
        <v>2</v>
      </c>
      <c r="C846" s="37" t="s">
        <v>786</v>
      </c>
      <c r="D846" s="39"/>
      <c r="E846" s="45"/>
      <c r="F846" s="40"/>
      <c r="G846" s="45"/>
      <c r="H846" s="40"/>
      <c r="I846" s="40"/>
      <c r="J846" s="40"/>
      <c r="K846" s="40"/>
      <c r="L846" s="46">
        <f>SUM(L847:L851)-SUMIF(CE847:CE851, 1, L847:L851)</f>
        <v>617.68000000000006</v>
      </c>
    </row>
    <row r="847" spans="1:83" ht="15" x14ac:dyDescent="0.2">
      <c r="A847" s="37"/>
      <c r="B847" s="40"/>
      <c r="C847" s="37" t="s">
        <v>789</v>
      </c>
      <c r="D847" s="39" t="s">
        <v>591</v>
      </c>
      <c r="E847" s="45"/>
      <c r="F847" s="40"/>
      <c r="G847" s="45">
        <f>Source!V309</f>
        <v>1.248</v>
      </c>
      <c r="H847" s="40"/>
      <c r="I847" s="40"/>
      <c r="J847" s="40"/>
      <c r="K847" s="40"/>
      <c r="L847" s="46">
        <f>SUMIF(CE848:CE851, 1, L848:L851)</f>
        <v>596.52</v>
      </c>
      <c r="CE847">
        <v>1</v>
      </c>
    </row>
    <row r="848" spans="1:83" ht="28.5" x14ac:dyDescent="0.2">
      <c r="A848" s="38"/>
      <c r="B848" s="38" t="s">
        <v>600</v>
      </c>
      <c r="C848" s="38" t="s">
        <v>602</v>
      </c>
      <c r="D848" s="39" t="s">
        <v>372</v>
      </c>
      <c r="E848" s="40">
        <v>0.06</v>
      </c>
      <c r="F848" s="40">
        <f>ROUND((1.2),7)</f>
        <v>1.2</v>
      </c>
      <c r="G848" s="40">
        <f>SmtRes!CX220</f>
        <v>0.57599999999999996</v>
      </c>
      <c r="H848" s="42">
        <f>SmtRes!CZ220</f>
        <v>346.73</v>
      </c>
      <c r="I848" s="41">
        <f>SmtRes!AJ220</f>
        <v>1.26</v>
      </c>
      <c r="J848" s="42">
        <f>ROUND(H848*I848, 2)</f>
        <v>436.88</v>
      </c>
      <c r="K848" s="41"/>
      <c r="L848" s="42">
        <f>SmtRes!DG220</f>
        <v>251.64</v>
      </c>
    </row>
    <row r="849" spans="1:83" ht="28.5" x14ac:dyDescent="0.2">
      <c r="A849" s="38"/>
      <c r="B849" s="38" t="s">
        <v>603</v>
      </c>
      <c r="C849" s="38" t="s">
        <v>788</v>
      </c>
      <c r="D849" s="39" t="s">
        <v>591</v>
      </c>
      <c r="E849" s="40">
        <f>SmtRes!DO220*SmtRes!AT220</f>
        <v>0.06</v>
      </c>
      <c r="F849" s="40">
        <f>ROUND((1.2),7)</f>
        <v>1.2</v>
      </c>
      <c r="G849" s="40">
        <f>SmtRes!DO220*SmtRes!CX220</f>
        <v>0.57599999999999996</v>
      </c>
      <c r="H849" s="42"/>
      <c r="I849" s="41"/>
      <c r="J849" s="42">
        <f>ROUND(SmtRes!AG220/SmtRes!DO220, 2)</f>
        <v>477.98</v>
      </c>
      <c r="K849" s="41"/>
      <c r="L849" s="42">
        <f>SmtRes!DH220</f>
        <v>275.32</v>
      </c>
      <c r="CE849">
        <v>1</v>
      </c>
    </row>
    <row r="850" spans="1:83" ht="28.5" x14ac:dyDescent="0.2">
      <c r="A850" s="38"/>
      <c r="B850" s="38" t="s">
        <v>604</v>
      </c>
      <c r="C850" s="38" t="s">
        <v>606</v>
      </c>
      <c r="D850" s="39" t="s">
        <v>372</v>
      </c>
      <c r="E850" s="40">
        <v>7.0000000000000007E-2</v>
      </c>
      <c r="F850" s="40">
        <f>ROUND((1.2),7)</f>
        <v>1.2</v>
      </c>
      <c r="G850" s="40">
        <f>SmtRes!CX221</f>
        <v>0.67200000000000004</v>
      </c>
      <c r="H850" s="42"/>
      <c r="I850" s="41"/>
      <c r="J850" s="42">
        <f>SmtRes!CZ221</f>
        <v>544.70000000000005</v>
      </c>
      <c r="K850" s="41"/>
      <c r="L850" s="42">
        <f>SmtRes!DG221</f>
        <v>366.04</v>
      </c>
    </row>
    <row r="851" spans="1:83" ht="28.5" x14ac:dyDescent="0.2">
      <c r="A851" s="38"/>
      <c r="B851" s="38" t="s">
        <v>603</v>
      </c>
      <c r="C851" s="38" t="s">
        <v>788</v>
      </c>
      <c r="D851" s="39" t="s">
        <v>591</v>
      </c>
      <c r="E851" s="40">
        <f>SmtRes!DO221*SmtRes!AT221</f>
        <v>7.0000000000000007E-2</v>
      </c>
      <c r="F851" s="40">
        <f>ROUND((1.2),7)</f>
        <v>1.2</v>
      </c>
      <c r="G851" s="40">
        <f>SmtRes!DO221*SmtRes!CX221</f>
        <v>0.67200000000000004</v>
      </c>
      <c r="H851" s="42"/>
      <c r="I851" s="41"/>
      <c r="J851" s="42">
        <f>ROUND(SmtRes!AG221/SmtRes!DO221, 2)</f>
        <v>477.98</v>
      </c>
      <c r="K851" s="41"/>
      <c r="L851" s="42">
        <f>SmtRes!DH221</f>
        <v>321.2</v>
      </c>
      <c r="CE851">
        <v>1</v>
      </c>
    </row>
    <row r="852" spans="1:83" ht="14.25" x14ac:dyDescent="0.2">
      <c r="A852" s="38"/>
      <c r="B852" s="38" t="str">
        <f>EtalonRes!I240</f>
        <v>07.2.02.05</v>
      </c>
      <c r="C852" s="38" t="str">
        <f>EtalonRes!K240</f>
        <v>Траверсы стальные</v>
      </c>
      <c r="D852" s="39" t="str">
        <f>EtalonRes!O240</f>
        <v>т</v>
      </c>
      <c r="E852" s="40">
        <f>EtalonRes!X240</f>
        <v>0</v>
      </c>
      <c r="F852" s="40">
        <f>ROUND(0,7)</f>
        <v>0</v>
      </c>
      <c r="G852" s="40">
        <f>ROUND(EtalonRes!AG240*Source!I309, 7)</f>
        <v>0</v>
      </c>
      <c r="H852" s="42"/>
      <c r="I852" s="41"/>
      <c r="J852" s="42"/>
      <c r="K852" s="41"/>
      <c r="L852" s="42"/>
    </row>
    <row r="853" spans="1:83" ht="14.25" x14ac:dyDescent="0.2">
      <c r="A853" s="38"/>
      <c r="B853" s="38" t="str">
        <f>EtalonRes!I241</f>
        <v>07.2.07.13</v>
      </c>
      <c r="C853" s="38" t="str">
        <f>EtalonRes!K241</f>
        <v>Хомуты стальные</v>
      </c>
      <c r="D853" s="39" t="str">
        <f>EtalonRes!O241</f>
        <v>кг</v>
      </c>
      <c r="E853" s="40">
        <f>EtalonRes!X241</f>
        <v>0</v>
      </c>
      <c r="F853" s="40">
        <f>ROUND(0,7)</f>
        <v>0</v>
      </c>
      <c r="G853" s="40">
        <f>ROUND(EtalonRes!AG241*Source!I309, 7)</f>
        <v>0</v>
      </c>
      <c r="H853" s="42"/>
      <c r="I853" s="41"/>
      <c r="J853" s="42"/>
      <c r="K853" s="41"/>
      <c r="L853" s="42"/>
    </row>
    <row r="854" spans="1:83" ht="28.5" x14ac:dyDescent="0.2">
      <c r="A854" s="38"/>
      <c r="B854" s="38" t="str">
        <f>EtalonRes!I242</f>
        <v>21.2.01.02</v>
      </c>
      <c r="C854" s="38" t="str">
        <f>EtalonRes!K242</f>
        <v>Провода неизолированные для воздушных линий электропередач</v>
      </c>
      <c r="D854" s="39" t="str">
        <f>EtalonRes!O242</f>
        <v>т</v>
      </c>
      <c r="E854" s="40">
        <f>EtalonRes!X242</f>
        <v>0</v>
      </c>
      <c r="F854" s="40">
        <f>ROUND(0,7)</f>
        <v>0</v>
      </c>
      <c r="G854" s="40">
        <f>ROUND(EtalonRes!AG242*Source!I309, 7)</f>
        <v>0</v>
      </c>
      <c r="H854" s="42"/>
      <c r="I854" s="41"/>
      <c r="J854" s="42"/>
      <c r="K854" s="41"/>
      <c r="L854" s="42"/>
    </row>
    <row r="855" spans="1:83" ht="28.5" x14ac:dyDescent="0.2">
      <c r="A855" s="38"/>
      <c r="B855" s="38" t="str">
        <f>EtalonRes!I243</f>
        <v>22.2.01.04</v>
      </c>
      <c r="C855" s="38" t="str">
        <f>EtalonRes!K243</f>
        <v>Изоляторы линейные штыревые фарфоровые</v>
      </c>
      <c r="D855" s="39" t="str">
        <f>EtalonRes!O243</f>
        <v>ШТ</v>
      </c>
      <c r="E855" s="40">
        <f>EtalonRes!X243</f>
        <v>0</v>
      </c>
      <c r="F855" s="40">
        <f>ROUND(0,7)</f>
        <v>0</v>
      </c>
      <c r="G855" s="40">
        <f>ROUND(EtalonRes!AG243*Source!I309, 7)</f>
        <v>0</v>
      </c>
      <c r="H855" s="42"/>
      <c r="I855" s="41"/>
      <c r="J855" s="42"/>
      <c r="K855" s="41"/>
      <c r="L855" s="42"/>
    </row>
    <row r="856" spans="1:83" ht="14.25" x14ac:dyDescent="0.2">
      <c r="A856" s="38"/>
      <c r="B856" s="38" t="str">
        <f>EtalonRes!I244</f>
        <v>22.2.02.09</v>
      </c>
      <c r="C856" s="47" t="str">
        <f>EtalonRes!K244</f>
        <v>Крюки</v>
      </c>
      <c r="D856" s="48" t="str">
        <f>EtalonRes!O244</f>
        <v>кг</v>
      </c>
      <c r="E856" s="49">
        <f>EtalonRes!X244</f>
        <v>0</v>
      </c>
      <c r="F856" s="49">
        <f>ROUND(0,7)</f>
        <v>0</v>
      </c>
      <c r="G856" s="49">
        <f>ROUND(EtalonRes!AG244*Source!I309, 7)</f>
        <v>0</v>
      </c>
      <c r="H856" s="50"/>
      <c r="I856" s="51"/>
      <c r="J856" s="50"/>
      <c r="K856" s="51"/>
      <c r="L856" s="50"/>
    </row>
    <row r="857" spans="1:83" ht="15" x14ac:dyDescent="0.2">
      <c r="A857" s="38"/>
      <c r="B857" s="38"/>
      <c r="C857" s="54" t="s">
        <v>790</v>
      </c>
      <c r="D857" s="39"/>
      <c r="E857" s="40"/>
      <c r="F857" s="40"/>
      <c r="G857" s="40"/>
      <c r="H857" s="42"/>
      <c r="I857" s="41"/>
      <c r="J857" s="42"/>
      <c r="K857" s="41"/>
      <c r="L857" s="42">
        <f>L844+L846+L847</f>
        <v>6715.6</v>
      </c>
    </row>
    <row r="858" spans="1:83" ht="14.25" x14ac:dyDescent="0.2">
      <c r="A858" s="38"/>
      <c r="B858" s="38"/>
      <c r="C858" s="38" t="s">
        <v>791</v>
      </c>
      <c r="D858" s="39"/>
      <c r="E858" s="40"/>
      <c r="F858" s="40"/>
      <c r="G858" s="40"/>
      <c r="H858" s="42"/>
      <c r="I858" s="41"/>
      <c r="J858" s="42"/>
      <c r="K858" s="41"/>
      <c r="L858" s="42">
        <f>SUM(AR842:AR861)+SUM(AS842:AS861)+SUM(AT842:AT861)+SUM(AU842:AU861)+SUM(AV842:AV861)</f>
        <v>6097.92</v>
      </c>
    </row>
    <row r="859" spans="1:83" ht="14.25" x14ac:dyDescent="0.2">
      <c r="A859" s="38"/>
      <c r="B859" s="38" t="s">
        <v>31</v>
      </c>
      <c r="C859" s="38" t="s">
        <v>792</v>
      </c>
      <c r="D859" s="39" t="s">
        <v>138</v>
      </c>
      <c r="E859" s="40">
        <f>Source!BZ309</f>
        <v>103</v>
      </c>
      <c r="F859" s="40"/>
      <c r="G859" s="40">
        <f>Source!AT309</f>
        <v>103</v>
      </c>
      <c r="H859" s="42"/>
      <c r="I859" s="41"/>
      <c r="J859" s="42"/>
      <c r="K859" s="41"/>
      <c r="L859" s="42">
        <f>SUM(AZ842:AZ861)</f>
        <v>6280.86</v>
      </c>
    </row>
    <row r="860" spans="1:83" ht="14.25" x14ac:dyDescent="0.2">
      <c r="A860" s="47"/>
      <c r="B860" s="47" t="s">
        <v>32</v>
      </c>
      <c r="C860" s="47" t="s">
        <v>794</v>
      </c>
      <c r="D860" s="48" t="s">
        <v>138</v>
      </c>
      <c r="E860" s="49">
        <f>Source!CA309</f>
        <v>60</v>
      </c>
      <c r="F860" s="49"/>
      <c r="G860" s="49">
        <f>Source!AU309</f>
        <v>60</v>
      </c>
      <c r="H860" s="50"/>
      <c r="I860" s="51"/>
      <c r="J860" s="50"/>
      <c r="K860" s="51"/>
      <c r="L860" s="50">
        <f>SUM(BA842:BA861)</f>
        <v>3658.75</v>
      </c>
    </row>
    <row r="861" spans="1:83" ht="15" x14ac:dyDescent="0.2">
      <c r="C861" s="80" t="s">
        <v>795</v>
      </c>
      <c r="D861" s="80"/>
      <c r="E861" s="80"/>
      <c r="F861" s="80"/>
      <c r="G861" s="80"/>
      <c r="H861" s="80"/>
      <c r="I861" s="81">
        <f>K861/E842</f>
        <v>2081.9012499999999</v>
      </c>
      <c r="J861" s="81"/>
      <c r="K861" s="81">
        <f>L844+L846+L859+L860+L847</f>
        <v>16655.21</v>
      </c>
      <c r="L861" s="81"/>
      <c r="AD861">
        <f>ROUND((Source!AT309/100)*((ROUND(SUMIF(SmtRes!AQ218:'SmtRes'!AQ221,"=1",SmtRes!AD218:'SmtRes'!AD221)*Source!I309, 2)+ROUND(SUMIF(SmtRes!AQ218:'SmtRes'!AQ221,"=1",SmtRes!AC218:'SmtRes'!AC221)*Source!I309, 2))), 2)</f>
        <v>11595.25</v>
      </c>
      <c r="AE861">
        <f>ROUND((Source!AU309/100)*((ROUND(SUMIF(SmtRes!AQ218:'SmtRes'!AQ221,"=1",SmtRes!AD218:'SmtRes'!AD221)*Source!I309, 2)+ROUND(SUMIF(SmtRes!AQ218:'SmtRes'!AQ221,"=1",SmtRes!AC218:'SmtRes'!AC221)*Source!I309, 2))), 2)</f>
        <v>6754.51</v>
      </c>
      <c r="AN861" s="52">
        <f>L844+L846+L859+L860+L847</f>
        <v>16655.21</v>
      </c>
      <c r="AO861" s="52">
        <f>L846</f>
        <v>617.68000000000006</v>
      </c>
      <c r="AQ861" t="s">
        <v>796</v>
      </c>
      <c r="AR861" s="52">
        <f>L844</f>
        <v>5501.4</v>
      </c>
      <c r="AT861" s="52">
        <f>L847</f>
        <v>596.52</v>
      </c>
      <c r="AV861" t="s">
        <v>796</v>
      </c>
      <c r="AW861">
        <f>0</f>
        <v>0</v>
      </c>
      <c r="AZ861">
        <f>Source!X309</f>
        <v>6280.86</v>
      </c>
      <c r="BA861">
        <f>Source!Y309</f>
        <v>3658.75</v>
      </c>
      <c r="CD861">
        <v>1</v>
      </c>
    </row>
    <row r="862" spans="1:83" ht="106.5" x14ac:dyDescent="0.2">
      <c r="A862" s="36" t="s">
        <v>273</v>
      </c>
      <c r="B862" s="38" t="s">
        <v>872</v>
      </c>
      <c r="C862" s="38" t="s">
        <v>873</v>
      </c>
      <c r="D862" s="39" t="str">
        <f>Source!H310</f>
        <v>ответвление</v>
      </c>
      <c r="E862" s="40">
        <f>Source!K310</f>
        <v>4</v>
      </c>
      <c r="F862" s="40"/>
      <c r="G862" s="40">
        <f>Source!I310</f>
        <v>4</v>
      </c>
      <c r="H862" s="42"/>
      <c r="I862" s="41"/>
      <c r="J862" s="42"/>
      <c r="K862" s="41"/>
      <c r="L862" s="42"/>
    </row>
    <row r="863" spans="1:83" ht="165.75" x14ac:dyDescent="0.2">
      <c r="B863" s="43" t="str">
        <f>Source!EO310</f>
        <v>Поправка: 421/пр_2020_прил.10_т.5_п.4_гр.3</v>
      </c>
      <c r="C863" s="43" t="str">
        <f>Source!CN310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64" spans="1:83" ht="15" x14ac:dyDescent="0.2">
      <c r="A864" s="37"/>
      <c r="B864" s="40">
        <v>1</v>
      </c>
      <c r="C864" s="37" t="s">
        <v>785</v>
      </c>
      <c r="D864" s="39" t="s">
        <v>591</v>
      </c>
      <c r="E864" s="45"/>
      <c r="F864" s="40"/>
      <c r="G864" s="45">
        <f>Source!U310</f>
        <v>2.9279999999999999</v>
      </c>
      <c r="H864" s="40"/>
      <c r="I864" s="40"/>
      <c r="J864" s="40"/>
      <c r="K864" s="40"/>
      <c r="L864" s="46">
        <f>SUM(L865:L865)-SUMIF(CE865:CE865, 1, L865:L865)</f>
        <v>1190.6400000000001</v>
      </c>
    </row>
    <row r="865" spans="1:83" ht="28.5" x14ac:dyDescent="0.2">
      <c r="A865" s="38"/>
      <c r="B865" s="38" t="s">
        <v>613</v>
      </c>
      <c r="C865" s="38" t="s">
        <v>614</v>
      </c>
      <c r="D865" s="39" t="s">
        <v>591</v>
      </c>
      <c r="E865" s="40">
        <v>0.61</v>
      </c>
      <c r="F865" s="40">
        <f>ROUND((1.2),7)</f>
        <v>1.2</v>
      </c>
      <c r="G865" s="40">
        <f>SmtRes!CX222</f>
        <v>2.9279999999999999</v>
      </c>
      <c r="H865" s="42"/>
      <c r="I865" s="41"/>
      <c r="J865" s="42">
        <f>SmtRes!CZ222</f>
        <v>406.64</v>
      </c>
      <c r="K865" s="41"/>
      <c r="L865" s="42">
        <f>SmtRes!DI222</f>
        <v>1190.6400000000001</v>
      </c>
    </row>
    <row r="866" spans="1:83" ht="15" x14ac:dyDescent="0.2">
      <c r="A866" s="37"/>
      <c r="B866" s="40">
        <v>2</v>
      </c>
      <c r="C866" s="37" t="s">
        <v>786</v>
      </c>
      <c r="D866" s="39"/>
      <c r="E866" s="45"/>
      <c r="F866" s="40"/>
      <c r="G866" s="45"/>
      <c r="H866" s="40"/>
      <c r="I866" s="40"/>
      <c r="J866" s="40"/>
      <c r="K866" s="40"/>
      <c r="L866" s="46">
        <f>SUM(L867:L869)-SUMIF(CE867:CE869, 1, L867:L869)</f>
        <v>78.439999999999969</v>
      </c>
    </row>
    <row r="867" spans="1:83" ht="15" x14ac:dyDescent="0.2">
      <c r="A867" s="37"/>
      <c r="B867" s="40"/>
      <c r="C867" s="37" t="s">
        <v>789</v>
      </c>
      <c r="D867" s="39" t="s">
        <v>591</v>
      </c>
      <c r="E867" s="45"/>
      <c r="F867" s="40"/>
      <c r="G867" s="45">
        <f>Source!V310</f>
        <v>0.14399999999999999</v>
      </c>
      <c r="H867" s="40"/>
      <c r="I867" s="40"/>
      <c r="J867" s="40"/>
      <c r="K867" s="40"/>
      <c r="L867" s="46">
        <f>SUMIF(CE868:CE869, 1, L868:L869)</f>
        <v>68.83</v>
      </c>
      <c r="CE867">
        <v>1</v>
      </c>
    </row>
    <row r="868" spans="1:83" ht="28.5" x14ac:dyDescent="0.2">
      <c r="A868" s="38"/>
      <c r="B868" s="38" t="s">
        <v>604</v>
      </c>
      <c r="C868" s="38" t="s">
        <v>606</v>
      </c>
      <c r="D868" s="39" t="s">
        <v>372</v>
      </c>
      <c r="E868" s="40">
        <v>0.03</v>
      </c>
      <c r="F868" s="40">
        <f>ROUND((1.2),7)</f>
        <v>1.2</v>
      </c>
      <c r="G868" s="40">
        <f>SmtRes!CX224</f>
        <v>0.14399999999999999</v>
      </c>
      <c r="H868" s="42"/>
      <c r="I868" s="41"/>
      <c r="J868" s="42">
        <f>SmtRes!CZ224</f>
        <v>544.70000000000005</v>
      </c>
      <c r="K868" s="41"/>
      <c r="L868" s="42">
        <f>SmtRes!DG224</f>
        <v>78.44</v>
      </c>
    </row>
    <row r="869" spans="1:83" ht="28.5" x14ac:dyDescent="0.2">
      <c r="A869" s="38"/>
      <c r="B869" s="38" t="s">
        <v>603</v>
      </c>
      <c r="C869" s="47" t="s">
        <v>788</v>
      </c>
      <c r="D869" s="48" t="s">
        <v>591</v>
      </c>
      <c r="E869" s="49">
        <f>SmtRes!DO224*SmtRes!AT224</f>
        <v>0.03</v>
      </c>
      <c r="F869" s="49">
        <f>ROUND((1.2),7)</f>
        <v>1.2</v>
      </c>
      <c r="G869" s="49">
        <f>SmtRes!DO224*SmtRes!CX224</f>
        <v>0.14399999999999999</v>
      </c>
      <c r="H869" s="50"/>
      <c r="I869" s="51"/>
      <c r="J869" s="50">
        <f>ROUND(SmtRes!AG224/SmtRes!DO224, 2)</f>
        <v>477.98</v>
      </c>
      <c r="K869" s="51"/>
      <c r="L869" s="50">
        <f>SmtRes!DH224</f>
        <v>68.83</v>
      </c>
      <c r="CE869">
        <v>1</v>
      </c>
    </row>
    <row r="870" spans="1:83" ht="15" x14ac:dyDescent="0.2">
      <c r="A870" s="38"/>
      <c r="B870" s="38"/>
      <c r="C870" s="54" t="s">
        <v>790</v>
      </c>
      <c r="D870" s="39"/>
      <c r="E870" s="40"/>
      <c r="F870" s="40"/>
      <c r="G870" s="40"/>
      <c r="H870" s="42"/>
      <c r="I870" s="41"/>
      <c r="J870" s="42"/>
      <c r="K870" s="41"/>
      <c r="L870" s="42">
        <f>L864+L866+L867</f>
        <v>1337.91</v>
      </c>
    </row>
    <row r="871" spans="1:83" ht="14.25" x14ac:dyDescent="0.2">
      <c r="A871" s="38"/>
      <c r="B871" s="38"/>
      <c r="C871" s="38" t="s">
        <v>791</v>
      </c>
      <c r="D871" s="39"/>
      <c r="E871" s="40"/>
      <c r="F871" s="40"/>
      <c r="G871" s="40"/>
      <c r="H871" s="42"/>
      <c r="I871" s="41"/>
      <c r="J871" s="42"/>
      <c r="K871" s="41"/>
      <c r="L871" s="42">
        <f>SUM(AR862:AR874)+SUM(AS862:AS874)+SUM(AT862:AT874)+SUM(AU862:AU874)+SUM(AV862:AV874)</f>
        <v>1259.47</v>
      </c>
    </row>
    <row r="872" spans="1:83" ht="14.25" x14ac:dyDescent="0.2">
      <c r="A872" s="38"/>
      <c r="B872" s="38" t="s">
        <v>31</v>
      </c>
      <c r="C872" s="38" t="s">
        <v>792</v>
      </c>
      <c r="D872" s="39" t="s">
        <v>138</v>
      </c>
      <c r="E872" s="40">
        <f>Source!BZ310</f>
        <v>103</v>
      </c>
      <c r="F872" s="40"/>
      <c r="G872" s="40">
        <f>Source!AT310</f>
        <v>103</v>
      </c>
      <c r="H872" s="42"/>
      <c r="I872" s="41"/>
      <c r="J872" s="42"/>
      <c r="K872" s="41"/>
      <c r="L872" s="42">
        <f>SUM(AZ862:AZ874)</f>
        <v>1297.25</v>
      </c>
    </row>
    <row r="873" spans="1:83" ht="14.25" x14ac:dyDescent="0.2">
      <c r="A873" s="47"/>
      <c r="B873" s="47" t="s">
        <v>32</v>
      </c>
      <c r="C873" s="47" t="s">
        <v>794</v>
      </c>
      <c r="D873" s="48" t="s">
        <v>138</v>
      </c>
      <c r="E873" s="49">
        <f>Source!CA310</f>
        <v>60</v>
      </c>
      <c r="F873" s="49"/>
      <c r="G873" s="49">
        <f>Source!AU310</f>
        <v>60</v>
      </c>
      <c r="H873" s="50"/>
      <c r="I873" s="51"/>
      <c r="J873" s="50"/>
      <c r="K873" s="51"/>
      <c r="L873" s="50">
        <f>SUM(BA862:BA874)</f>
        <v>755.68</v>
      </c>
    </row>
    <row r="874" spans="1:83" ht="15" x14ac:dyDescent="0.2">
      <c r="C874" s="80" t="s">
        <v>795</v>
      </c>
      <c r="D874" s="80"/>
      <c r="E874" s="80"/>
      <c r="F874" s="80"/>
      <c r="G874" s="80"/>
      <c r="H874" s="80"/>
      <c r="I874" s="81">
        <f>K874/E862</f>
        <v>847.70999999999992</v>
      </c>
      <c r="J874" s="81"/>
      <c r="K874" s="81">
        <f>L864+L866+L872+L873+L867</f>
        <v>3390.8399999999997</v>
      </c>
      <c r="L874" s="81"/>
      <c r="AD874">
        <f>ROUND((Source!AT310/100)*((ROUND(SUMIF(SmtRes!AQ222:'SmtRes'!AQ224,"=1",SmtRes!AD222:'SmtRes'!AD224)*Source!I310, 2)+ROUND(SUMIF(SmtRes!AQ222:'SmtRes'!AQ224,"=1",SmtRes!AC222:'SmtRes'!AC224)*Source!I310, 2))), 2)</f>
        <v>3644.63</v>
      </c>
      <c r="AE874">
        <f>ROUND((Source!AU310/100)*((ROUND(SUMIF(SmtRes!AQ222:'SmtRes'!AQ224,"=1",SmtRes!AD222:'SmtRes'!AD224)*Source!I310, 2)+ROUND(SUMIF(SmtRes!AQ222:'SmtRes'!AQ224,"=1",SmtRes!AC222:'SmtRes'!AC224)*Source!I310, 2))), 2)</f>
        <v>2123.09</v>
      </c>
      <c r="AN874" s="52">
        <f>L864+L866+L872+L873+L867</f>
        <v>3390.8399999999997</v>
      </c>
      <c r="AO874" s="52">
        <f>L866</f>
        <v>78.439999999999969</v>
      </c>
      <c r="AQ874" t="s">
        <v>796</v>
      </c>
      <c r="AR874" s="52">
        <f>L864</f>
        <v>1190.6400000000001</v>
      </c>
      <c r="AT874" s="52">
        <f>L867</f>
        <v>68.83</v>
      </c>
      <c r="AV874" t="s">
        <v>796</v>
      </c>
      <c r="AW874">
        <f>0</f>
        <v>0</v>
      </c>
      <c r="AZ874">
        <f>Source!X310</f>
        <v>1297.25</v>
      </c>
      <c r="BA874">
        <f>Source!Y310</f>
        <v>755.68</v>
      </c>
      <c r="CD874">
        <v>1</v>
      </c>
    </row>
    <row r="875" spans="1:83" ht="106.5" x14ac:dyDescent="0.2">
      <c r="A875" s="36" t="s">
        <v>274</v>
      </c>
      <c r="B875" s="38" t="s">
        <v>826</v>
      </c>
      <c r="C875" s="38" t="s">
        <v>827</v>
      </c>
      <c r="D875" s="39" t="str">
        <f>Source!H311</f>
        <v>ответвление</v>
      </c>
      <c r="E875" s="40">
        <f>Source!K311</f>
        <v>4</v>
      </c>
      <c r="F875" s="40"/>
      <c r="G875" s="40">
        <f>Source!I311</f>
        <v>4</v>
      </c>
      <c r="H875" s="42"/>
      <c r="I875" s="41"/>
      <c r="J875" s="42"/>
      <c r="K875" s="41"/>
      <c r="L875" s="42"/>
    </row>
    <row r="876" spans="1:83" ht="165.75" x14ac:dyDescent="0.2">
      <c r="B876" s="43" t="str">
        <f>Source!EO311</f>
        <v>Поправка: 421/пр_2020_прил.10_т.5_п.4_гр.3</v>
      </c>
      <c r="C876" s="43" t="str">
        <f>Source!CN311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77" spans="1:83" ht="15" x14ac:dyDescent="0.2">
      <c r="A877" s="37"/>
      <c r="B877" s="40">
        <v>1</v>
      </c>
      <c r="C877" s="37" t="s">
        <v>785</v>
      </c>
      <c r="D877" s="39" t="s">
        <v>591</v>
      </c>
      <c r="E877" s="45"/>
      <c r="F877" s="40"/>
      <c r="G877" s="45">
        <f>Source!U311</f>
        <v>6.0960000000000001</v>
      </c>
      <c r="H877" s="40"/>
      <c r="I877" s="40"/>
      <c r="J877" s="40"/>
      <c r="K877" s="40"/>
      <c r="L877" s="46">
        <f>SUM(L878:L878)-SUMIF(CE878:CE878, 1, L878:L878)</f>
        <v>2750.7</v>
      </c>
    </row>
    <row r="878" spans="1:83" ht="28.5" x14ac:dyDescent="0.2">
      <c r="A878" s="38"/>
      <c r="B878" s="38" t="s">
        <v>611</v>
      </c>
      <c r="C878" s="38" t="s">
        <v>612</v>
      </c>
      <c r="D878" s="39" t="s">
        <v>591</v>
      </c>
      <c r="E878" s="40">
        <v>1.27</v>
      </c>
      <c r="F878" s="40">
        <f>ROUND((1.2),7)</f>
        <v>1.2</v>
      </c>
      <c r="G878" s="40">
        <f>SmtRes!CX225</f>
        <v>6.0960000000000001</v>
      </c>
      <c r="H878" s="42"/>
      <c r="I878" s="41"/>
      <c r="J878" s="42">
        <f>SmtRes!CZ225</f>
        <v>451.23</v>
      </c>
      <c r="K878" s="41"/>
      <c r="L878" s="42">
        <f>SmtRes!DI225</f>
        <v>2750.7</v>
      </c>
    </row>
    <row r="879" spans="1:83" ht="15" x14ac:dyDescent="0.2">
      <c r="A879" s="37"/>
      <c r="B879" s="40">
        <v>2</v>
      </c>
      <c r="C879" s="37" t="s">
        <v>786</v>
      </c>
      <c r="D879" s="39"/>
      <c r="E879" s="45"/>
      <c r="F879" s="40"/>
      <c r="G879" s="45"/>
      <c r="H879" s="40"/>
      <c r="I879" s="40"/>
      <c r="J879" s="40"/>
      <c r="K879" s="40"/>
      <c r="L879" s="46">
        <f>SUM(L880:L884)-SUMIF(CE880:CE884, 1, L880:L884)</f>
        <v>308.84000000000003</v>
      </c>
    </row>
    <row r="880" spans="1:83" ht="15" x14ac:dyDescent="0.2">
      <c r="A880" s="37"/>
      <c r="B880" s="40"/>
      <c r="C880" s="37" t="s">
        <v>789</v>
      </c>
      <c r="D880" s="39" t="s">
        <v>591</v>
      </c>
      <c r="E880" s="45"/>
      <c r="F880" s="40"/>
      <c r="G880" s="45">
        <f>Source!V311</f>
        <v>0.624</v>
      </c>
      <c r="H880" s="40"/>
      <c r="I880" s="40"/>
      <c r="J880" s="40"/>
      <c r="K880" s="40"/>
      <c r="L880" s="46">
        <f>SUMIF(CE881:CE884, 1, L881:L884)</f>
        <v>298.26</v>
      </c>
      <c r="CE880">
        <v>1</v>
      </c>
    </row>
    <row r="881" spans="1:83" ht="28.5" x14ac:dyDescent="0.2">
      <c r="A881" s="38"/>
      <c r="B881" s="38" t="s">
        <v>600</v>
      </c>
      <c r="C881" s="38" t="s">
        <v>602</v>
      </c>
      <c r="D881" s="39" t="s">
        <v>372</v>
      </c>
      <c r="E881" s="40">
        <v>0.06</v>
      </c>
      <c r="F881" s="40">
        <f>ROUND((1.2),7)</f>
        <v>1.2</v>
      </c>
      <c r="G881" s="40">
        <f>SmtRes!CX227</f>
        <v>0.28799999999999998</v>
      </c>
      <c r="H881" s="42">
        <f>SmtRes!CZ227</f>
        <v>346.73</v>
      </c>
      <c r="I881" s="41">
        <f>SmtRes!AJ227</f>
        <v>1.26</v>
      </c>
      <c r="J881" s="42">
        <f>ROUND(H881*I881, 2)</f>
        <v>436.88</v>
      </c>
      <c r="K881" s="41"/>
      <c r="L881" s="42">
        <f>SmtRes!DG227</f>
        <v>125.82</v>
      </c>
    </row>
    <row r="882" spans="1:83" ht="28.5" x14ac:dyDescent="0.2">
      <c r="A882" s="38"/>
      <c r="B882" s="38" t="s">
        <v>603</v>
      </c>
      <c r="C882" s="38" t="s">
        <v>788</v>
      </c>
      <c r="D882" s="39" t="s">
        <v>591</v>
      </c>
      <c r="E882" s="40">
        <f>SmtRes!DO227*SmtRes!AT227</f>
        <v>0.06</v>
      </c>
      <c r="F882" s="40">
        <f>ROUND((1.2),7)</f>
        <v>1.2</v>
      </c>
      <c r="G882" s="40">
        <f>SmtRes!DO227*SmtRes!CX227</f>
        <v>0.28799999999999998</v>
      </c>
      <c r="H882" s="42"/>
      <c r="I882" s="41"/>
      <c r="J882" s="42">
        <f>ROUND(SmtRes!AG227/SmtRes!DO227, 2)</f>
        <v>477.98</v>
      </c>
      <c r="K882" s="41"/>
      <c r="L882" s="42">
        <f>SmtRes!DH227</f>
        <v>137.66</v>
      </c>
      <c r="CE882">
        <v>1</v>
      </c>
    </row>
    <row r="883" spans="1:83" ht="28.5" x14ac:dyDescent="0.2">
      <c r="A883" s="38"/>
      <c r="B883" s="38" t="s">
        <v>604</v>
      </c>
      <c r="C883" s="38" t="s">
        <v>606</v>
      </c>
      <c r="D883" s="39" t="s">
        <v>372</v>
      </c>
      <c r="E883" s="40">
        <v>7.0000000000000007E-2</v>
      </c>
      <c r="F883" s="40">
        <f>ROUND((1.2),7)</f>
        <v>1.2</v>
      </c>
      <c r="G883" s="40">
        <f>SmtRes!CX228</f>
        <v>0.33600000000000002</v>
      </c>
      <c r="H883" s="42"/>
      <c r="I883" s="41"/>
      <c r="J883" s="42">
        <f>SmtRes!CZ228</f>
        <v>544.70000000000005</v>
      </c>
      <c r="K883" s="41"/>
      <c r="L883" s="42">
        <f>SmtRes!DG228</f>
        <v>183.02</v>
      </c>
    </row>
    <row r="884" spans="1:83" ht="28.5" x14ac:dyDescent="0.2">
      <c r="A884" s="38"/>
      <c r="B884" s="38" t="s">
        <v>603</v>
      </c>
      <c r="C884" s="38" t="s">
        <v>788</v>
      </c>
      <c r="D884" s="39" t="s">
        <v>591</v>
      </c>
      <c r="E884" s="40">
        <f>SmtRes!DO228*SmtRes!AT228</f>
        <v>7.0000000000000007E-2</v>
      </c>
      <c r="F884" s="40">
        <f>ROUND((1.2),7)</f>
        <v>1.2</v>
      </c>
      <c r="G884" s="40">
        <f>SmtRes!DO228*SmtRes!CX228</f>
        <v>0.33600000000000002</v>
      </c>
      <c r="H884" s="42"/>
      <c r="I884" s="41"/>
      <c r="J884" s="42">
        <f>ROUND(SmtRes!AG228/SmtRes!DO228, 2)</f>
        <v>477.98</v>
      </c>
      <c r="K884" s="41"/>
      <c r="L884" s="42">
        <f>SmtRes!DH228</f>
        <v>160.6</v>
      </c>
      <c r="CE884">
        <v>1</v>
      </c>
    </row>
    <row r="885" spans="1:83" ht="14.25" x14ac:dyDescent="0.2">
      <c r="A885" s="38"/>
      <c r="B885" s="38" t="str">
        <f>EtalonRes!I253</f>
        <v>07.2.02.05</v>
      </c>
      <c r="C885" s="38" t="str">
        <f>EtalonRes!K253</f>
        <v>Траверсы стальные</v>
      </c>
      <c r="D885" s="39" t="str">
        <f>EtalonRes!O253</f>
        <v>т</v>
      </c>
      <c r="E885" s="40">
        <f>EtalonRes!X253</f>
        <v>0</v>
      </c>
      <c r="F885" s="40">
        <f>ROUND(0,7)</f>
        <v>0</v>
      </c>
      <c r="G885" s="40">
        <f>ROUND(EtalonRes!AG253*Source!I311, 7)</f>
        <v>0</v>
      </c>
      <c r="H885" s="42"/>
      <c r="I885" s="41"/>
      <c r="J885" s="42"/>
      <c r="K885" s="41"/>
      <c r="L885" s="42"/>
    </row>
    <row r="886" spans="1:83" ht="14.25" x14ac:dyDescent="0.2">
      <c r="A886" s="38"/>
      <c r="B886" s="38" t="str">
        <f>EtalonRes!I254</f>
        <v>07.2.07.13</v>
      </c>
      <c r="C886" s="38" t="str">
        <f>EtalonRes!K254</f>
        <v>Хомуты стальные</v>
      </c>
      <c r="D886" s="39" t="str">
        <f>EtalonRes!O254</f>
        <v>кг</v>
      </c>
      <c r="E886" s="40">
        <f>EtalonRes!X254</f>
        <v>0</v>
      </c>
      <c r="F886" s="40">
        <f>ROUND(0,7)</f>
        <v>0</v>
      </c>
      <c r="G886" s="40">
        <f>ROUND(EtalonRes!AG254*Source!I311, 7)</f>
        <v>0</v>
      </c>
      <c r="H886" s="42"/>
      <c r="I886" s="41"/>
      <c r="J886" s="42"/>
      <c r="K886" s="41"/>
      <c r="L886" s="42"/>
    </row>
    <row r="887" spans="1:83" ht="28.5" x14ac:dyDescent="0.2">
      <c r="A887" s="38"/>
      <c r="B887" s="38" t="str">
        <f>EtalonRes!I255</f>
        <v>21.2.01.02</v>
      </c>
      <c r="C887" s="38" t="str">
        <f>EtalonRes!K255</f>
        <v>Провода неизолированные для воздушных линий электропередач</v>
      </c>
      <c r="D887" s="39" t="str">
        <f>EtalonRes!O255</f>
        <v>т</v>
      </c>
      <c r="E887" s="40">
        <f>EtalonRes!X255</f>
        <v>0</v>
      </c>
      <c r="F887" s="40">
        <f>ROUND(0,7)</f>
        <v>0</v>
      </c>
      <c r="G887" s="40">
        <f>ROUND(EtalonRes!AG255*Source!I311, 7)</f>
        <v>0</v>
      </c>
      <c r="H887" s="42"/>
      <c r="I887" s="41"/>
      <c r="J887" s="42"/>
      <c r="K887" s="41"/>
      <c r="L887" s="42"/>
    </row>
    <row r="888" spans="1:83" ht="28.5" x14ac:dyDescent="0.2">
      <c r="A888" s="38"/>
      <c r="B888" s="38" t="str">
        <f>EtalonRes!I256</f>
        <v>22.2.01.04</v>
      </c>
      <c r="C888" s="38" t="str">
        <f>EtalonRes!K256</f>
        <v>Изоляторы линейные штыревые фарфоровые</v>
      </c>
      <c r="D888" s="39" t="str">
        <f>EtalonRes!O256</f>
        <v>ШТ</v>
      </c>
      <c r="E888" s="40">
        <f>EtalonRes!X256</f>
        <v>0</v>
      </c>
      <c r="F888" s="40">
        <f>ROUND(0,7)</f>
        <v>0</v>
      </c>
      <c r="G888" s="40">
        <f>ROUND(EtalonRes!AG256*Source!I311, 7)</f>
        <v>0</v>
      </c>
      <c r="H888" s="42"/>
      <c r="I888" s="41"/>
      <c r="J888" s="42"/>
      <c r="K888" s="41"/>
      <c r="L888" s="42"/>
    </row>
    <row r="889" spans="1:83" ht="14.25" x14ac:dyDescent="0.2">
      <c r="A889" s="38"/>
      <c r="B889" s="38" t="str">
        <f>EtalonRes!I257</f>
        <v>22.2.02.09</v>
      </c>
      <c r="C889" s="47" t="str">
        <f>EtalonRes!K257</f>
        <v>Крюки</v>
      </c>
      <c r="D889" s="48" t="str">
        <f>EtalonRes!O257</f>
        <v>кг</v>
      </c>
      <c r="E889" s="49">
        <f>EtalonRes!X257</f>
        <v>0</v>
      </c>
      <c r="F889" s="49">
        <f>ROUND(0,7)</f>
        <v>0</v>
      </c>
      <c r="G889" s="49">
        <f>ROUND(EtalonRes!AG257*Source!I311, 7)</f>
        <v>0</v>
      </c>
      <c r="H889" s="50"/>
      <c r="I889" s="51"/>
      <c r="J889" s="50"/>
      <c r="K889" s="51"/>
      <c r="L889" s="50"/>
    </row>
    <row r="890" spans="1:83" ht="15" x14ac:dyDescent="0.2">
      <c r="A890" s="38"/>
      <c r="B890" s="38"/>
      <c r="C890" s="54" t="s">
        <v>790</v>
      </c>
      <c r="D890" s="39"/>
      <c r="E890" s="40"/>
      <c r="F890" s="40"/>
      <c r="G890" s="40"/>
      <c r="H890" s="42"/>
      <c r="I890" s="41"/>
      <c r="J890" s="42"/>
      <c r="K890" s="41"/>
      <c r="L890" s="42">
        <f>L877+L879+L880</f>
        <v>3357.8</v>
      </c>
    </row>
    <row r="891" spans="1:83" ht="14.25" x14ac:dyDescent="0.2">
      <c r="A891" s="38"/>
      <c r="B891" s="38"/>
      <c r="C891" s="38" t="s">
        <v>791</v>
      </c>
      <c r="D891" s="39"/>
      <c r="E891" s="40"/>
      <c r="F891" s="40"/>
      <c r="G891" s="40"/>
      <c r="H891" s="42"/>
      <c r="I891" s="41"/>
      <c r="J891" s="42"/>
      <c r="K891" s="41"/>
      <c r="L891" s="42">
        <f>SUM(AR875:AR894)+SUM(AS875:AS894)+SUM(AT875:AT894)+SUM(AU875:AU894)+SUM(AV875:AV894)</f>
        <v>3048.96</v>
      </c>
    </row>
    <row r="892" spans="1:83" ht="14.25" x14ac:dyDescent="0.2">
      <c r="A892" s="38"/>
      <c r="B892" s="38" t="s">
        <v>31</v>
      </c>
      <c r="C892" s="38" t="s">
        <v>792</v>
      </c>
      <c r="D892" s="39" t="s">
        <v>138</v>
      </c>
      <c r="E892" s="40">
        <f>Source!BZ311</f>
        <v>103</v>
      </c>
      <c r="F892" s="40"/>
      <c r="G892" s="40">
        <f>Source!AT311</f>
        <v>103</v>
      </c>
      <c r="H892" s="42"/>
      <c r="I892" s="41"/>
      <c r="J892" s="42"/>
      <c r="K892" s="41"/>
      <c r="L892" s="42">
        <f>SUM(AZ875:AZ894)</f>
        <v>3140.43</v>
      </c>
    </row>
    <row r="893" spans="1:83" ht="14.25" x14ac:dyDescent="0.2">
      <c r="A893" s="47"/>
      <c r="B893" s="47" t="s">
        <v>32</v>
      </c>
      <c r="C893" s="47" t="s">
        <v>794</v>
      </c>
      <c r="D893" s="48" t="s">
        <v>138</v>
      </c>
      <c r="E893" s="49">
        <f>Source!CA311</f>
        <v>60</v>
      </c>
      <c r="F893" s="49"/>
      <c r="G893" s="49">
        <f>Source!AU311</f>
        <v>60</v>
      </c>
      <c r="H893" s="50"/>
      <c r="I893" s="51"/>
      <c r="J893" s="50"/>
      <c r="K893" s="51"/>
      <c r="L893" s="50">
        <f>SUM(BA875:BA894)</f>
        <v>1829.38</v>
      </c>
    </row>
    <row r="894" spans="1:83" ht="15" x14ac:dyDescent="0.2">
      <c r="C894" s="80" t="s">
        <v>795</v>
      </c>
      <c r="D894" s="80"/>
      <c r="E894" s="80"/>
      <c r="F894" s="80"/>
      <c r="G894" s="80"/>
      <c r="H894" s="80"/>
      <c r="I894" s="81">
        <f>K894/E875</f>
        <v>2081.9024999999997</v>
      </c>
      <c r="J894" s="81"/>
      <c r="K894" s="81">
        <f>L877+L879+L892+L893+L880</f>
        <v>8327.6099999999988</v>
      </c>
      <c r="L894" s="81"/>
      <c r="AD894">
        <f>ROUND((Source!AT311/100)*((ROUND(SUMIF(SmtRes!AQ225:'SmtRes'!AQ228,"=1",SmtRes!AD225:'SmtRes'!AD228)*Source!I311, 2)+ROUND(SUMIF(SmtRes!AQ225:'SmtRes'!AQ228,"=1",SmtRes!AC225:'SmtRes'!AC228)*Source!I311, 2))), 2)</f>
        <v>5797.62</v>
      </c>
      <c r="AE894">
        <f>ROUND((Source!AU311/100)*((ROUND(SUMIF(SmtRes!AQ225:'SmtRes'!AQ228,"=1",SmtRes!AD225:'SmtRes'!AD228)*Source!I311, 2)+ROUND(SUMIF(SmtRes!AQ225:'SmtRes'!AQ228,"=1",SmtRes!AC225:'SmtRes'!AC228)*Source!I311, 2))), 2)</f>
        <v>3377.26</v>
      </c>
      <c r="AN894" s="52">
        <f>L877+L879+L892+L893+L880</f>
        <v>8327.6099999999988</v>
      </c>
      <c r="AO894" s="52">
        <f>L879</f>
        <v>308.84000000000003</v>
      </c>
      <c r="AQ894" t="s">
        <v>796</v>
      </c>
      <c r="AR894" s="52">
        <f>L877</f>
        <v>2750.7</v>
      </c>
      <c r="AT894" s="52">
        <f>L880</f>
        <v>298.26</v>
      </c>
      <c r="AV894" t="s">
        <v>796</v>
      </c>
      <c r="AW894">
        <f>0</f>
        <v>0</v>
      </c>
      <c r="AZ894">
        <f>Source!X311</f>
        <v>3140.43</v>
      </c>
      <c r="BA894">
        <f>Source!Y311</f>
        <v>1829.38</v>
      </c>
      <c r="CD894">
        <v>1</v>
      </c>
    </row>
    <row r="896" spans="1:83" ht="15" x14ac:dyDescent="0.2">
      <c r="A896" s="57"/>
      <c r="B896" s="58"/>
      <c r="C896" s="77" t="s">
        <v>799</v>
      </c>
      <c r="D896" s="77"/>
      <c r="E896" s="77"/>
      <c r="F896" s="77"/>
      <c r="G896" s="77"/>
      <c r="H896" s="77"/>
      <c r="I896" s="46"/>
      <c r="J896" s="57"/>
      <c r="K896" s="59"/>
      <c r="L896" s="46">
        <f>L898+L899+L905+L909</f>
        <v>14087.12</v>
      </c>
    </row>
    <row r="897" spans="1:12" ht="14.25" x14ac:dyDescent="0.2">
      <c r="A897" s="55"/>
      <c r="B897" s="56"/>
      <c r="C897" s="76" t="s">
        <v>800</v>
      </c>
      <c r="D897" s="74"/>
      <c r="E897" s="74"/>
      <c r="F897" s="74"/>
      <c r="G897" s="74"/>
      <c r="H897" s="74"/>
      <c r="I897" s="42"/>
      <c r="J897" s="55"/>
      <c r="K897" s="40"/>
      <c r="L897" s="42"/>
    </row>
    <row r="898" spans="1:12" ht="14.25" x14ac:dyDescent="0.2">
      <c r="A898" s="55"/>
      <c r="B898" s="56"/>
      <c r="C898" s="74" t="s">
        <v>801</v>
      </c>
      <c r="D898" s="74"/>
      <c r="E898" s="74"/>
      <c r="F898" s="74"/>
      <c r="G898" s="74"/>
      <c r="H898" s="74"/>
      <c r="I898" s="42"/>
      <c r="J898" s="55"/>
      <c r="K898" s="40"/>
      <c r="L898" s="42">
        <f>SUM(AR828:AR894)</f>
        <v>11824.02</v>
      </c>
    </row>
    <row r="899" spans="1:12" ht="14.25" hidden="1" x14ac:dyDescent="0.2">
      <c r="A899" s="55"/>
      <c r="B899" s="56"/>
      <c r="C899" s="74" t="s">
        <v>802</v>
      </c>
      <c r="D899" s="74"/>
      <c r="E899" s="74"/>
      <c r="F899" s="74"/>
      <c r="G899" s="74"/>
      <c r="H899" s="74"/>
      <c r="I899" s="42"/>
      <c r="J899" s="55"/>
      <c r="K899" s="40"/>
      <c r="L899" s="42">
        <f>L901+L904+L903</f>
        <v>2263.1</v>
      </c>
    </row>
    <row r="900" spans="1:12" ht="14.25" hidden="1" x14ac:dyDescent="0.2">
      <c r="A900" s="55"/>
      <c r="B900" s="56"/>
      <c r="C900" s="76" t="s">
        <v>803</v>
      </c>
      <c r="D900" s="74"/>
      <c r="E900" s="74"/>
      <c r="F900" s="74"/>
      <c r="G900" s="74"/>
      <c r="H900" s="74"/>
      <c r="I900" s="42"/>
      <c r="J900" s="55"/>
      <c r="K900" s="40"/>
      <c r="L900" s="42"/>
    </row>
    <row r="901" spans="1:12" ht="14.25" x14ac:dyDescent="0.2">
      <c r="A901" s="55"/>
      <c r="B901" s="56"/>
      <c r="C901" s="74" t="s">
        <v>802</v>
      </c>
      <c r="D901" s="74"/>
      <c r="E901" s="74"/>
      <c r="F901" s="74"/>
      <c r="G901" s="74"/>
      <c r="H901" s="74"/>
      <c r="I901" s="42"/>
      <c r="J901" s="55"/>
      <c r="K901" s="40"/>
      <c r="L901" s="42">
        <f>SUM(AO828:AO894)</f>
        <v>1161.83</v>
      </c>
    </row>
    <row r="902" spans="1:12" ht="14.25" hidden="1" x14ac:dyDescent="0.2">
      <c r="A902" s="55"/>
      <c r="B902" s="56"/>
      <c r="C902" s="76" t="s">
        <v>804</v>
      </c>
      <c r="D902" s="74"/>
      <c r="E902" s="74"/>
      <c r="F902" s="74"/>
      <c r="G902" s="74"/>
      <c r="H902" s="74"/>
      <c r="I902" s="42"/>
      <c r="J902" s="55"/>
      <c r="K902" s="40"/>
      <c r="L902" s="42"/>
    </row>
    <row r="903" spans="1:12" ht="14.25" x14ac:dyDescent="0.2">
      <c r="A903" s="55"/>
      <c r="B903" s="56"/>
      <c r="C903" s="74" t="s">
        <v>824</v>
      </c>
      <c r="D903" s="74"/>
      <c r="E903" s="74"/>
      <c r="F903" s="74"/>
      <c r="G903" s="74"/>
      <c r="H903" s="74"/>
      <c r="I903" s="42"/>
      <c r="J903" s="55"/>
      <c r="K903" s="40"/>
      <c r="L903" s="42">
        <f>SUM(AT828:AT894)</f>
        <v>1101.27</v>
      </c>
    </row>
    <row r="904" spans="1:12" ht="14.25" hidden="1" x14ac:dyDescent="0.2">
      <c r="A904" s="55"/>
      <c r="B904" s="56"/>
      <c r="C904" s="74" t="s">
        <v>805</v>
      </c>
      <c r="D904" s="74"/>
      <c r="E904" s="74"/>
      <c r="F904" s="74"/>
      <c r="G904" s="74"/>
      <c r="H904" s="74"/>
      <c r="I904" s="42"/>
      <c r="J904" s="55"/>
      <c r="K904" s="40"/>
      <c r="L904" s="42">
        <f>SUM(AV828:AV894)</f>
        <v>0</v>
      </c>
    </row>
    <row r="905" spans="1:12" ht="14.25" hidden="1" x14ac:dyDescent="0.2">
      <c r="A905" s="55"/>
      <c r="B905" s="56"/>
      <c r="C905" s="74" t="s">
        <v>806</v>
      </c>
      <c r="D905" s="74"/>
      <c r="E905" s="74"/>
      <c r="F905" s="74"/>
      <c r="G905" s="74"/>
      <c r="H905" s="74"/>
      <c r="I905" s="42"/>
      <c r="J905" s="55"/>
      <c r="K905" s="40"/>
      <c r="L905" s="42">
        <f>L907+L908</f>
        <v>0</v>
      </c>
    </row>
    <row r="906" spans="1:12" ht="14.25" hidden="1" x14ac:dyDescent="0.2">
      <c r="A906" s="55"/>
      <c r="B906" s="56"/>
      <c r="C906" s="76" t="s">
        <v>803</v>
      </c>
      <c r="D906" s="74"/>
      <c r="E906" s="74"/>
      <c r="F906" s="74"/>
      <c r="G906" s="74"/>
      <c r="H906" s="74"/>
      <c r="I906" s="42"/>
      <c r="J906" s="55"/>
      <c r="K906" s="40"/>
      <c r="L906" s="42"/>
    </row>
    <row r="907" spans="1:12" ht="14.25" hidden="1" x14ac:dyDescent="0.2">
      <c r="A907" s="55"/>
      <c r="B907" s="56"/>
      <c r="C907" s="74" t="s">
        <v>807</v>
      </c>
      <c r="D907" s="74"/>
      <c r="E907" s="74"/>
      <c r="F907" s="74"/>
      <c r="G907" s="74"/>
      <c r="H907" s="74"/>
      <c r="I907" s="42"/>
      <c r="J907" s="55"/>
      <c r="K907" s="40"/>
      <c r="L907" s="42">
        <f>SUM(AW828:AW894)-SUM(BK828:BK894)</f>
        <v>0</v>
      </c>
    </row>
    <row r="908" spans="1:12" ht="14.25" hidden="1" x14ac:dyDescent="0.2">
      <c r="A908" s="55"/>
      <c r="B908" s="56"/>
      <c r="C908" s="74" t="s">
        <v>808</v>
      </c>
      <c r="D908" s="74"/>
      <c r="E908" s="74"/>
      <c r="F908" s="74"/>
      <c r="G908" s="74"/>
      <c r="H908" s="74"/>
      <c r="I908" s="42"/>
      <c r="J908" s="55"/>
      <c r="K908" s="40"/>
      <c r="L908" s="42">
        <f>SUM(BC828:BC894)</f>
        <v>0</v>
      </c>
    </row>
    <row r="909" spans="1:12" ht="14.25" hidden="1" x14ac:dyDescent="0.2">
      <c r="A909" s="55"/>
      <c r="B909" s="56"/>
      <c r="C909" s="74" t="s">
        <v>809</v>
      </c>
      <c r="D909" s="74"/>
      <c r="E909" s="74"/>
      <c r="F909" s="74"/>
      <c r="G909" s="74"/>
      <c r="H909" s="74"/>
      <c r="I909" s="42"/>
      <c r="J909" s="55"/>
      <c r="K909" s="40"/>
      <c r="L909" s="42">
        <f>SUM(BB828:BB894)</f>
        <v>0</v>
      </c>
    </row>
    <row r="910" spans="1:12" ht="14.25" x14ac:dyDescent="0.2">
      <c r="A910" s="55"/>
      <c r="B910" s="56"/>
      <c r="C910" s="74" t="s">
        <v>810</v>
      </c>
      <c r="D910" s="74"/>
      <c r="E910" s="74"/>
      <c r="F910" s="74"/>
      <c r="G910" s="74"/>
      <c r="H910" s="74"/>
      <c r="I910" s="42"/>
      <c r="J910" s="55"/>
      <c r="K910" s="40"/>
      <c r="L910" s="42">
        <f>SUM(AR828:AR894)+SUM(AT828:AT894)+SUM(AV828:AV894)</f>
        <v>12925.29</v>
      </c>
    </row>
    <row r="911" spans="1:12" ht="14.25" x14ac:dyDescent="0.2">
      <c r="A911" s="55"/>
      <c r="B911" s="56"/>
      <c r="C911" s="74" t="s">
        <v>811</v>
      </c>
      <c r="D911" s="74"/>
      <c r="E911" s="74"/>
      <c r="F911" s="74"/>
      <c r="G911" s="74"/>
      <c r="H911" s="74"/>
      <c r="I911" s="42"/>
      <c r="J911" s="55"/>
      <c r="K911" s="40"/>
      <c r="L911" s="42">
        <f>SUM(AZ828:AZ894)</f>
        <v>13313.05</v>
      </c>
    </row>
    <row r="912" spans="1:12" ht="14.25" x14ac:dyDescent="0.2">
      <c r="A912" s="55"/>
      <c r="B912" s="56"/>
      <c r="C912" s="74" t="s">
        <v>812</v>
      </c>
      <c r="D912" s="74"/>
      <c r="E912" s="74"/>
      <c r="F912" s="74"/>
      <c r="G912" s="74"/>
      <c r="H912" s="74"/>
      <c r="I912" s="42"/>
      <c r="J912" s="55"/>
      <c r="K912" s="40"/>
      <c r="L912" s="42">
        <f>SUM(BA828:BA894)</f>
        <v>7755.17</v>
      </c>
    </row>
    <row r="913" spans="1:12" ht="14.25" hidden="1" x14ac:dyDescent="0.2">
      <c r="A913" s="55"/>
      <c r="B913" s="56"/>
      <c r="C913" s="74" t="s">
        <v>813</v>
      </c>
      <c r="D913" s="74"/>
      <c r="E913" s="74"/>
      <c r="F913" s="74"/>
      <c r="G913" s="74"/>
      <c r="H913" s="74"/>
      <c r="I913" s="42"/>
      <c r="J913" s="55"/>
      <c r="K913" s="40"/>
      <c r="L913" s="42">
        <f>L915+L916</f>
        <v>0</v>
      </c>
    </row>
    <row r="914" spans="1:12" ht="14.25" hidden="1" x14ac:dyDescent="0.2">
      <c r="A914" s="55"/>
      <c r="B914" s="56"/>
      <c r="C914" s="76" t="s">
        <v>800</v>
      </c>
      <c r="D914" s="74"/>
      <c r="E914" s="74"/>
      <c r="F914" s="74"/>
      <c r="G914" s="74"/>
      <c r="H914" s="74"/>
      <c r="I914" s="42"/>
      <c r="J914" s="55"/>
      <c r="K914" s="40"/>
      <c r="L914" s="42"/>
    </row>
    <row r="915" spans="1:12" ht="14.25" hidden="1" x14ac:dyDescent="0.2">
      <c r="A915" s="55"/>
      <c r="B915" s="56"/>
      <c r="C915" s="74" t="s">
        <v>814</v>
      </c>
      <c r="D915" s="74"/>
      <c r="E915" s="74"/>
      <c r="F915" s="74"/>
      <c r="G915" s="74"/>
      <c r="H915" s="74"/>
      <c r="I915" s="42"/>
      <c r="J915" s="55"/>
      <c r="K915" s="40"/>
      <c r="L915" s="42">
        <f>SUM(BK828:BK894)</f>
        <v>0</v>
      </c>
    </row>
    <row r="916" spans="1:12" ht="14.25" hidden="1" x14ac:dyDescent="0.2">
      <c r="A916" s="55"/>
      <c r="B916" s="56"/>
      <c r="C916" s="74" t="s">
        <v>815</v>
      </c>
      <c r="D916" s="74"/>
      <c r="E916" s="74"/>
      <c r="F916" s="74"/>
      <c r="G916" s="74"/>
      <c r="H916" s="74"/>
      <c r="I916" s="42"/>
      <c r="J916" s="55"/>
      <c r="K916" s="40"/>
      <c r="L916" s="42">
        <f>SUM(BD828:BD894)</f>
        <v>0</v>
      </c>
    </row>
    <row r="917" spans="1:12" ht="14.25" hidden="1" x14ac:dyDescent="0.2">
      <c r="A917" s="55"/>
      <c r="B917" s="56"/>
      <c r="C917" s="74" t="s">
        <v>816</v>
      </c>
      <c r="D917" s="74"/>
      <c r="E917" s="74"/>
      <c r="F917" s="74"/>
      <c r="G917" s="74"/>
      <c r="H917" s="74"/>
      <c r="I917" s="42"/>
      <c r="J917" s="55"/>
      <c r="K917" s="40"/>
      <c r="L917" s="42"/>
    </row>
    <row r="918" spans="1:12" ht="14.25" hidden="1" x14ac:dyDescent="0.2">
      <c r="A918" s="55"/>
      <c r="B918" s="56"/>
      <c r="C918" s="74" t="s">
        <v>817</v>
      </c>
      <c r="D918" s="74"/>
      <c r="E918" s="74"/>
      <c r="F918" s="74"/>
      <c r="G918" s="74"/>
      <c r="H918" s="74"/>
      <c r="I918" s="42"/>
      <c r="J918" s="55"/>
      <c r="K918" s="40"/>
      <c r="L918" s="42">
        <f>SUM(BO828:BO894)</f>
        <v>0</v>
      </c>
    </row>
    <row r="919" spans="1:12" ht="15" x14ac:dyDescent="0.2">
      <c r="A919" s="57"/>
      <c r="B919" s="58"/>
      <c r="C919" s="77" t="s">
        <v>818</v>
      </c>
      <c r="D919" s="77"/>
      <c r="E919" s="77"/>
      <c r="F919" s="77"/>
      <c r="G919" s="77"/>
      <c r="H919" s="77"/>
      <c r="I919" s="46"/>
      <c r="J919" s="57"/>
      <c r="K919" s="59"/>
      <c r="L919" s="46">
        <f>L896+L911+L912+L913+L917+L918</f>
        <v>35155.339999999997</v>
      </c>
    </row>
    <row r="920" spans="1:12" ht="14.25" x14ac:dyDescent="0.2">
      <c r="A920" s="55"/>
      <c r="B920" s="56"/>
      <c r="C920" s="76" t="s">
        <v>819</v>
      </c>
      <c r="D920" s="74"/>
      <c r="E920" s="74"/>
      <c r="F920" s="74"/>
      <c r="G920" s="74"/>
      <c r="H920" s="74"/>
      <c r="I920" s="42"/>
      <c r="J920" s="55"/>
      <c r="K920" s="40"/>
      <c r="L920" s="42"/>
    </row>
    <row r="921" spans="1:12" ht="14.25" hidden="1" x14ac:dyDescent="0.2">
      <c r="A921" s="55"/>
      <c r="B921" s="56"/>
      <c r="C921" s="74" t="s">
        <v>820</v>
      </c>
      <c r="D921" s="74"/>
      <c r="E921" s="74"/>
      <c r="F921" s="74"/>
      <c r="G921" s="74"/>
      <c r="H921" s="74"/>
      <c r="I921" s="42"/>
      <c r="J921" s="55"/>
      <c r="K921" s="40"/>
      <c r="L921" s="42">
        <f>SUM(AX828:AX894)</f>
        <v>0</v>
      </c>
    </row>
    <row r="922" spans="1:12" ht="14.25" hidden="1" x14ac:dyDescent="0.2">
      <c r="A922" s="55"/>
      <c r="B922" s="56"/>
      <c r="C922" s="74" t="s">
        <v>821</v>
      </c>
      <c r="D922" s="74"/>
      <c r="E922" s="74"/>
      <c r="F922" s="74"/>
      <c r="G922" s="74"/>
      <c r="H922" s="74"/>
      <c r="I922" s="42"/>
      <c r="J922" s="55"/>
      <c r="K922" s="40"/>
      <c r="L922" s="42">
        <f>SUM(AY828:AY894)</f>
        <v>0</v>
      </c>
    </row>
    <row r="923" spans="1:12" ht="14.25" x14ac:dyDescent="0.2">
      <c r="A923" s="55"/>
      <c r="B923" s="56"/>
      <c r="C923" s="74" t="s">
        <v>822</v>
      </c>
      <c r="D923" s="74"/>
      <c r="E923" s="74"/>
      <c r="F923" s="75"/>
      <c r="G923" s="45">
        <f>Source!F335</f>
        <v>27.071999999999999</v>
      </c>
      <c r="H923" s="55"/>
      <c r="I923" s="55"/>
      <c r="J923" s="55"/>
      <c r="K923" s="55"/>
      <c r="L923" s="55"/>
    </row>
    <row r="924" spans="1:12" ht="14.25" x14ac:dyDescent="0.2">
      <c r="A924" s="55"/>
      <c r="B924" s="56"/>
      <c r="C924" s="74" t="s">
        <v>823</v>
      </c>
      <c r="D924" s="74"/>
      <c r="E924" s="74"/>
      <c r="F924" s="75"/>
      <c r="G924" s="45">
        <f>Source!F336</f>
        <v>2.3039999999999998</v>
      </c>
      <c r="H924" s="55"/>
      <c r="I924" s="55"/>
      <c r="J924" s="55"/>
      <c r="K924" s="55"/>
      <c r="L924" s="55"/>
    </row>
    <row r="927" spans="1:12" ht="16.5" x14ac:dyDescent="0.2">
      <c r="A927" s="79" t="s">
        <v>874</v>
      </c>
      <c r="B927" s="79"/>
      <c r="C927" s="79"/>
      <c r="D927" s="79"/>
      <c r="E927" s="79"/>
      <c r="F927" s="79"/>
      <c r="G927" s="79"/>
      <c r="H927" s="79"/>
      <c r="I927" s="79"/>
      <c r="J927" s="79"/>
      <c r="K927" s="79"/>
      <c r="L927" s="79"/>
    </row>
    <row r="928" spans="1:12" ht="92.25" x14ac:dyDescent="0.2">
      <c r="A928" s="36" t="s">
        <v>276</v>
      </c>
      <c r="B928" s="38" t="s">
        <v>863</v>
      </c>
      <c r="C928" s="38" t="s">
        <v>864</v>
      </c>
      <c r="D928" s="39" t="str">
        <f>Source!H347</f>
        <v>ШТ</v>
      </c>
      <c r="E928" s="40">
        <f>Source!K347</f>
        <v>22</v>
      </c>
      <c r="F928" s="40"/>
      <c r="G928" s="40">
        <f>Source!I347</f>
        <v>22</v>
      </c>
      <c r="H928" s="42"/>
      <c r="I928" s="41"/>
      <c r="J928" s="42"/>
      <c r="K928" s="41"/>
      <c r="L928" s="42"/>
    </row>
    <row r="929" spans="1:83" ht="165.75" x14ac:dyDescent="0.2">
      <c r="B929" s="43" t="str">
        <f>Source!EO347</f>
        <v>Поправка: 421/пр_2020_прил.10_т.5_п.4_гр.3</v>
      </c>
      <c r="C929" s="43" t="str">
        <f>Source!CN347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30" spans="1:83" ht="15" x14ac:dyDescent="0.2">
      <c r="A930" s="37"/>
      <c r="B930" s="40">
        <v>1</v>
      </c>
      <c r="C930" s="37" t="s">
        <v>785</v>
      </c>
      <c r="D930" s="39" t="s">
        <v>591</v>
      </c>
      <c r="E930" s="45"/>
      <c r="F930" s="40"/>
      <c r="G930" s="45">
        <f>Source!U347</f>
        <v>33.527999999999999</v>
      </c>
      <c r="H930" s="40"/>
      <c r="I930" s="40"/>
      <c r="J930" s="40"/>
      <c r="K930" s="40"/>
      <c r="L930" s="46">
        <f>SUM(L931:L931)-SUMIF(CE931:CE931, 1, L931:L931)</f>
        <v>13992.58</v>
      </c>
    </row>
    <row r="931" spans="1:83" ht="28.5" x14ac:dyDescent="0.2">
      <c r="A931" s="38"/>
      <c r="B931" s="38" t="s">
        <v>678</v>
      </c>
      <c r="C931" s="38" t="s">
        <v>679</v>
      </c>
      <c r="D931" s="39" t="s">
        <v>591</v>
      </c>
      <c r="E931" s="40">
        <v>1.27</v>
      </c>
      <c r="F931" s="40">
        <f>ROUND((1.2),7)</f>
        <v>1.2</v>
      </c>
      <c r="G931" s="40">
        <f>SmtRes!CX229</f>
        <v>33.527999999999999</v>
      </c>
      <c r="H931" s="42"/>
      <c r="I931" s="41"/>
      <c r="J931" s="42">
        <f>SmtRes!CZ229</f>
        <v>417.34</v>
      </c>
      <c r="K931" s="41"/>
      <c r="L931" s="42">
        <f>SmtRes!DI229</f>
        <v>13992.58</v>
      </c>
    </row>
    <row r="932" spans="1:83" ht="15" x14ac:dyDescent="0.2">
      <c r="A932" s="37"/>
      <c r="B932" s="40">
        <v>2</v>
      </c>
      <c r="C932" s="37" t="s">
        <v>786</v>
      </c>
      <c r="D932" s="39"/>
      <c r="E932" s="45"/>
      <c r="F932" s="40"/>
      <c r="G932" s="45"/>
      <c r="H932" s="40"/>
      <c r="I932" s="40"/>
      <c r="J932" s="40"/>
      <c r="K932" s="40"/>
      <c r="L932" s="46">
        <f>SUM(L933:L937)-SUMIF(CE933:CE937, 1, L933:L937)</f>
        <v>4899.57</v>
      </c>
    </row>
    <row r="933" spans="1:83" ht="15" x14ac:dyDescent="0.2">
      <c r="A933" s="37"/>
      <c r="B933" s="40"/>
      <c r="C933" s="37" t="s">
        <v>789</v>
      </c>
      <c r="D933" s="39" t="s">
        <v>591</v>
      </c>
      <c r="E933" s="45"/>
      <c r="F933" s="40"/>
      <c r="G933" s="45">
        <f>Source!V347</f>
        <v>10.824</v>
      </c>
      <c r="H933" s="40"/>
      <c r="I933" s="40"/>
      <c r="J933" s="40"/>
      <c r="K933" s="40"/>
      <c r="L933" s="46">
        <f>SUMIF(CE934:CE937, 1, L934:L937)</f>
        <v>5173.66</v>
      </c>
      <c r="CE933">
        <v>1</v>
      </c>
    </row>
    <row r="934" spans="1:83" ht="28.5" x14ac:dyDescent="0.2">
      <c r="A934" s="38"/>
      <c r="B934" s="38" t="s">
        <v>600</v>
      </c>
      <c r="C934" s="38" t="s">
        <v>602</v>
      </c>
      <c r="D934" s="39" t="s">
        <v>372</v>
      </c>
      <c r="E934" s="40">
        <v>0.35</v>
      </c>
      <c r="F934" s="40">
        <f>ROUND((1.2),7)</f>
        <v>1.2</v>
      </c>
      <c r="G934" s="40">
        <f>SmtRes!CX231</f>
        <v>9.24</v>
      </c>
      <c r="H934" s="42">
        <f>SmtRes!CZ231</f>
        <v>346.73</v>
      </c>
      <c r="I934" s="41">
        <f>SmtRes!AJ231</f>
        <v>1.26</v>
      </c>
      <c r="J934" s="42">
        <f>ROUND(H934*I934, 2)</f>
        <v>436.88</v>
      </c>
      <c r="K934" s="41"/>
      <c r="L934" s="42">
        <f>SmtRes!DG231</f>
        <v>4036.77</v>
      </c>
    </row>
    <row r="935" spans="1:83" ht="28.5" x14ac:dyDescent="0.2">
      <c r="A935" s="38"/>
      <c r="B935" s="38" t="s">
        <v>603</v>
      </c>
      <c r="C935" s="38" t="s">
        <v>788</v>
      </c>
      <c r="D935" s="39" t="s">
        <v>591</v>
      </c>
      <c r="E935" s="40">
        <f>SmtRes!DO231*SmtRes!AT231</f>
        <v>0.35</v>
      </c>
      <c r="F935" s="40">
        <f>ROUND((1.2),7)</f>
        <v>1.2</v>
      </c>
      <c r="G935" s="40">
        <f>SmtRes!DO231*SmtRes!CX231</f>
        <v>9.24</v>
      </c>
      <c r="H935" s="42"/>
      <c r="I935" s="41"/>
      <c r="J935" s="42">
        <f>ROUND(SmtRes!AG231/SmtRes!DO231, 2)</f>
        <v>477.98</v>
      </c>
      <c r="K935" s="41"/>
      <c r="L935" s="42">
        <f>SmtRes!DH231</f>
        <v>4416.54</v>
      </c>
      <c r="CE935">
        <v>1</v>
      </c>
    </row>
    <row r="936" spans="1:83" ht="28.5" x14ac:dyDescent="0.2">
      <c r="A936" s="38"/>
      <c r="B936" s="38" t="s">
        <v>604</v>
      </c>
      <c r="C936" s="38" t="s">
        <v>606</v>
      </c>
      <c r="D936" s="39" t="s">
        <v>372</v>
      </c>
      <c r="E936" s="40">
        <v>0.06</v>
      </c>
      <c r="F936" s="40">
        <f>ROUND((1.2),7)</f>
        <v>1.2</v>
      </c>
      <c r="G936" s="40">
        <f>SmtRes!CX232</f>
        <v>1.5840000000000001</v>
      </c>
      <c r="H936" s="42"/>
      <c r="I936" s="41"/>
      <c r="J936" s="42">
        <f>SmtRes!CZ232</f>
        <v>544.70000000000005</v>
      </c>
      <c r="K936" s="41"/>
      <c r="L936" s="42">
        <f>SmtRes!DG232</f>
        <v>862.8</v>
      </c>
    </row>
    <row r="937" spans="1:83" ht="28.5" x14ac:dyDescent="0.2">
      <c r="A937" s="38"/>
      <c r="B937" s="38" t="s">
        <v>603</v>
      </c>
      <c r="C937" s="47" t="s">
        <v>788</v>
      </c>
      <c r="D937" s="48" t="s">
        <v>591</v>
      </c>
      <c r="E937" s="49">
        <f>SmtRes!DO232*SmtRes!AT232</f>
        <v>0.06</v>
      </c>
      <c r="F937" s="49">
        <f>ROUND((1.2),7)</f>
        <v>1.2</v>
      </c>
      <c r="G937" s="49">
        <f>SmtRes!DO232*SmtRes!CX232</f>
        <v>1.5840000000000001</v>
      </c>
      <c r="H937" s="50"/>
      <c r="I937" s="51"/>
      <c r="J937" s="50">
        <f>ROUND(SmtRes!AG232/SmtRes!DO232, 2)</f>
        <v>477.98</v>
      </c>
      <c r="K937" s="51"/>
      <c r="L937" s="50">
        <f>SmtRes!DH232</f>
        <v>757.12</v>
      </c>
      <c r="CE937">
        <v>1</v>
      </c>
    </row>
    <row r="938" spans="1:83" ht="15" x14ac:dyDescent="0.2">
      <c r="A938" s="38"/>
      <c r="B938" s="38"/>
      <c r="C938" s="54" t="s">
        <v>790</v>
      </c>
      <c r="D938" s="39"/>
      <c r="E938" s="40"/>
      <c r="F938" s="40"/>
      <c r="G938" s="40"/>
      <c r="H938" s="42"/>
      <c r="I938" s="41"/>
      <c r="J938" s="42"/>
      <c r="K938" s="41"/>
      <c r="L938" s="42">
        <f>L930+L932+L933</f>
        <v>24065.81</v>
      </c>
    </row>
    <row r="939" spans="1:83" ht="14.25" x14ac:dyDescent="0.2">
      <c r="A939" s="38"/>
      <c r="B939" s="38"/>
      <c r="C939" s="38" t="s">
        <v>791</v>
      </c>
      <c r="D939" s="39"/>
      <c r="E939" s="40"/>
      <c r="F939" s="40"/>
      <c r="G939" s="40"/>
      <c r="H939" s="42"/>
      <c r="I939" s="41"/>
      <c r="J939" s="42"/>
      <c r="K939" s="41"/>
      <c r="L939" s="42">
        <f>SUM(AR928:AR942)+SUM(AS928:AS942)+SUM(AT928:AT942)+SUM(AU928:AU942)+SUM(AV928:AV942)</f>
        <v>19166.239999999998</v>
      </c>
    </row>
    <row r="940" spans="1:83" ht="14.25" x14ac:dyDescent="0.2">
      <c r="A940" s="38"/>
      <c r="B940" s="38" t="s">
        <v>31</v>
      </c>
      <c r="C940" s="38" t="s">
        <v>792</v>
      </c>
      <c r="D940" s="39" t="s">
        <v>138</v>
      </c>
      <c r="E940" s="40">
        <f>Source!BZ347</f>
        <v>103</v>
      </c>
      <c r="F940" s="40"/>
      <c r="G940" s="40">
        <f>Source!AT347</f>
        <v>103</v>
      </c>
      <c r="H940" s="42"/>
      <c r="I940" s="41"/>
      <c r="J940" s="42"/>
      <c r="K940" s="41"/>
      <c r="L940" s="42">
        <f>SUM(AZ928:AZ942)</f>
        <v>19741.23</v>
      </c>
    </row>
    <row r="941" spans="1:83" ht="14.25" x14ac:dyDescent="0.2">
      <c r="A941" s="47"/>
      <c r="B941" s="47" t="s">
        <v>32</v>
      </c>
      <c r="C941" s="47" t="s">
        <v>794</v>
      </c>
      <c r="D941" s="48" t="s">
        <v>138</v>
      </c>
      <c r="E941" s="49">
        <f>Source!CA347</f>
        <v>60</v>
      </c>
      <c r="F941" s="49"/>
      <c r="G941" s="49">
        <f>Source!AU347</f>
        <v>60</v>
      </c>
      <c r="H941" s="50"/>
      <c r="I941" s="51"/>
      <c r="J941" s="50"/>
      <c r="K941" s="51"/>
      <c r="L941" s="50">
        <f>SUM(BA928:BA942)</f>
        <v>11499.74</v>
      </c>
    </row>
    <row r="942" spans="1:83" ht="15" x14ac:dyDescent="0.2">
      <c r="C942" s="80" t="s">
        <v>795</v>
      </c>
      <c r="D942" s="80"/>
      <c r="E942" s="80"/>
      <c r="F942" s="80"/>
      <c r="G942" s="80"/>
      <c r="H942" s="80"/>
      <c r="I942" s="81">
        <f>K942/E928</f>
        <v>2513.9445454545453</v>
      </c>
      <c r="J942" s="81"/>
      <c r="K942" s="81">
        <f>L930+L932+L940+L941+L933</f>
        <v>55306.78</v>
      </c>
      <c r="L942" s="81"/>
      <c r="AD942">
        <f>ROUND((Source!AT347/100)*((ROUND(SUMIF(SmtRes!AQ229:'SmtRes'!AQ232,"=1",SmtRes!AD229:'SmtRes'!AD232)*Source!I347, 2)+ROUND(SUMIF(SmtRes!AQ229:'SmtRes'!AQ232,"=1",SmtRes!AC229:'SmtRes'!AC232)*Source!I347, 2))), 2)</f>
        <v>31118.98</v>
      </c>
      <c r="AE942">
        <f>ROUND((Source!AU347/100)*((ROUND(SUMIF(SmtRes!AQ229:'SmtRes'!AQ232,"=1",SmtRes!AD229:'SmtRes'!AD232)*Source!I347, 2)+ROUND(SUMIF(SmtRes!AQ229:'SmtRes'!AQ232,"=1",SmtRes!AC229:'SmtRes'!AC232)*Source!I347, 2))), 2)</f>
        <v>18127.560000000001</v>
      </c>
      <c r="AN942" s="52">
        <f>L930+L932+L940+L941+L933</f>
        <v>55306.78</v>
      </c>
      <c r="AO942" s="52">
        <f>L932</f>
        <v>4899.57</v>
      </c>
      <c r="AQ942" t="s">
        <v>796</v>
      </c>
      <c r="AR942" s="52">
        <f>L930</f>
        <v>13992.58</v>
      </c>
      <c r="AT942" s="52">
        <f>L933</f>
        <v>5173.66</v>
      </c>
      <c r="AV942" t="s">
        <v>796</v>
      </c>
      <c r="AW942">
        <f>0</f>
        <v>0</v>
      </c>
      <c r="AZ942">
        <f>Source!X347</f>
        <v>19741.23</v>
      </c>
      <c r="BA942">
        <f>Source!Y347</f>
        <v>11499.74</v>
      </c>
      <c r="CD942">
        <v>1</v>
      </c>
    </row>
    <row r="943" spans="1:83" ht="92.25" x14ac:dyDescent="0.2">
      <c r="A943" s="36" t="s">
        <v>277</v>
      </c>
      <c r="B943" s="38" t="s">
        <v>865</v>
      </c>
      <c r="C943" s="38" t="s">
        <v>875</v>
      </c>
      <c r="D943" s="39" t="str">
        <f>Source!H348</f>
        <v>ШТ</v>
      </c>
      <c r="E943" s="40">
        <f>Source!K348</f>
        <v>22</v>
      </c>
      <c r="F943" s="40"/>
      <c r="G943" s="40">
        <f>Source!I348</f>
        <v>22</v>
      </c>
      <c r="H943" s="42"/>
      <c r="I943" s="41"/>
      <c r="J943" s="42"/>
      <c r="K943" s="41"/>
      <c r="L943" s="42"/>
    </row>
    <row r="944" spans="1:83" ht="165.75" x14ac:dyDescent="0.2">
      <c r="B944" s="43" t="str">
        <f>Source!EO348</f>
        <v>Поправка: 421/пр_2020_прил.10_т.5_п.4_гр.3</v>
      </c>
      <c r="C944" s="43" t="str">
        <f>Source!CN348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45" spans="1:83" ht="15" x14ac:dyDescent="0.2">
      <c r="A945" s="37"/>
      <c r="B945" s="40">
        <v>1</v>
      </c>
      <c r="C945" s="37" t="s">
        <v>785</v>
      </c>
      <c r="D945" s="39" t="s">
        <v>591</v>
      </c>
      <c r="E945" s="45"/>
      <c r="F945" s="40"/>
      <c r="G945" s="45">
        <f>Source!U348</f>
        <v>3.96</v>
      </c>
      <c r="H945" s="40"/>
      <c r="I945" s="40"/>
      <c r="J945" s="40"/>
      <c r="K945" s="40"/>
      <c r="L945" s="46">
        <f>SUM(L946:L946)-SUMIF(CE946:CE946, 1, L946:L946)</f>
        <v>1624.43</v>
      </c>
    </row>
    <row r="946" spans="1:83" ht="28.5" x14ac:dyDescent="0.2">
      <c r="A946" s="38"/>
      <c r="B946" s="38" t="s">
        <v>680</v>
      </c>
      <c r="C946" s="38" t="s">
        <v>681</v>
      </c>
      <c r="D946" s="39" t="s">
        <v>591</v>
      </c>
      <c r="E946" s="40">
        <v>0.15</v>
      </c>
      <c r="F946" s="40">
        <f>ROUND((1.2),7)</f>
        <v>1.2</v>
      </c>
      <c r="G946" s="40">
        <f>SmtRes!CX233</f>
        <v>3.96</v>
      </c>
      <c r="H946" s="42"/>
      <c r="I946" s="41"/>
      <c r="J946" s="42">
        <f>SmtRes!CZ233</f>
        <v>410.21</v>
      </c>
      <c r="K946" s="41"/>
      <c r="L946" s="42">
        <f>SmtRes!DI233</f>
        <v>1624.43</v>
      </c>
    </row>
    <row r="947" spans="1:83" ht="15" x14ac:dyDescent="0.2">
      <c r="A947" s="37"/>
      <c r="B947" s="40">
        <v>2</v>
      </c>
      <c r="C947" s="37" t="s">
        <v>786</v>
      </c>
      <c r="D947" s="39"/>
      <c r="E947" s="45"/>
      <c r="F947" s="40"/>
      <c r="G947" s="45"/>
      <c r="H947" s="40"/>
      <c r="I947" s="40"/>
      <c r="J947" s="40"/>
      <c r="K947" s="40"/>
      <c r="L947" s="46">
        <f>SUM(L948:L952)-SUMIF(CE948:CE952, 1, L948:L952)</f>
        <v>951.15000000000009</v>
      </c>
    </row>
    <row r="948" spans="1:83" ht="15" x14ac:dyDescent="0.2">
      <c r="A948" s="37"/>
      <c r="B948" s="40"/>
      <c r="C948" s="37" t="s">
        <v>789</v>
      </c>
      <c r="D948" s="39" t="s">
        <v>591</v>
      </c>
      <c r="E948" s="45"/>
      <c r="F948" s="40"/>
      <c r="G948" s="45">
        <f>Source!V348</f>
        <v>2.1120000000000001</v>
      </c>
      <c r="H948" s="40"/>
      <c r="I948" s="40"/>
      <c r="J948" s="40"/>
      <c r="K948" s="40"/>
      <c r="L948" s="46">
        <f>SUMIF(CE949:CE952, 1, L949:L952)</f>
        <v>1009.5</v>
      </c>
      <c r="CE948">
        <v>1</v>
      </c>
    </row>
    <row r="949" spans="1:83" ht="28.5" x14ac:dyDescent="0.2">
      <c r="A949" s="38"/>
      <c r="B949" s="38" t="s">
        <v>600</v>
      </c>
      <c r="C949" s="38" t="s">
        <v>602</v>
      </c>
      <c r="D949" s="39" t="s">
        <v>372</v>
      </c>
      <c r="E949" s="40">
        <v>7.0000000000000007E-2</v>
      </c>
      <c r="F949" s="40">
        <f>ROUND((1.2),7)</f>
        <v>1.2</v>
      </c>
      <c r="G949" s="40">
        <f>SmtRes!CX235</f>
        <v>1.8480000000000001</v>
      </c>
      <c r="H949" s="42">
        <f>SmtRes!CZ235</f>
        <v>346.73</v>
      </c>
      <c r="I949" s="41">
        <f>SmtRes!AJ235</f>
        <v>1.26</v>
      </c>
      <c r="J949" s="42">
        <f>ROUND(H949*I949, 2)</f>
        <v>436.88</v>
      </c>
      <c r="K949" s="41"/>
      <c r="L949" s="42">
        <f>SmtRes!DG235</f>
        <v>807.35</v>
      </c>
    </row>
    <row r="950" spans="1:83" ht="28.5" x14ac:dyDescent="0.2">
      <c r="A950" s="38"/>
      <c r="B950" s="38" t="s">
        <v>603</v>
      </c>
      <c r="C950" s="38" t="s">
        <v>788</v>
      </c>
      <c r="D950" s="39" t="s">
        <v>591</v>
      </c>
      <c r="E950" s="40">
        <f>SmtRes!DO235*SmtRes!AT235</f>
        <v>7.0000000000000007E-2</v>
      </c>
      <c r="F950" s="40">
        <f>ROUND((1.2),7)</f>
        <v>1.2</v>
      </c>
      <c r="G950" s="40">
        <f>SmtRes!DO235*SmtRes!CX235</f>
        <v>1.8480000000000001</v>
      </c>
      <c r="H950" s="42"/>
      <c r="I950" s="41"/>
      <c r="J950" s="42">
        <f>ROUND(SmtRes!AG235/SmtRes!DO235, 2)</f>
        <v>477.98</v>
      </c>
      <c r="K950" s="41"/>
      <c r="L950" s="42">
        <f>SmtRes!DH235</f>
        <v>883.31</v>
      </c>
      <c r="CE950">
        <v>1</v>
      </c>
    </row>
    <row r="951" spans="1:83" ht="28.5" x14ac:dyDescent="0.2">
      <c r="A951" s="38"/>
      <c r="B951" s="38" t="s">
        <v>604</v>
      </c>
      <c r="C951" s="38" t="s">
        <v>606</v>
      </c>
      <c r="D951" s="39" t="s">
        <v>372</v>
      </c>
      <c r="E951" s="40">
        <v>0.01</v>
      </c>
      <c r="F951" s="40">
        <f>ROUND((1.2),7)</f>
        <v>1.2</v>
      </c>
      <c r="G951" s="40">
        <f>SmtRes!CX236</f>
        <v>0.26400000000000001</v>
      </c>
      <c r="H951" s="42"/>
      <c r="I951" s="41"/>
      <c r="J951" s="42">
        <f>SmtRes!CZ236</f>
        <v>544.70000000000005</v>
      </c>
      <c r="K951" s="41"/>
      <c r="L951" s="42">
        <f>SmtRes!DG236</f>
        <v>143.80000000000001</v>
      </c>
    </row>
    <row r="952" spans="1:83" ht="28.5" x14ac:dyDescent="0.2">
      <c r="A952" s="38"/>
      <c r="B952" s="38" t="s">
        <v>603</v>
      </c>
      <c r="C952" s="47" t="s">
        <v>788</v>
      </c>
      <c r="D952" s="48" t="s">
        <v>591</v>
      </c>
      <c r="E952" s="49">
        <f>SmtRes!DO236*SmtRes!AT236</f>
        <v>0.01</v>
      </c>
      <c r="F952" s="49">
        <f>ROUND((1.2),7)</f>
        <v>1.2</v>
      </c>
      <c r="G952" s="49">
        <f>SmtRes!DO236*SmtRes!CX236</f>
        <v>0.26400000000000001</v>
      </c>
      <c r="H952" s="50"/>
      <c r="I952" s="51"/>
      <c r="J952" s="50">
        <f>ROUND(SmtRes!AG236/SmtRes!DO236, 2)</f>
        <v>477.98</v>
      </c>
      <c r="K952" s="51"/>
      <c r="L952" s="50">
        <f>SmtRes!DH236</f>
        <v>126.19</v>
      </c>
      <c r="CE952">
        <v>1</v>
      </c>
    </row>
    <row r="953" spans="1:83" ht="15" x14ac:dyDescent="0.2">
      <c r="A953" s="38"/>
      <c r="B953" s="38"/>
      <c r="C953" s="54" t="s">
        <v>790</v>
      </c>
      <c r="D953" s="39"/>
      <c r="E953" s="40"/>
      <c r="F953" s="40"/>
      <c r="G953" s="40"/>
      <c r="H953" s="42"/>
      <c r="I953" s="41"/>
      <c r="J953" s="42"/>
      <c r="K953" s="41"/>
      <c r="L953" s="42">
        <f>L945+L947+L948</f>
        <v>3585.08</v>
      </c>
    </row>
    <row r="954" spans="1:83" ht="14.25" x14ac:dyDescent="0.2">
      <c r="A954" s="38"/>
      <c r="B954" s="38"/>
      <c r="C954" s="38" t="s">
        <v>791</v>
      </c>
      <c r="D954" s="39"/>
      <c r="E954" s="40"/>
      <c r="F954" s="40"/>
      <c r="G954" s="40"/>
      <c r="H954" s="42"/>
      <c r="I954" s="41"/>
      <c r="J954" s="42"/>
      <c r="K954" s="41"/>
      <c r="L954" s="42">
        <f>SUM(AR943:AR957)+SUM(AS943:AS957)+SUM(AT943:AT957)+SUM(AU943:AU957)+SUM(AV943:AV957)</f>
        <v>2633.9300000000003</v>
      </c>
    </row>
    <row r="955" spans="1:83" ht="14.25" x14ac:dyDescent="0.2">
      <c r="A955" s="38"/>
      <c r="B955" s="38" t="s">
        <v>31</v>
      </c>
      <c r="C955" s="38" t="s">
        <v>792</v>
      </c>
      <c r="D955" s="39" t="s">
        <v>138</v>
      </c>
      <c r="E955" s="40">
        <f>Source!BZ348</f>
        <v>103</v>
      </c>
      <c r="F955" s="40"/>
      <c r="G955" s="40">
        <f>Source!AT348</f>
        <v>103</v>
      </c>
      <c r="H955" s="42"/>
      <c r="I955" s="41"/>
      <c r="J955" s="42"/>
      <c r="K955" s="41"/>
      <c r="L955" s="42">
        <f>SUM(AZ943:AZ957)</f>
        <v>2712.95</v>
      </c>
    </row>
    <row r="956" spans="1:83" ht="14.25" x14ac:dyDescent="0.2">
      <c r="A956" s="47"/>
      <c r="B956" s="47" t="s">
        <v>32</v>
      </c>
      <c r="C956" s="47" t="s">
        <v>794</v>
      </c>
      <c r="D956" s="48" t="s">
        <v>138</v>
      </c>
      <c r="E956" s="49">
        <f>Source!CA348</f>
        <v>60</v>
      </c>
      <c r="F956" s="49"/>
      <c r="G956" s="49">
        <f>Source!AU348</f>
        <v>60</v>
      </c>
      <c r="H956" s="50"/>
      <c r="I956" s="51"/>
      <c r="J956" s="50"/>
      <c r="K956" s="51"/>
      <c r="L956" s="50">
        <f>SUM(BA943:BA957)</f>
        <v>1580.36</v>
      </c>
    </row>
    <row r="957" spans="1:83" ht="15" x14ac:dyDescent="0.2">
      <c r="C957" s="80" t="s">
        <v>795</v>
      </c>
      <c r="D957" s="80"/>
      <c r="E957" s="80"/>
      <c r="F957" s="80"/>
      <c r="G957" s="80"/>
      <c r="H957" s="80"/>
      <c r="I957" s="81">
        <f>K957/E943</f>
        <v>358.10863636363632</v>
      </c>
      <c r="J957" s="81"/>
      <c r="K957" s="81">
        <f>L945+L947+L955+L956+L948</f>
        <v>7878.3899999999994</v>
      </c>
      <c r="L957" s="81"/>
      <c r="AD957">
        <f>ROUND((Source!AT348/100)*((ROUND(SUMIF(SmtRes!AQ233:'SmtRes'!AQ236,"=1",SmtRes!AD233:'SmtRes'!AD236)*Source!I348, 2)+ROUND(SUMIF(SmtRes!AQ233:'SmtRes'!AQ236,"=1",SmtRes!AC233:'SmtRes'!AC236)*Source!I348, 2))), 2)</f>
        <v>30957.41</v>
      </c>
      <c r="AE957">
        <f>ROUND((Source!AU348/100)*((ROUND(SUMIF(SmtRes!AQ233:'SmtRes'!AQ236,"=1",SmtRes!AD233:'SmtRes'!AD236)*Source!I348, 2)+ROUND(SUMIF(SmtRes!AQ233:'SmtRes'!AQ236,"=1",SmtRes!AC233:'SmtRes'!AC236)*Source!I348, 2))), 2)</f>
        <v>18033.439999999999</v>
      </c>
      <c r="AN957" s="52">
        <f>L945+L947+L955+L956+L948</f>
        <v>7878.3899999999994</v>
      </c>
      <c r="AO957" s="52">
        <f>L947</f>
        <v>951.15000000000009</v>
      </c>
      <c r="AQ957" t="s">
        <v>796</v>
      </c>
      <c r="AR957" s="52">
        <f>L945</f>
        <v>1624.43</v>
      </c>
      <c r="AT957" s="52">
        <f>L948</f>
        <v>1009.5</v>
      </c>
      <c r="AV957" t="s">
        <v>796</v>
      </c>
      <c r="AW957">
        <f>0</f>
        <v>0</v>
      </c>
      <c r="AZ957">
        <f>Source!X348</f>
        <v>2712.95</v>
      </c>
      <c r="BA957">
        <f>Source!Y348</f>
        <v>1580.36</v>
      </c>
      <c r="CD957">
        <v>1</v>
      </c>
    </row>
    <row r="958" spans="1:83" ht="92.25" x14ac:dyDescent="0.2">
      <c r="A958" s="36" t="s">
        <v>279</v>
      </c>
      <c r="B958" s="38" t="s">
        <v>863</v>
      </c>
      <c r="C958" s="38" t="s">
        <v>864</v>
      </c>
      <c r="D958" s="39" t="str">
        <f>Source!H349</f>
        <v>ШТ</v>
      </c>
      <c r="E958" s="40">
        <f>Source!K349</f>
        <v>7</v>
      </c>
      <c r="F958" s="40"/>
      <c r="G958" s="40">
        <f>Source!I349</f>
        <v>7</v>
      </c>
      <c r="H958" s="42"/>
      <c r="I958" s="41"/>
      <c r="J958" s="42"/>
      <c r="K958" s="41"/>
      <c r="L958" s="42"/>
    </row>
    <row r="959" spans="1:83" ht="165.75" x14ac:dyDescent="0.2">
      <c r="B959" s="43" t="str">
        <f>Source!EO349</f>
        <v>Поправка: 421/пр_2020_прил.10_т.5_п.4_гр.3</v>
      </c>
      <c r="C959" s="43" t="str">
        <f>Source!CN349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60" spans="1:83" ht="15" x14ac:dyDescent="0.2">
      <c r="A960" s="37"/>
      <c r="B960" s="40">
        <v>1</v>
      </c>
      <c r="C960" s="37" t="s">
        <v>785</v>
      </c>
      <c r="D960" s="39" t="s">
        <v>591</v>
      </c>
      <c r="E960" s="45"/>
      <c r="F960" s="40"/>
      <c r="G960" s="45">
        <f>Source!U349</f>
        <v>10.667999999999999</v>
      </c>
      <c r="H960" s="40"/>
      <c r="I960" s="40"/>
      <c r="J960" s="40"/>
      <c r="K960" s="40"/>
      <c r="L960" s="46">
        <f>SUM(L961:L961)-SUMIF(CE961:CE961, 1, L961:L961)</f>
        <v>4452.18</v>
      </c>
    </row>
    <row r="961" spans="1:83" ht="28.5" x14ac:dyDescent="0.2">
      <c r="A961" s="38"/>
      <c r="B961" s="38" t="s">
        <v>678</v>
      </c>
      <c r="C961" s="38" t="s">
        <v>679</v>
      </c>
      <c r="D961" s="39" t="s">
        <v>591</v>
      </c>
      <c r="E961" s="40">
        <v>1.27</v>
      </c>
      <c r="F961" s="40">
        <f>ROUND((1.2),7)</f>
        <v>1.2</v>
      </c>
      <c r="G961" s="40">
        <f>SmtRes!CX237</f>
        <v>10.667999999999999</v>
      </c>
      <c r="H961" s="42"/>
      <c r="I961" s="41"/>
      <c r="J961" s="42">
        <f>SmtRes!CZ237</f>
        <v>417.34</v>
      </c>
      <c r="K961" s="41"/>
      <c r="L961" s="42">
        <f>SmtRes!DI237</f>
        <v>4452.18</v>
      </c>
    </row>
    <row r="962" spans="1:83" ht="15" x14ac:dyDescent="0.2">
      <c r="A962" s="37"/>
      <c r="B962" s="40">
        <v>2</v>
      </c>
      <c r="C962" s="37" t="s">
        <v>786</v>
      </c>
      <c r="D962" s="39"/>
      <c r="E962" s="45"/>
      <c r="F962" s="40"/>
      <c r="G962" s="45"/>
      <c r="H962" s="40"/>
      <c r="I962" s="40"/>
      <c r="J962" s="40"/>
      <c r="K962" s="40"/>
      <c r="L962" s="46">
        <f>SUM(L963:L967)-SUMIF(CE963:CE967, 1, L963:L967)</f>
        <v>1558.9599999999996</v>
      </c>
    </row>
    <row r="963" spans="1:83" ht="15" x14ac:dyDescent="0.2">
      <c r="A963" s="37"/>
      <c r="B963" s="40"/>
      <c r="C963" s="37" t="s">
        <v>789</v>
      </c>
      <c r="D963" s="39" t="s">
        <v>591</v>
      </c>
      <c r="E963" s="45"/>
      <c r="F963" s="40"/>
      <c r="G963" s="45">
        <f>Source!V349</f>
        <v>3.444</v>
      </c>
      <c r="H963" s="40"/>
      <c r="I963" s="40"/>
      <c r="J963" s="40"/>
      <c r="K963" s="40"/>
      <c r="L963" s="46">
        <f>SUMIF(CE964:CE967, 1, L964:L967)</f>
        <v>1646.16</v>
      </c>
      <c r="CE963">
        <v>1</v>
      </c>
    </row>
    <row r="964" spans="1:83" ht="28.5" x14ac:dyDescent="0.2">
      <c r="A964" s="38"/>
      <c r="B964" s="38" t="s">
        <v>600</v>
      </c>
      <c r="C964" s="38" t="s">
        <v>602</v>
      </c>
      <c r="D964" s="39" t="s">
        <v>372</v>
      </c>
      <c r="E964" s="40">
        <v>0.35</v>
      </c>
      <c r="F964" s="40">
        <f>ROUND((1.2),7)</f>
        <v>1.2</v>
      </c>
      <c r="G964" s="40">
        <f>SmtRes!CX239</f>
        <v>2.94</v>
      </c>
      <c r="H964" s="42">
        <f>SmtRes!CZ239</f>
        <v>346.73</v>
      </c>
      <c r="I964" s="41">
        <f>SmtRes!AJ239</f>
        <v>1.26</v>
      </c>
      <c r="J964" s="42">
        <f>ROUND(H964*I964, 2)</f>
        <v>436.88</v>
      </c>
      <c r="K964" s="41"/>
      <c r="L964" s="42">
        <f>SmtRes!DG239</f>
        <v>1284.43</v>
      </c>
    </row>
    <row r="965" spans="1:83" ht="28.5" x14ac:dyDescent="0.2">
      <c r="A965" s="38"/>
      <c r="B965" s="38" t="s">
        <v>603</v>
      </c>
      <c r="C965" s="38" t="s">
        <v>788</v>
      </c>
      <c r="D965" s="39" t="s">
        <v>591</v>
      </c>
      <c r="E965" s="40">
        <f>SmtRes!DO239*SmtRes!AT239</f>
        <v>0.35</v>
      </c>
      <c r="F965" s="40">
        <f>ROUND((1.2),7)</f>
        <v>1.2</v>
      </c>
      <c r="G965" s="40">
        <f>SmtRes!DO239*SmtRes!CX239</f>
        <v>2.94</v>
      </c>
      <c r="H965" s="42"/>
      <c r="I965" s="41"/>
      <c r="J965" s="42">
        <f>ROUND(SmtRes!AG239/SmtRes!DO239, 2)</f>
        <v>477.98</v>
      </c>
      <c r="K965" s="41"/>
      <c r="L965" s="42">
        <f>SmtRes!DH239</f>
        <v>1405.26</v>
      </c>
      <c r="CE965">
        <v>1</v>
      </c>
    </row>
    <row r="966" spans="1:83" ht="28.5" x14ac:dyDescent="0.2">
      <c r="A966" s="38"/>
      <c r="B966" s="38" t="s">
        <v>604</v>
      </c>
      <c r="C966" s="38" t="s">
        <v>606</v>
      </c>
      <c r="D966" s="39" t="s">
        <v>372</v>
      </c>
      <c r="E966" s="40">
        <v>0.06</v>
      </c>
      <c r="F966" s="40">
        <f>ROUND((1.2),7)</f>
        <v>1.2</v>
      </c>
      <c r="G966" s="40">
        <f>SmtRes!CX240</f>
        <v>0.504</v>
      </c>
      <c r="H966" s="42"/>
      <c r="I966" s="41"/>
      <c r="J966" s="42">
        <f>SmtRes!CZ240</f>
        <v>544.70000000000005</v>
      </c>
      <c r="K966" s="41"/>
      <c r="L966" s="42">
        <f>SmtRes!DG240</f>
        <v>274.52999999999997</v>
      </c>
    </row>
    <row r="967" spans="1:83" ht="28.5" x14ac:dyDescent="0.2">
      <c r="A967" s="38"/>
      <c r="B967" s="38" t="s">
        <v>603</v>
      </c>
      <c r="C967" s="47" t="s">
        <v>788</v>
      </c>
      <c r="D967" s="48" t="s">
        <v>591</v>
      </c>
      <c r="E967" s="49">
        <f>SmtRes!DO240*SmtRes!AT240</f>
        <v>0.06</v>
      </c>
      <c r="F967" s="49">
        <f>ROUND((1.2),7)</f>
        <v>1.2</v>
      </c>
      <c r="G967" s="49">
        <f>SmtRes!DO240*SmtRes!CX240</f>
        <v>0.504</v>
      </c>
      <c r="H967" s="50"/>
      <c r="I967" s="51"/>
      <c r="J967" s="50">
        <f>ROUND(SmtRes!AG240/SmtRes!DO240, 2)</f>
        <v>477.98</v>
      </c>
      <c r="K967" s="51"/>
      <c r="L967" s="50">
        <f>SmtRes!DH240</f>
        <v>240.9</v>
      </c>
      <c r="CE967">
        <v>1</v>
      </c>
    </row>
    <row r="968" spans="1:83" ht="15" x14ac:dyDescent="0.2">
      <c r="A968" s="38"/>
      <c r="B968" s="38"/>
      <c r="C968" s="54" t="s">
        <v>790</v>
      </c>
      <c r="D968" s="39"/>
      <c r="E968" s="40"/>
      <c r="F968" s="40"/>
      <c r="G968" s="40"/>
      <c r="H968" s="42"/>
      <c r="I968" s="41"/>
      <c r="J968" s="42"/>
      <c r="K968" s="41"/>
      <c r="L968" s="42">
        <f>L960+L962+L963</f>
        <v>7657.2999999999993</v>
      </c>
    </row>
    <row r="969" spans="1:83" ht="14.25" x14ac:dyDescent="0.2">
      <c r="A969" s="38"/>
      <c r="B969" s="38"/>
      <c r="C969" s="38" t="s">
        <v>791</v>
      </c>
      <c r="D969" s="39"/>
      <c r="E969" s="40"/>
      <c r="F969" s="40"/>
      <c r="G969" s="40"/>
      <c r="H969" s="42"/>
      <c r="I969" s="41"/>
      <c r="J969" s="42"/>
      <c r="K969" s="41"/>
      <c r="L969" s="42">
        <f>SUM(AR958:AR972)+SUM(AS958:AS972)+SUM(AT958:AT972)+SUM(AU958:AU972)+SUM(AV958:AV972)</f>
        <v>6098.34</v>
      </c>
    </row>
    <row r="970" spans="1:83" ht="14.25" x14ac:dyDescent="0.2">
      <c r="A970" s="38"/>
      <c r="B970" s="38" t="s">
        <v>31</v>
      </c>
      <c r="C970" s="38" t="s">
        <v>792</v>
      </c>
      <c r="D970" s="39" t="s">
        <v>138</v>
      </c>
      <c r="E970" s="40">
        <f>Source!BZ349</f>
        <v>103</v>
      </c>
      <c r="F970" s="40"/>
      <c r="G970" s="40">
        <f>Source!AT349</f>
        <v>103</v>
      </c>
      <c r="H970" s="42"/>
      <c r="I970" s="41"/>
      <c r="J970" s="42"/>
      <c r="K970" s="41"/>
      <c r="L970" s="42">
        <f>SUM(AZ958:AZ972)</f>
        <v>6281.29</v>
      </c>
    </row>
    <row r="971" spans="1:83" ht="14.25" x14ac:dyDescent="0.2">
      <c r="A971" s="47"/>
      <c r="B971" s="47" t="s">
        <v>32</v>
      </c>
      <c r="C971" s="47" t="s">
        <v>794</v>
      </c>
      <c r="D971" s="48" t="s">
        <v>138</v>
      </c>
      <c r="E971" s="49">
        <f>Source!CA349</f>
        <v>60</v>
      </c>
      <c r="F971" s="49"/>
      <c r="G971" s="49">
        <f>Source!AU349</f>
        <v>60</v>
      </c>
      <c r="H971" s="50"/>
      <c r="I971" s="51"/>
      <c r="J971" s="50"/>
      <c r="K971" s="51"/>
      <c r="L971" s="50">
        <f>SUM(BA958:BA972)</f>
        <v>3659</v>
      </c>
    </row>
    <row r="972" spans="1:83" ht="15" x14ac:dyDescent="0.2">
      <c r="C972" s="80" t="s">
        <v>795</v>
      </c>
      <c r="D972" s="80"/>
      <c r="E972" s="80"/>
      <c r="F972" s="80"/>
      <c r="G972" s="80"/>
      <c r="H972" s="80"/>
      <c r="I972" s="81">
        <f>K972/E958</f>
        <v>2513.9414285714288</v>
      </c>
      <c r="J972" s="81"/>
      <c r="K972" s="81">
        <f>L960+L962+L970+L971+L963</f>
        <v>17597.59</v>
      </c>
      <c r="L972" s="81"/>
      <c r="AD972">
        <f>ROUND((Source!AT349/100)*((ROUND(SUMIF(SmtRes!AQ237:'SmtRes'!AQ240,"=1",SmtRes!AD237:'SmtRes'!AD240)*Source!I349, 2)+ROUND(SUMIF(SmtRes!AQ237:'SmtRes'!AQ240,"=1",SmtRes!AC237:'SmtRes'!AC240)*Source!I349, 2))), 2)</f>
        <v>9901.49</v>
      </c>
      <c r="AE972">
        <f>ROUND((Source!AU349/100)*((ROUND(SUMIF(SmtRes!AQ237:'SmtRes'!AQ240,"=1",SmtRes!AD237:'SmtRes'!AD240)*Source!I349, 2)+ROUND(SUMIF(SmtRes!AQ237:'SmtRes'!AQ240,"=1",SmtRes!AC237:'SmtRes'!AC240)*Source!I349, 2))), 2)</f>
        <v>5767.86</v>
      </c>
      <c r="AN972" s="52">
        <f>L960+L962+L970+L971+L963</f>
        <v>17597.59</v>
      </c>
      <c r="AO972" s="52">
        <f>L962</f>
        <v>1558.9599999999996</v>
      </c>
      <c r="AQ972" t="s">
        <v>796</v>
      </c>
      <c r="AR972" s="52">
        <f>L960</f>
        <v>4452.18</v>
      </c>
      <c r="AT972" s="52">
        <f>L963</f>
        <v>1646.16</v>
      </c>
      <c r="AV972" t="s">
        <v>796</v>
      </c>
      <c r="AW972">
        <f>0</f>
        <v>0</v>
      </c>
      <c r="AZ972">
        <f>Source!X349</f>
        <v>6281.29</v>
      </c>
      <c r="BA972">
        <f>Source!Y349</f>
        <v>3659</v>
      </c>
      <c r="CD972">
        <v>1</v>
      </c>
    </row>
    <row r="973" spans="1:83" ht="92.25" x14ac:dyDescent="0.2">
      <c r="A973" s="36" t="s">
        <v>280</v>
      </c>
      <c r="B973" s="38" t="s">
        <v>865</v>
      </c>
      <c r="C973" s="38" t="s">
        <v>866</v>
      </c>
      <c r="D973" s="39" t="str">
        <f>Source!H350</f>
        <v>ШТ</v>
      </c>
      <c r="E973" s="40">
        <f>Source!K350</f>
        <v>7</v>
      </c>
      <c r="F973" s="40"/>
      <c r="G973" s="40">
        <f>Source!I350</f>
        <v>7</v>
      </c>
      <c r="H973" s="42"/>
      <c r="I973" s="41"/>
      <c r="J973" s="42"/>
      <c r="K973" s="41"/>
      <c r="L973" s="42"/>
    </row>
    <row r="974" spans="1:83" ht="165.75" x14ac:dyDescent="0.2">
      <c r="B974" s="43" t="str">
        <f>Source!EO350</f>
        <v>Поправка: 421/пр_2020_прил.10_т.5_п.4_гр.3</v>
      </c>
      <c r="C974" s="43" t="str">
        <f>Source!CN350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75" spans="1:83" ht="15" x14ac:dyDescent="0.2">
      <c r="A975" s="37"/>
      <c r="B975" s="40">
        <v>1</v>
      </c>
      <c r="C975" s="37" t="s">
        <v>785</v>
      </c>
      <c r="D975" s="39" t="s">
        <v>591</v>
      </c>
      <c r="E975" s="45"/>
      <c r="F975" s="40"/>
      <c r="G975" s="45">
        <f>Source!U350</f>
        <v>1.26</v>
      </c>
      <c r="H975" s="40"/>
      <c r="I975" s="40"/>
      <c r="J975" s="40"/>
      <c r="K975" s="40"/>
      <c r="L975" s="46">
        <f>SUM(L976:L976)-SUMIF(CE976:CE976, 1, L976:L976)</f>
        <v>516.86</v>
      </c>
    </row>
    <row r="976" spans="1:83" ht="28.5" x14ac:dyDescent="0.2">
      <c r="A976" s="38"/>
      <c r="B976" s="38" t="s">
        <v>680</v>
      </c>
      <c r="C976" s="38" t="s">
        <v>681</v>
      </c>
      <c r="D976" s="39" t="s">
        <v>591</v>
      </c>
      <c r="E976" s="40">
        <v>0.15</v>
      </c>
      <c r="F976" s="40">
        <f>ROUND((1.2),7)</f>
        <v>1.2</v>
      </c>
      <c r="G976" s="40">
        <f>SmtRes!CX241</f>
        <v>1.26</v>
      </c>
      <c r="H976" s="42"/>
      <c r="I976" s="41"/>
      <c r="J976" s="42">
        <f>SmtRes!CZ241</f>
        <v>410.21</v>
      </c>
      <c r="K976" s="41"/>
      <c r="L976" s="42">
        <f>SmtRes!DI241</f>
        <v>516.86</v>
      </c>
    </row>
    <row r="977" spans="1:83" ht="15" x14ac:dyDescent="0.2">
      <c r="A977" s="37"/>
      <c r="B977" s="40">
        <v>2</v>
      </c>
      <c r="C977" s="37" t="s">
        <v>786</v>
      </c>
      <c r="D977" s="39"/>
      <c r="E977" s="45"/>
      <c r="F977" s="40"/>
      <c r="G977" s="45"/>
      <c r="H977" s="40"/>
      <c r="I977" s="40"/>
      <c r="J977" s="40"/>
      <c r="K977" s="40"/>
      <c r="L977" s="46">
        <f>SUM(L978:L982)-SUMIF(CE978:CE982, 1, L978:L982)</f>
        <v>302.63999999999987</v>
      </c>
    </row>
    <row r="978" spans="1:83" ht="15" x14ac:dyDescent="0.2">
      <c r="A978" s="37"/>
      <c r="B978" s="40"/>
      <c r="C978" s="37" t="s">
        <v>789</v>
      </c>
      <c r="D978" s="39" t="s">
        <v>591</v>
      </c>
      <c r="E978" s="45"/>
      <c r="F978" s="40"/>
      <c r="G978" s="45">
        <f>Source!V350</f>
        <v>0.67199999999999993</v>
      </c>
      <c r="H978" s="40"/>
      <c r="I978" s="40"/>
      <c r="J978" s="40"/>
      <c r="K978" s="40"/>
      <c r="L978" s="46">
        <f>SUMIF(CE979:CE982, 1, L979:L982)</f>
        <v>321.2</v>
      </c>
      <c r="CE978">
        <v>1</v>
      </c>
    </row>
    <row r="979" spans="1:83" ht="28.5" x14ac:dyDescent="0.2">
      <c r="A979" s="38"/>
      <c r="B979" s="38" t="s">
        <v>600</v>
      </c>
      <c r="C979" s="38" t="s">
        <v>602</v>
      </c>
      <c r="D979" s="39" t="s">
        <v>372</v>
      </c>
      <c r="E979" s="40">
        <v>7.0000000000000007E-2</v>
      </c>
      <c r="F979" s="40">
        <f>ROUND((1.2),7)</f>
        <v>1.2</v>
      </c>
      <c r="G979" s="40">
        <f>SmtRes!CX243</f>
        <v>0.58799999999999997</v>
      </c>
      <c r="H979" s="42">
        <f>SmtRes!CZ243</f>
        <v>346.73</v>
      </c>
      <c r="I979" s="41">
        <f>SmtRes!AJ243</f>
        <v>1.26</v>
      </c>
      <c r="J979" s="42">
        <f>ROUND(H979*I979, 2)</f>
        <v>436.88</v>
      </c>
      <c r="K979" s="41"/>
      <c r="L979" s="42">
        <f>SmtRes!DG243</f>
        <v>256.89</v>
      </c>
    </row>
    <row r="980" spans="1:83" ht="28.5" x14ac:dyDescent="0.2">
      <c r="A980" s="38"/>
      <c r="B980" s="38" t="s">
        <v>603</v>
      </c>
      <c r="C980" s="38" t="s">
        <v>788</v>
      </c>
      <c r="D980" s="39" t="s">
        <v>591</v>
      </c>
      <c r="E980" s="40">
        <f>SmtRes!DO243*SmtRes!AT243</f>
        <v>7.0000000000000007E-2</v>
      </c>
      <c r="F980" s="40">
        <f>ROUND((1.2),7)</f>
        <v>1.2</v>
      </c>
      <c r="G980" s="40">
        <f>SmtRes!DO243*SmtRes!CX243</f>
        <v>0.58799999999999997</v>
      </c>
      <c r="H980" s="42"/>
      <c r="I980" s="41"/>
      <c r="J980" s="42">
        <f>ROUND(SmtRes!AG243/SmtRes!DO243, 2)</f>
        <v>477.98</v>
      </c>
      <c r="K980" s="41"/>
      <c r="L980" s="42">
        <f>SmtRes!DH243</f>
        <v>281.05</v>
      </c>
      <c r="CE980">
        <v>1</v>
      </c>
    </row>
    <row r="981" spans="1:83" ht="28.5" x14ac:dyDescent="0.2">
      <c r="A981" s="38"/>
      <c r="B981" s="38" t="s">
        <v>604</v>
      </c>
      <c r="C981" s="38" t="s">
        <v>606</v>
      </c>
      <c r="D981" s="39" t="s">
        <v>372</v>
      </c>
      <c r="E981" s="40">
        <v>0.01</v>
      </c>
      <c r="F981" s="40">
        <f>ROUND((1.2),7)</f>
        <v>1.2</v>
      </c>
      <c r="G981" s="40">
        <f>SmtRes!CX244</f>
        <v>8.4000000000000005E-2</v>
      </c>
      <c r="H981" s="42"/>
      <c r="I981" s="41"/>
      <c r="J981" s="42">
        <f>SmtRes!CZ244</f>
        <v>544.70000000000005</v>
      </c>
      <c r="K981" s="41"/>
      <c r="L981" s="42">
        <f>SmtRes!DG244</f>
        <v>45.75</v>
      </c>
    </row>
    <row r="982" spans="1:83" ht="28.5" x14ac:dyDescent="0.2">
      <c r="A982" s="38"/>
      <c r="B982" s="38" t="s">
        <v>603</v>
      </c>
      <c r="C982" s="47" t="s">
        <v>788</v>
      </c>
      <c r="D982" s="48" t="s">
        <v>591</v>
      </c>
      <c r="E982" s="49">
        <f>SmtRes!DO244*SmtRes!AT244</f>
        <v>0.01</v>
      </c>
      <c r="F982" s="49">
        <f>ROUND((1.2),7)</f>
        <v>1.2</v>
      </c>
      <c r="G982" s="49">
        <f>SmtRes!DO244*SmtRes!CX244</f>
        <v>8.4000000000000005E-2</v>
      </c>
      <c r="H982" s="50"/>
      <c r="I982" s="51"/>
      <c r="J982" s="50">
        <f>ROUND(SmtRes!AG244/SmtRes!DO244, 2)</f>
        <v>477.98</v>
      </c>
      <c r="K982" s="51"/>
      <c r="L982" s="50">
        <f>SmtRes!DH244</f>
        <v>40.15</v>
      </c>
      <c r="CE982">
        <v>1</v>
      </c>
    </row>
    <row r="983" spans="1:83" ht="15" x14ac:dyDescent="0.2">
      <c r="A983" s="38"/>
      <c r="B983" s="38"/>
      <c r="C983" s="54" t="s">
        <v>790</v>
      </c>
      <c r="D983" s="39"/>
      <c r="E983" s="40"/>
      <c r="F983" s="40"/>
      <c r="G983" s="40"/>
      <c r="H983" s="42"/>
      <c r="I983" s="41"/>
      <c r="J983" s="42"/>
      <c r="K983" s="41"/>
      <c r="L983" s="42">
        <f>L975+L977+L978</f>
        <v>1140.6999999999998</v>
      </c>
    </row>
    <row r="984" spans="1:83" ht="14.25" x14ac:dyDescent="0.2">
      <c r="A984" s="38"/>
      <c r="B984" s="38"/>
      <c r="C984" s="38" t="s">
        <v>791</v>
      </c>
      <c r="D984" s="39"/>
      <c r="E984" s="40"/>
      <c r="F984" s="40"/>
      <c r="G984" s="40"/>
      <c r="H984" s="42"/>
      <c r="I984" s="41"/>
      <c r="J984" s="42"/>
      <c r="K984" s="41"/>
      <c r="L984" s="42">
        <f>SUM(AR973:AR987)+SUM(AS973:AS987)+SUM(AT973:AT987)+SUM(AU973:AU987)+SUM(AV973:AV987)</f>
        <v>838.06</v>
      </c>
    </row>
    <row r="985" spans="1:83" ht="14.25" x14ac:dyDescent="0.2">
      <c r="A985" s="38"/>
      <c r="B985" s="38" t="s">
        <v>31</v>
      </c>
      <c r="C985" s="38" t="s">
        <v>792</v>
      </c>
      <c r="D985" s="39" t="s">
        <v>138</v>
      </c>
      <c r="E985" s="40">
        <f>Source!BZ350</f>
        <v>103</v>
      </c>
      <c r="F985" s="40"/>
      <c r="G985" s="40">
        <f>Source!AT350</f>
        <v>103</v>
      </c>
      <c r="H985" s="42"/>
      <c r="I985" s="41"/>
      <c r="J985" s="42"/>
      <c r="K985" s="41"/>
      <c r="L985" s="42">
        <f>SUM(AZ973:AZ987)</f>
        <v>863.2</v>
      </c>
    </row>
    <row r="986" spans="1:83" ht="14.25" x14ac:dyDescent="0.2">
      <c r="A986" s="47"/>
      <c r="B986" s="47" t="s">
        <v>32</v>
      </c>
      <c r="C986" s="47" t="s">
        <v>794</v>
      </c>
      <c r="D986" s="48" t="s">
        <v>138</v>
      </c>
      <c r="E986" s="49">
        <f>Source!CA350</f>
        <v>60</v>
      </c>
      <c r="F986" s="49"/>
      <c r="G986" s="49">
        <f>Source!AU350</f>
        <v>60</v>
      </c>
      <c r="H986" s="50"/>
      <c r="I986" s="51"/>
      <c r="J986" s="50"/>
      <c r="K986" s="51"/>
      <c r="L986" s="50">
        <f>SUM(BA973:BA987)</f>
        <v>502.84</v>
      </c>
    </row>
    <row r="987" spans="1:83" ht="15" x14ac:dyDescent="0.2">
      <c r="C987" s="80" t="s">
        <v>795</v>
      </c>
      <c r="D987" s="80"/>
      <c r="E987" s="80"/>
      <c r="F987" s="80"/>
      <c r="G987" s="80"/>
      <c r="H987" s="80"/>
      <c r="I987" s="81">
        <f>K987/E973</f>
        <v>358.10571428571427</v>
      </c>
      <c r="J987" s="81"/>
      <c r="K987" s="81">
        <f>L975+L977+L985+L986+L978</f>
        <v>2506.7399999999998</v>
      </c>
      <c r="L987" s="81"/>
      <c r="AD987">
        <f>ROUND((Source!AT350/100)*((ROUND(SUMIF(SmtRes!AQ241:'SmtRes'!AQ244,"=1",SmtRes!AD241:'SmtRes'!AD244)*Source!I350, 2)+ROUND(SUMIF(SmtRes!AQ241:'SmtRes'!AQ244,"=1",SmtRes!AC241:'SmtRes'!AC244)*Source!I350, 2))), 2)</f>
        <v>9850.09</v>
      </c>
      <c r="AE987">
        <f>ROUND((Source!AU350/100)*((ROUND(SUMIF(SmtRes!AQ241:'SmtRes'!AQ244,"=1",SmtRes!AD241:'SmtRes'!AD244)*Source!I350, 2)+ROUND(SUMIF(SmtRes!AQ241:'SmtRes'!AQ244,"=1",SmtRes!AC241:'SmtRes'!AC244)*Source!I350, 2))), 2)</f>
        <v>5737.91</v>
      </c>
      <c r="AN987" s="52">
        <f>L975+L977+L985+L986+L978</f>
        <v>2506.7399999999998</v>
      </c>
      <c r="AO987" s="52">
        <f>L977</f>
        <v>302.63999999999987</v>
      </c>
      <c r="AQ987" t="s">
        <v>796</v>
      </c>
      <c r="AR987" s="52">
        <f>L975</f>
        <v>516.86</v>
      </c>
      <c r="AT987" s="52">
        <f>L978</f>
        <v>321.2</v>
      </c>
      <c r="AV987" t="s">
        <v>796</v>
      </c>
      <c r="AW987">
        <f>0</f>
        <v>0</v>
      </c>
      <c r="AZ987">
        <f>Source!X350</f>
        <v>863.2</v>
      </c>
      <c r="BA987">
        <f>Source!Y350</f>
        <v>502.84</v>
      </c>
      <c r="CD987">
        <v>1</v>
      </c>
    </row>
    <row r="988" spans="1:83" ht="92.25" x14ac:dyDescent="0.2">
      <c r="A988" s="36" t="s">
        <v>281</v>
      </c>
      <c r="B988" s="38" t="s">
        <v>865</v>
      </c>
      <c r="C988" s="38" t="s">
        <v>866</v>
      </c>
      <c r="D988" s="39" t="str">
        <f>Source!H351</f>
        <v>ШТ</v>
      </c>
      <c r="E988" s="40">
        <f>Source!K351</f>
        <v>7</v>
      </c>
      <c r="F988" s="40"/>
      <c r="G988" s="40">
        <f>Source!I351</f>
        <v>7</v>
      </c>
      <c r="H988" s="42"/>
      <c r="I988" s="41"/>
      <c r="J988" s="42"/>
      <c r="K988" s="41"/>
      <c r="L988" s="42"/>
    </row>
    <row r="989" spans="1:83" ht="165.75" x14ac:dyDescent="0.2">
      <c r="B989" s="43" t="str">
        <f>Source!EO351</f>
        <v>Поправка: 421/пр_2020_прил.10_т.5_п.4_гр.3</v>
      </c>
      <c r="C989" s="43" t="str">
        <f>Source!CN351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90" spans="1:83" ht="15" x14ac:dyDescent="0.2">
      <c r="A990" s="37"/>
      <c r="B990" s="40">
        <v>1</v>
      </c>
      <c r="C990" s="37" t="s">
        <v>785</v>
      </c>
      <c r="D990" s="39" t="s">
        <v>591</v>
      </c>
      <c r="E990" s="45"/>
      <c r="F990" s="40"/>
      <c r="G990" s="45">
        <f>Source!U351</f>
        <v>1.26</v>
      </c>
      <c r="H990" s="40"/>
      <c r="I990" s="40"/>
      <c r="J990" s="40"/>
      <c r="K990" s="40"/>
      <c r="L990" s="46">
        <f>SUM(L991:L991)-SUMIF(CE991:CE991, 1, L991:L991)</f>
        <v>516.86</v>
      </c>
    </row>
    <row r="991" spans="1:83" ht="28.5" x14ac:dyDescent="0.2">
      <c r="A991" s="38"/>
      <c r="B991" s="38" t="s">
        <v>680</v>
      </c>
      <c r="C991" s="38" t="s">
        <v>681</v>
      </c>
      <c r="D991" s="39" t="s">
        <v>591</v>
      </c>
      <c r="E991" s="40">
        <v>0.15</v>
      </c>
      <c r="F991" s="40">
        <f>ROUND((1.2),7)</f>
        <v>1.2</v>
      </c>
      <c r="G991" s="40">
        <f>SmtRes!CX245</f>
        <v>1.26</v>
      </c>
      <c r="H991" s="42"/>
      <c r="I991" s="41"/>
      <c r="J991" s="42">
        <f>SmtRes!CZ245</f>
        <v>410.21</v>
      </c>
      <c r="K991" s="41"/>
      <c r="L991" s="42">
        <f>SmtRes!DI245</f>
        <v>516.86</v>
      </c>
    </row>
    <row r="992" spans="1:83" ht="15" x14ac:dyDescent="0.2">
      <c r="A992" s="37"/>
      <c r="B992" s="40">
        <v>2</v>
      </c>
      <c r="C992" s="37" t="s">
        <v>786</v>
      </c>
      <c r="D992" s="39"/>
      <c r="E992" s="45"/>
      <c r="F992" s="40"/>
      <c r="G992" s="45"/>
      <c r="H992" s="40"/>
      <c r="I992" s="40"/>
      <c r="J992" s="40"/>
      <c r="K992" s="40"/>
      <c r="L992" s="46">
        <f>SUM(L993:L997)-SUMIF(CE993:CE997, 1, L993:L997)</f>
        <v>302.63999999999987</v>
      </c>
    </row>
    <row r="993" spans="1:83" ht="15" x14ac:dyDescent="0.2">
      <c r="A993" s="37"/>
      <c r="B993" s="40"/>
      <c r="C993" s="37" t="s">
        <v>789</v>
      </c>
      <c r="D993" s="39" t="s">
        <v>591</v>
      </c>
      <c r="E993" s="45"/>
      <c r="F993" s="40"/>
      <c r="G993" s="45">
        <f>Source!V351</f>
        <v>0.67199999999999993</v>
      </c>
      <c r="H993" s="40"/>
      <c r="I993" s="40"/>
      <c r="J993" s="40"/>
      <c r="K993" s="40"/>
      <c r="L993" s="46">
        <f>SUMIF(CE994:CE997, 1, L994:L997)</f>
        <v>321.2</v>
      </c>
      <c r="CE993">
        <v>1</v>
      </c>
    </row>
    <row r="994" spans="1:83" ht="28.5" x14ac:dyDescent="0.2">
      <c r="A994" s="38"/>
      <c r="B994" s="38" t="s">
        <v>600</v>
      </c>
      <c r="C994" s="38" t="s">
        <v>602</v>
      </c>
      <c r="D994" s="39" t="s">
        <v>372</v>
      </c>
      <c r="E994" s="40">
        <v>7.0000000000000007E-2</v>
      </c>
      <c r="F994" s="40">
        <f>ROUND((1.2),7)</f>
        <v>1.2</v>
      </c>
      <c r="G994" s="40">
        <f>SmtRes!CX247</f>
        <v>0.58799999999999997</v>
      </c>
      <c r="H994" s="42">
        <f>SmtRes!CZ247</f>
        <v>346.73</v>
      </c>
      <c r="I994" s="41">
        <f>SmtRes!AJ247</f>
        <v>1.26</v>
      </c>
      <c r="J994" s="42">
        <f>ROUND(H994*I994, 2)</f>
        <v>436.88</v>
      </c>
      <c r="K994" s="41"/>
      <c r="L994" s="42">
        <f>SmtRes!DG247</f>
        <v>256.89</v>
      </c>
    </row>
    <row r="995" spans="1:83" ht="28.5" x14ac:dyDescent="0.2">
      <c r="A995" s="38"/>
      <c r="B995" s="38" t="s">
        <v>603</v>
      </c>
      <c r="C995" s="38" t="s">
        <v>788</v>
      </c>
      <c r="D995" s="39" t="s">
        <v>591</v>
      </c>
      <c r="E995" s="40">
        <f>SmtRes!DO247*SmtRes!AT247</f>
        <v>7.0000000000000007E-2</v>
      </c>
      <c r="F995" s="40">
        <f>ROUND((1.2),7)</f>
        <v>1.2</v>
      </c>
      <c r="G995" s="40">
        <f>SmtRes!DO247*SmtRes!CX247</f>
        <v>0.58799999999999997</v>
      </c>
      <c r="H995" s="42"/>
      <c r="I995" s="41"/>
      <c r="J995" s="42">
        <f>ROUND(SmtRes!AG247/SmtRes!DO247, 2)</f>
        <v>477.98</v>
      </c>
      <c r="K995" s="41"/>
      <c r="L995" s="42">
        <f>SmtRes!DH247</f>
        <v>281.05</v>
      </c>
      <c r="CE995">
        <v>1</v>
      </c>
    </row>
    <row r="996" spans="1:83" ht="28.5" x14ac:dyDescent="0.2">
      <c r="A996" s="38"/>
      <c r="B996" s="38" t="s">
        <v>604</v>
      </c>
      <c r="C996" s="38" t="s">
        <v>606</v>
      </c>
      <c r="D996" s="39" t="s">
        <v>372</v>
      </c>
      <c r="E996" s="40">
        <v>0.01</v>
      </c>
      <c r="F996" s="40">
        <f>ROUND((1.2),7)</f>
        <v>1.2</v>
      </c>
      <c r="G996" s="40">
        <f>SmtRes!CX248</f>
        <v>8.4000000000000005E-2</v>
      </c>
      <c r="H996" s="42"/>
      <c r="I996" s="41"/>
      <c r="J996" s="42">
        <f>SmtRes!CZ248</f>
        <v>544.70000000000005</v>
      </c>
      <c r="K996" s="41"/>
      <c r="L996" s="42">
        <f>SmtRes!DG248</f>
        <v>45.75</v>
      </c>
    </row>
    <row r="997" spans="1:83" ht="28.5" x14ac:dyDescent="0.2">
      <c r="A997" s="38"/>
      <c r="B997" s="38" t="s">
        <v>603</v>
      </c>
      <c r="C997" s="47" t="s">
        <v>788</v>
      </c>
      <c r="D997" s="48" t="s">
        <v>591</v>
      </c>
      <c r="E997" s="49">
        <f>SmtRes!DO248*SmtRes!AT248</f>
        <v>0.01</v>
      </c>
      <c r="F997" s="49">
        <f>ROUND((1.2),7)</f>
        <v>1.2</v>
      </c>
      <c r="G997" s="49">
        <f>SmtRes!DO248*SmtRes!CX248</f>
        <v>8.4000000000000005E-2</v>
      </c>
      <c r="H997" s="50"/>
      <c r="I997" s="51"/>
      <c r="J997" s="50">
        <f>ROUND(SmtRes!AG248/SmtRes!DO248, 2)</f>
        <v>477.98</v>
      </c>
      <c r="K997" s="51"/>
      <c r="L997" s="50">
        <f>SmtRes!DH248</f>
        <v>40.15</v>
      </c>
      <c r="CE997">
        <v>1</v>
      </c>
    </row>
    <row r="998" spans="1:83" ht="15" x14ac:dyDescent="0.2">
      <c r="A998" s="38"/>
      <c r="B998" s="38"/>
      <c r="C998" s="54" t="s">
        <v>790</v>
      </c>
      <c r="D998" s="39"/>
      <c r="E998" s="40"/>
      <c r="F998" s="40"/>
      <c r="G998" s="40"/>
      <c r="H998" s="42"/>
      <c r="I998" s="41"/>
      <c r="J998" s="42"/>
      <c r="K998" s="41"/>
      <c r="L998" s="42">
        <f>L990+L992+L993</f>
        <v>1140.6999999999998</v>
      </c>
    </row>
    <row r="999" spans="1:83" ht="14.25" x14ac:dyDescent="0.2">
      <c r="A999" s="38"/>
      <c r="B999" s="38"/>
      <c r="C999" s="38" t="s">
        <v>791</v>
      </c>
      <c r="D999" s="39"/>
      <c r="E999" s="40"/>
      <c r="F999" s="40"/>
      <c r="G999" s="40"/>
      <c r="H999" s="42"/>
      <c r="I999" s="41"/>
      <c r="J999" s="42"/>
      <c r="K999" s="41"/>
      <c r="L999" s="42">
        <f>SUM(AR988:AR1002)+SUM(AS988:AS1002)+SUM(AT988:AT1002)+SUM(AU988:AU1002)+SUM(AV988:AV1002)</f>
        <v>838.06</v>
      </c>
    </row>
    <row r="1000" spans="1:83" ht="14.25" x14ac:dyDescent="0.2">
      <c r="A1000" s="38"/>
      <c r="B1000" s="38" t="s">
        <v>31</v>
      </c>
      <c r="C1000" s="38" t="s">
        <v>792</v>
      </c>
      <c r="D1000" s="39" t="s">
        <v>138</v>
      </c>
      <c r="E1000" s="40">
        <f>Source!BZ351</f>
        <v>103</v>
      </c>
      <c r="F1000" s="40"/>
      <c r="G1000" s="40">
        <f>Source!AT351</f>
        <v>103</v>
      </c>
      <c r="H1000" s="42"/>
      <c r="I1000" s="41"/>
      <c r="J1000" s="42"/>
      <c r="K1000" s="41"/>
      <c r="L1000" s="42">
        <f>SUM(AZ988:AZ1002)</f>
        <v>863.2</v>
      </c>
    </row>
    <row r="1001" spans="1:83" ht="14.25" x14ac:dyDescent="0.2">
      <c r="A1001" s="47"/>
      <c r="B1001" s="47" t="s">
        <v>32</v>
      </c>
      <c r="C1001" s="47" t="s">
        <v>794</v>
      </c>
      <c r="D1001" s="48" t="s">
        <v>138</v>
      </c>
      <c r="E1001" s="49">
        <f>Source!CA351</f>
        <v>60</v>
      </c>
      <c r="F1001" s="49"/>
      <c r="G1001" s="49">
        <f>Source!AU351</f>
        <v>60</v>
      </c>
      <c r="H1001" s="50"/>
      <c r="I1001" s="51"/>
      <c r="J1001" s="50"/>
      <c r="K1001" s="51"/>
      <c r="L1001" s="50">
        <f>SUM(BA988:BA1002)</f>
        <v>502.84</v>
      </c>
    </row>
    <row r="1002" spans="1:83" ht="15" x14ac:dyDescent="0.2">
      <c r="C1002" s="80" t="s">
        <v>795</v>
      </c>
      <c r="D1002" s="80"/>
      <c r="E1002" s="80"/>
      <c r="F1002" s="80"/>
      <c r="G1002" s="80"/>
      <c r="H1002" s="80"/>
      <c r="I1002" s="81">
        <f>K1002/E988</f>
        <v>358.10571428571427</v>
      </c>
      <c r="J1002" s="81"/>
      <c r="K1002" s="81">
        <f>L990+L992+L1000+L1001+L993</f>
        <v>2506.7399999999998</v>
      </c>
      <c r="L1002" s="81"/>
      <c r="AD1002">
        <f>ROUND((Source!AT351/100)*((ROUND(SUMIF(SmtRes!AQ245:'SmtRes'!AQ248,"=1",SmtRes!AD245:'SmtRes'!AD248)*Source!I351, 2)+ROUND(SUMIF(SmtRes!AQ245:'SmtRes'!AQ248,"=1",SmtRes!AC245:'SmtRes'!AC248)*Source!I351, 2))), 2)</f>
        <v>9850.09</v>
      </c>
      <c r="AE1002">
        <f>ROUND((Source!AU351/100)*((ROUND(SUMIF(SmtRes!AQ245:'SmtRes'!AQ248,"=1",SmtRes!AD245:'SmtRes'!AD248)*Source!I351, 2)+ROUND(SUMIF(SmtRes!AQ245:'SmtRes'!AQ248,"=1",SmtRes!AC245:'SmtRes'!AC248)*Source!I351, 2))), 2)</f>
        <v>5737.91</v>
      </c>
      <c r="AN1002" s="52">
        <f>L990+L992+L1000+L1001+L993</f>
        <v>2506.7399999999998</v>
      </c>
      <c r="AO1002" s="52">
        <f>L992</f>
        <v>302.63999999999987</v>
      </c>
      <c r="AQ1002" t="s">
        <v>796</v>
      </c>
      <c r="AR1002" s="52">
        <f>L990</f>
        <v>516.86</v>
      </c>
      <c r="AT1002" s="52">
        <f>L993</f>
        <v>321.2</v>
      </c>
      <c r="AV1002" t="s">
        <v>796</v>
      </c>
      <c r="AW1002">
        <f>0</f>
        <v>0</v>
      </c>
      <c r="AZ1002">
        <f>Source!X351</f>
        <v>863.2</v>
      </c>
      <c r="BA1002">
        <f>Source!Y351</f>
        <v>502.84</v>
      </c>
      <c r="CD1002">
        <v>1</v>
      </c>
    </row>
    <row r="1003" spans="1:83" ht="57" x14ac:dyDescent="0.2">
      <c r="A1003" s="61" t="s">
        <v>282</v>
      </c>
      <c r="B1003" s="47" t="s">
        <v>283</v>
      </c>
      <c r="C1003" s="47" t="str">
        <f>Source!G352</f>
        <v>Погрузка в автотранспортное средство: прочие материалы, детали (с использованием погрузчика) (провода,)</v>
      </c>
      <c r="D1003" s="48" t="str">
        <f>Source!H352</f>
        <v>1т груза</v>
      </c>
      <c r="E1003" s="49">
        <f>Source!K352</f>
        <v>0.36299999999999999</v>
      </c>
      <c r="F1003" s="49"/>
      <c r="G1003" s="49">
        <f>Source!I352</f>
        <v>0.36299999999999999</v>
      </c>
      <c r="H1003" s="50"/>
      <c r="I1003" s="51"/>
      <c r="J1003" s="50">
        <f>Source!AK352</f>
        <v>591.5</v>
      </c>
      <c r="K1003" s="51"/>
      <c r="L1003" s="50">
        <f>Source!HD352</f>
        <v>214.71</v>
      </c>
    </row>
    <row r="1004" spans="1:83" ht="15" x14ac:dyDescent="0.2">
      <c r="C1004" s="80" t="s">
        <v>795</v>
      </c>
      <c r="D1004" s="80"/>
      <c r="E1004" s="80"/>
      <c r="F1004" s="80"/>
      <c r="G1004" s="80"/>
      <c r="H1004" s="80"/>
      <c r="I1004" s="81">
        <f>K1004/E1003</f>
        <v>591.48760330578511</v>
      </c>
      <c r="J1004" s="81"/>
      <c r="K1004" s="81">
        <f>L1003</f>
        <v>214.71</v>
      </c>
      <c r="L1004" s="81"/>
      <c r="AD1004">
        <f>ROUND((Source!AT352/100)*((ROUND(0*Source!I352, 2)+ROUND(0*Source!I352, 2))), 2)</f>
        <v>0</v>
      </c>
      <c r="AE1004">
        <f>ROUND((Source!AU352/100)*((ROUND(0*Source!I352, 2)+ROUND(0*Source!I352, 2))), 2)</f>
        <v>0</v>
      </c>
      <c r="AN1004" s="52">
        <f>L1003</f>
        <v>214.71</v>
      </c>
      <c r="AP1004">
        <f>0</f>
        <v>0</v>
      </c>
      <c r="AQ1004" t="s">
        <v>796</v>
      </c>
      <c r="AS1004">
        <f>0</f>
        <v>0</v>
      </c>
      <c r="AU1004">
        <f>0</f>
        <v>0</v>
      </c>
      <c r="AV1004" t="s">
        <v>796</v>
      </c>
      <c r="AZ1004">
        <f>Source!X352</f>
        <v>0</v>
      </c>
      <c r="BA1004">
        <f>Source!Y352</f>
        <v>0</v>
      </c>
      <c r="BB1004" s="52">
        <f>L1003</f>
        <v>214.71</v>
      </c>
      <c r="CD1004">
        <v>1</v>
      </c>
    </row>
    <row r="1005" spans="1:83" ht="57" x14ac:dyDescent="0.2">
      <c r="A1005" s="61" t="s">
        <v>291</v>
      </c>
      <c r="B1005" s="47" t="s">
        <v>292</v>
      </c>
      <c r="C1005" s="47" t="str">
        <f>Source!G353</f>
        <v>Разгрузка с автотранспортного средства: прочие материалы, детали (с использованием погрузчика) (провода)</v>
      </c>
      <c r="D1005" s="48" t="str">
        <f>Source!H353</f>
        <v>1т груза</v>
      </c>
      <c r="E1005" s="49">
        <f>Source!K353</f>
        <v>0.36299999999999999</v>
      </c>
      <c r="F1005" s="49"/>
      <c r="G1005" s="49">
        <f>Source!I353</f>
        <v>0.36299999999999999</v>
      </c>
      <c r="H1005" s="50"/>
      <c r="I1005" s="51"/>
      <c r="J1005" s="50">
        <f>Source!AK353</f>
        <v>433.65</v>
      </c>
      <c r="K1005" s="51"/>
      <c r="L1005" s="50">
        <f>Source!HD353</f>
        <v>157.41</v>
      </c>
    </row>
    <row r="1006" spans="1:83" ht="15" x14ac:dyDescent="0.2">
      <c r="C1006" s="80" t="s">
        <v>795</v>
      </c>
      <c r="D1006" s="80"/>
      <c r="E1006" s="80"/>
      <c r="F1006" s="80"/>
      <c r="G1006" s="80"/>
      <c r="H1006" s="80"/>
      <c r="I1006" s="81">
        <f>K1006/E1005</f>
        <v>433.63636363636363</v>
      </c>
      <c r="J1006" s="81"/>
      <c r="K1006" s="81">
        <f>L1005</f>
        <v>157.41</v>
      </c>
      <c r="L1006" s="81"/>
      <c r="AD1006">
        <f>ROUND((Source!AT353/100)*((ROUND(0*Source!I353, 2)+ROUND(0*Source!I353, 2))), 2)</f>
        <v>0</v>
      </c>
      <c r="AE1006">
        <f>ROUND((Source!AU353/100)*((ROUND(0*Source!I353, 2)+ROUND(0*Source!I353, 2))), 2)</f>
        <v>0</v>
      </c>
      <c r="AN1006" s="52">
        <f>L1005</f>
        <v>157.41</v>
      </c>
      <c r="AP1006">
        <f>0</f>
        <v>0</v>
      </c>
      <c r="AQ1006" t="s">
        <v>796</v>
      </c>
      <c r="AS1006">
        <f>0</f>
        <v>0</v>
      </c>
      <c r="AU1006">
        <f>0</f>
        <v>0</v>
      </c>
      <c r="AV1006" t="s">
        <v>796</v>
      </c>
      <c r="AZ1006">
        <f>Source!X353</f>
        <v>0</v>
      </c>
      <c r="BA1006">
        <f>Source!Y353</f>
        <v>0</v>
      </c>
      <c r="BB1006" s="52">
        <f>L1005</f>
        <v>157.41</v>
      </c>
      <c r="CD1006">
        <v>1</v>
      </c>
    </row>
    <row r="1008" spans="1:83" ht="15" x14ac:dyDescent="0.2">
      <c r="A1008" s="57"/>
      <c r="B1008" s="58"/>
      <c r="C1008" s="77" t="s">
        <v>799</v>
      </c>
      <c r="D1008" s="77"/>
      <c r="E1008" s="77"/>
      <c r="F1008" s="77"/>
      <c r="G1008" s="77"/>
      <c r="H1008" s="77"/>
      <c r="I1008" s="46"/>
      <c r="J1008" s="57"/>
      <c r="K1008" s="59"/>
      <c r="L1008" s="46">
        <f>L1010+L1011+L1017+L1021</f>
        <v>37961.71</v>
      </c>
    </row>
    <row r="1009" spans="1:12" ht="14.25" x14ac:dyDescent="0.2">
      <c r="A1009" s="55"/>
      <c r="B1009" s="56"/>
      <c r="C1009" s="76" t="s">
        <v>800</v>
      </c>
      <c r="D1009" s="74"/>
      <c r="E1009" s="74"/>
      <c r="F1009" s="74"/>
      <c r="G1009" s="74"/>
      <c r="H1009" s="74"/>
      <c r="I1009" s="42"/>
      <c r="J1009" s="55"/>
      <c r="K1009" s="40"/>
      <c r="L1009" s="42"/>
    </row>
    <row r="1010" spans="1:12" ht="14.25" x14ac:dyDescent="0.2">
      <c r="A1010" s="55"/>
      <c r="B1010" s="56"/>
      <c r="C1010" s="74" t="s">
        <v>801</v>
      </c>
      <c r="D1010" s="74"/>
      <c r="E1010" s="74"/>
      <c r="F1010" s="74"/>
      <c r="G1010" s="74"/>
      <c r="H1010" s="74"/>
      <c r="I1010" s="42"/>
      <c r="J1010" s="55"/>
      <c r="K1010" s="40"/>
      <c r="L1010" s="42">
        <f>SUM(AR927:AR1006)</f>
        <v>21102.910000000003</v>
      </c>
    </row>
    <row r="1011" spans="1:12" ht="14.25" hidden="1" x14ac:dyDescent="0.2">
      <c r="A1011" s="55"/>
      <c r="B1011" s="56"/>
      <c r="C1011" s="74" t="s">
        <v>802</v>
      </c>
      <c r="D1011" s="74"/>
      <c r="E1011" s="74"/>
      <c r="F1011" s="74"/>
      <c r="G1011" s="74"/>
      <c r="H1011" s="74"/>
      <c r="I1011" s="42"/>
      <c r="J1011" s="55"/>
      <c r="K1011" s="40"/>
      <c r="L1011" s="42">
        <f>L1013+L1016+L1015</f>
        <v>16486.679999999997</v>
      </c>
    </row>
    <row r="1012" spans="1:12" ht="14.25" hidden="1" x14ac:dyDescent="0.2">
      <c r="A1012" s="55"/>
      <c r="B1012" s="56"/>
      <c r="C1012" s="76" t="s">
        <v>803</v>
      </c>
      <c r="D1012" s="74"/>
      <c r="E1012" s="74"/>
      <c r="F1012" s="74"/>
      <c r="G1012" s="74"/>
      <c r="H1012" s="74"/>
      <c r="I1012" s="42"/>
      <c r="J1012" s="55"/>
      <c r="K1012" s="40"/>
      <c r="L1012" s="42"/>
    </row>
    <row r="1013" spans="1:12" ht="14.25" x14ac:dyDescent="0.2">
      <c r="A1013" s="55"/>
      <c r="B1013" s="56"/>
      <c r="C1013" s="74" t="s">
        <v>802</v>
      </c>
      <c r="D1013" s="74"/>
      <c r="E1013" s="74"/>
      <c r="F1013" s="74"/>
      <c r="G1013" s="74"/>
      <c r="H1013" s="74"/>
      <c r="I1013" s="42"/>
      <c r="J1013" s="55"/>
      <c r="K1013" s="40"/>
      <c r="L1013" s="42">
        <f>SUM(AO927:AO1006)</f>
        <v>8014.9599999999973</v>
      </c>
    </row>
    <row r="1014" spans="1:12" ht="14.25" hidden="1" x14ac:dyDescent="0.2">
      <c r="A1014" s="55"/>
      <c r="B1014" s="56"/>
      <c r="C1014" s="76" t="s">
        <v>804</v>
      </c>
      <c r="D1014" s="74"/>
      <c r="E1014" s="74"/>
      <c r="F1014" s="74"/>
      <c r="G1014" s="74"/>
      <c r="H1014" s="74"/>
      <c r="I1014" s="42"/>
      <c r="J1014" s="55"/>
      <c r="K1014" s="40"/>
      <c r="L1014" s="42"/>
    </row>
    <row r="1015" spans="1:12" ht="14.25" x14ac:dyDescent="0.2">
      <c r="A1015" s="55"/>
      <c r="B1015" s="56"/>
      <c r="C1015" s="74" t="s">
        <v>824</v>
      </c>
      <c r="D1015" s="74"/>
      <c r="E1015" s="74"/>
      <c r="F1015" s="74"/>
      <c r="G1015" s="74"/>
      <c r="H1015" s="74"/>
      <c r="I1015" s="42"/>
      <c r="J1015" s="55"/>
      <c r="K1015" s="40"/>
      <c r="L1015" s="42">
        <f>SUM(AT927:AT1006)</f>
        <v>8471.7199999999993</v>
      </c>
    </row>
    <row r="1016" spans="1:12" ht="14.25" hidden="1" x14ac:dyDescent="0.2">
      <c r="A1016" s="55"/>
      <c r="B1016" s="56"/>
      <c r="C1016" s="74" t="s">
        <v>805</v>
      </c>
      <c r="D1016" s="74"/>
      <c r="E1016" s="74"/>
      <c r="F1016" s="74"/>
      <c r="G1016" s="74"/>
      <c r="H1016" s="74"/>
      <c r="I1016" s="42"/>
      <c r="J1016" s="55"/>
      <c r="K1016" s="40"/>
      <c r="L1016" s="42">
        <f>SUM(AV927:AV1006)</f>
        <v>0</v>
      </c>
    </row>
    <row r="1017" spans="1:12" ht="14.25" hidden="1" x14ac:dyDescent="0.2">
      <c r="A1017" s="55"/>
      <c r="B1017" s="56"/>
      <c r="C1017" s="74" t="s">
        <v>806</v>
      </c>
      <c r="D1017" s="74"/>
      <c r="E1017" s="74"/>
      <c r="F1017" s="74"/>
      <c r="G1017" s="74"/>
      <c r="H1017" s="74"/>
      <c r="I1017" s="42"/>
      <c r="J1017" s="55"/>
      <c r="K1017" s="40"/>
      <c r="L1017" s="42">
        <f>L1019+L1020</f>
        <v>0</v>
      </c>
    </row>
    <row r="1018" spans="1:12" ht="14.25" hidden="1" x14ac:dyDescent="0.2">
      <c r="A1018" s="55"/>
      <c r="B1018" s="56"/>
      <c r="C1018" s="76" t="s">
        <v>803</v>
      </c>
      <c r="D1018" s="74"/>
      <c r="E1018" s="74"/>
      <c r="F1018" s="74"/>
      <c r="G1018" s="74"/>
      <c r="H1018" s="74"/>
      <c r="I1018" s="42"/>
      <c r="J1018" s="55"/>
      <c r="K1018" s="40"/>
      <c r="L1018" s="42"/>
    </row>
    <row r="1019" spans="1:12" ht="14.25" hidden="1" x14ac:dyDescent="0.2">
      <c r="A1019" s="55"/>
      <c r="B1019" s="56"/>
      <c r="C1019" s="74" t="s">
        <v>807</v>
      </c>
      <c r="D1019" s="74"/>
      <c r="E1019" s="74"/>
      <c r="F1019" s="74"/>
      <c r="G1019" s="74"/>
      <c r="H1019" s="74"/>
      <c r="I1019" s="42"/>
      <c r="J1019" s="55"/>
      <c r="K1019" s="40"/>
      <c r="L1019" s="42">
        <f>SUM(AW927:AW1006)-SUM(BK927:BK1006)</f>
        <v>0</v>
      </c>
    </row>
    <row r="1020" spans="1:12" ht="14.25" hidden="1" x14ac:dyDescent="0.2">
      <c r="A1020" s="55"/>
      <c r="B1020" s="56"/>
      <c r="C1020" s="74" t="s">
        <v>808</v>
      </c>
      <c r="D1020" s="74"/>
      <c r="E1020" s="74"/>
      <c r="F1020" s="74"/>
      <c r="G1020" s="74"/>
      <c r="H1020" s="74"/>
      <c r="I1020" s="42"/>
      <c r="J1020" s="55"/>
      <c r="K1020" s="40"/>
      <c r="L1020" s="42">
        <f>SUM(BC927:BC1006)</f>
        <v>0</v>
      </c>
    </row>
    <row r="1021" spans="1:12" ht="14.25" x14ac:dyDescent="0.2">
      <c r="A1021" s="55"/>
      <c r="B1021" s="56"/>
      <c r="C1021" s="74" t="s">
        <v>809</v>
      </c>
      <c r="D1021" s="74"/>
      <c r="E1021" s="74"/>
      <c r="F1021" s="74"/>
      <c r="G1021" s="74"/>
      <c r="H1021" s="74"/>
      <c r="I1021" s="42"/>
      <c r="J1021" s="55"/>
      <c r="K1021" s="40"/>
      <c r="L1021" s="42">
        <f>SUM(BB927:BB1006)</f>
        <v>372.12</v>
      </c>
    </row>
    <row r="1022" spans="1:12" ht="14.25" x14ac:dyDescent="0.2">
      <c r="A1022" s="55"/>
      <c r="B1022" s="56"/>
      <c r="C1022" s="74" t="s">
        <v>810</v>
      </c>
      <c r="D1022" s="74"/>
      <c r="E1022" s="74"/>
      <c r="F1022" s="74"/>
      <c r="G1022" s="74"/>
      <c r="H1022" s="74"/>
      <c r="I1022" s="42"/>
      <c r="J1022" s="55"/>
      <c r="K1022" s="40"/>
      <c r="L1022" s="42">
        <f>SUM(AR927:AR1006)+SUM(AT927:AT1006)+SUM(AV927:AV1006)</f>
        <v>29574.630000000005</v>
      </c>
    </row>
    <row r="1023" spans="1:12" ht="14.25" x14ac:dyDescent="0.2">
      <c r="A1023" s="55"/>
      <c r="B1023" s="56"/>
      <c r="C1023" s="74" t="s">
        <v>811</v>
      </c>
      <c r="D1023" s="74"/>
      <c r="E1023" s="74"/>
      <c r="F1023" s="74"/>
      <c r="G1023" s="74"/>
      <c r="H1023" s="74"/>
      <c r="I1023" s="42"/>
      <c r="J1023" s="55"/>
      <c r="K1023" s="40"/>
      <c r="L1023" s="42">
        <f>SUM(AZ927:AZ1006)</f>
        <v>30461.870000000003</v>
      </c>
    </row>
    <row r="1024" spans="1:12" ht="14.25" x14ac:dyDescent="0.2">
      <c r="A1024" s="55"/>
      <c r="B1024" s="56"/>
      <c r="C1024" s="74" t="s">
        <v>812</v>
      </c>
      <c r="D1024" s="74"/>
      <c r="E1024" s="74"/>
      <c r="F1024" s="74"/>
      <c r="G1024" s="74"/>
      <c r="H1024" s="74"/>
      <c r="I1024" s="42"/>
      <c r="J1024" s="55"/>
      <c r="K1024" s="40"/>
      <c r="L1024" s="42">
        <f>SUM(BA927:BA1006)</f>
        <v>17744.78</v>
      </c>
    </row>
    <row r="1025" spans="1:12" ht="14.25" hidden="1" x14ac:dyDescent="0.2">
      <c r="A1025" s="55"/>
      <c r="B1025" s="56"/>
      <c r="C1025" s="74" t="s">
        <v>813</v>
      </c>
      <c r="D1025" s="74"/>
      <c r="E1025" s="74"/>
      <c r="F1025" s="74"/>
      <c r="G1025" s="74"/>
      <c r="H1025" s="74"/>
      <c r="I1025" s="42"/>
      <c r="J1025" s="55"/>
      <c r="K1025" s="40"/>
      <c r="L1025" s="42">
        <f>L1027+L1028</f>
        <v>0</v>
      </c>
    </row>
    <row r="1026" spans="1:12" ht="14.25" hidden="1" x14ac:dyDescent="0.2">
      <c r="A1026" s="55"/>
      <c r="B1026" s="56"/>
      <c r="C1026" s="76" t="s">
        <v>800</v>
      </c>
      <c r="D1026" s="74"/>
      <c r="E1026" s="74"/>
      <c r="F1026" s="74"/>
      <c r="G1026" s="74"/>
      <c r="H1026" s="74"/>
      <c r="I1026" s="42"/>
      <c r="J1026" s="55"/>
      <c r="K1026" s="40"/>
      <c r="L1026" s="42"/>
    </row>
    <row r="1027" spans="1:12" ht="14.25" hidden="1" x14ac:dyDescent="0.2">
      <c r="A1027" s="55"/>
      <c r="B1027" s="56"/>
      <c r="C1027" s="74" t="s">
        <v>814</v>
      </c>
      <c r="D1027" s="74"/>
      <c r="E1027" s="74"/>
      <c r="F1027" s="74"/>
      <c r="G1027" s="74"/>
      <c r="H1027" s="74"/>
      <c r="I1027" s="42"/>
      <c r="J1027" s="55"/>
      <c r="K1027" s="40"/>
      <c r="L1027" s="42">
        <f>SUM(BK927:BK1006)</f>
        <v>0</v>
      </c>
    </row>
    <row r="1028" spans="1:12" ht="14.25" hidden="1" x14ac:dyDescent="0.2">
      <c r="A1028" s="55"/>
      <c r="B1028" s="56"/>
      <c r="C1028" s="74" t="s">
        <v>815</v>
      </c>
      <c r="D1028" s="74"/>
      <c r="E1028" s="74"/>
      <c r="F1028" s="74"/>
      <c r="G1028" s="74"/>
      <c r="H1028" s="74"/>
      <c r="I1028" s="42"/>
      <c r="J1028" s="55"/>
      <c r="K1028" s="40"/>
      <c r="L1028" s="42">
        <f>SUM(BD927:BD1006)</f>
        <v>0</v>
      </c>
    </row>
    <row r="1029" spans="1:12" ht="14.25" hidden="1" x14ac:dyDescent="0.2">
      <c r="A1029" s="55"/>
      <c r="B1029" s="56"/>
      <c r="C1029" s="74" t="s">
        <v>816</v>
      </c>
      <c r="D1029" s="74"/>
      <c r="E1029" s="74"/>
      <c r="F1029" s="74"/>
      <c r="G1029" s="74"/>
      <c r="H1029" s="74"/>
      <c r="I1029" s="42"/>
      <c r="J1029" s="55"/>
      <c r="K1029" s="40"/>
      <c r="L1029" s="42"/>
    </row>
    <row r="1030" spans="1:12" ht="14.25" hidden="1" x14ac:dyDescent="0.2">
      <c r="A1030" s="55"/>
      <c r="B1030" s="56"/>
      <c r="C1030" s="74" t="s">
        <v>817</v>
      </c>
      <c r="D1030" s="74"/>
      <c r="E1030" s="74"/>
      <c r="F1030" s="74"/>
      <c r="G1030" s="74"/>
      <c r="H1030" s="74"/>
      <c r="I1030" s="42"/>
      <c r="J1030" s="55"/>
      <c r="K1030" s="40"/>
      <c r="L1030" s="42">
        <f>SUM(BO927:BO1006)</f>
        <v>0</v>
      </c>
    </row>
    <row r="1031" spans="1:12" ht="15" x14ac:dyDescent="0.2">
      <c r="A1031" s="57"/>
      <c r="B1031" s="58"/>
      <c r="C1031" s="77" t="s">
        <v>818</v>
      </c>
      <c r="D1031" s="77"/>
      <c r="E1031" s="77"/>
      <c r="F1031" s="77"/>
      <c r="G1031" s="77"/>
      <c r="H1031" s="77"/>
      <c r="I1031" s="46"/>
      <c r="J1031" s="57"/>
      <c r="K1031" s="59"/>
      <c r="L1031" s="46">
        <f>L1008+L1023+L1024+L1025+L1029+L1030</f>
        <v>86168.36</v>
      </c>
    </row>
    <row r="1032" spans="1:12" ht="14.25" x14ac:dyDescent="0.2">
      <c r="A1032" s="55"/>
      <c r="B1032" s="56"/>
      <c r="C1032" s="76" t="s">
        <v>819</v>
      </c>
      <c r="D1032" s="74"/>
      <c r="E1032" s="74"/>
      <c r="F1032" s="74"/>
      <c r="G1032" s="74"/>
      <c r="H1032" s="74"/>
      <c r="I1032" s="42"/>
      <c r="J1032" s="55"/>
      <c r="K1032" s="40"/>
      <c r="L1032" s="42"/>
    </row>
    <row r="1033" spans="1:12" ht="14.25" hidden="1" x14ac:dyDescent="0.2">
      <c r="A1033" s="55"/>
      <c r="B1033" s="56"/>
      <c r="C1033" s="74" t="s">
        <v>820</v>
      </c>
      <c r="D1033" s="74"/>
      <c r="E1033" s="74"/>
      <c r="F1033" s="74"/>
      <c r="G1033" s="74"/>
      <c r="H1033" s="74"/>
      <c r="I1033" s="42"/>
      <c r="J1033" s="55"/>
      <c r="K1033" s="40"/>
      <c r="L1033" s="42">
        <f>SUM(AX927:AX1006)</f>
        <v>0</v>
      </c>
    </row>
    <row r="1034" spans="1:12" ht="14.25" hidden="1" x14ac:dyDescent="0.2">
      <c r="A1034" s="55"/>
      <c r="B1034" s="56"/>
      <c r="C1034" s="74" t="s">
        <v>821</v>
      </c>
      <c r="D1034" s="74"/>
      <c r="E1034" s="74"/>
      <c r="F1034" s="74"/>
      <c r="G1034" s="74"/>
      <c r="H1034" s="74"/>
      <c r="I1034" s="42"/>
      <c r="J1034" s="55"/>
      <c r="K1034" s="40"/>
      <c r="L1034" s="42">
        <f>SUM(AY927:AY1006)</f>
        <v>0</v>
      </c>
    </row>
    <row r="1035" spans="1:12" ht="14.25" x14ac:dyDescent="0.2">
      <c r="A1035" s="55"/>
      <c r="B1035" s="56"/>
      <c r="C1035" s="74" t="s">
        <v>822</v>
      </c>
      <c r="D1035" s="74"/>
      <c r="E1035" s="74"/>
      <c r="F1035" s="75"/>
      <c r="G1035" s="45">
        <f>Source!F377</f>
        <v>50.676000000000002</v>
      </c>
      <c r="H1035" s="55"/>
      <c r="I1035" s="55"/>
      <c r="J1035" s="55"/>
      <c r="K1035" s="55"/>
      <c r="L1035" s="55"/>
    </row>
    <row r="1036" spans="1:12" ht="14.25" x14ac:dyDescent="0.2">
      <c r="A1036" s="55"/>
      <c r="B1036" s="56"/>
      <c r="C1036" s="74" t="s">
        <v>823</v>
      </c>
      <c r="D1036" s="74"/>
      <c r="E1036" s="74"/>
      <c r="F1036" s="75"/>
      <c r="G1036" s="45">
        <f>Source!F378</f>
        <v>17.724</v>
      </c>
      <c r="H1036" s="55"/>
      <c r="I1036" s="55"/>
      <c r="J1036" s="55"/>
      <c r="K1036" s="55"/>
      <c r="L1036" s="55"/>
    </row>
    <row r="1039" spans="1:12" ht="16.5" x14ac:dyDescent="0.2">
      <c r="A1039" s="79" t="s">
        <v>876</v>
      </c>
      <c r="B1039" s="79"/>
      <c r="C1039" s="79"/>
      <c r="D1039" s="79"/>
      <c r="E1039" s="79"/>
      <c r="F1039" s="79"/>
      <c r="G1039" s="79"/>
      <c r="H1039" s="79"/>
      <c r="I1039" s="79"/>
      <c r="J1039" s="79"/>
      <c r="K1039" s="79"/>
      <c r="L1039" s="79"/>
    </row>
    <row r="1040" spans="1:12" ht="92.25" x14ac:dyDescent="0.2">
      <c r="A1040" s="36" t="s">
        <v>296</v>
      </c>
      <c r="B1040" s="38" t="s">
        <v>877</v>
      </c>
      <c r="C1040" s="38" t="s">
        <v>878</v>
      </c>
      <c r="D1040" s="39" t="str">
        <f>Source!H389</f>
        <v>ШТ</v>
      </c>
      <c r="E1040" s="40">
        <f>Source!K389</f>
        <v>6</v>
      </c>
      <c r="F1040" s="40"/>
      <c r="G1040" s="40">
        <f>Source!I389</f>
        <v>6</v>
      </c>
      <c r="H1040" s="42"/>
      <c r="I1040" s="41"/>
      <c r="J1040" s="42"/>
      <c r="K1040" s="41"/>
      <c r="L1040" s="42"/>
    </row>
    <row r="1041" spans="1:83" ht="165.75" x14ac:dyDescent="0.2">
      <c r="B1041" s="43" t="str">
        <f>Source!EO389</f>
        <v>Поправка: 421/пр_2020_прил.10_т.5_п.4_гр.3</v>
      </c>
      <c r="C1041" s="43" t="str">
        <f>Source!CN389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42" spans="1:83" ht="15" x14ac:dyDescent="0.2">
      <c r="A1042" s="37"/>
      <c r="B1042" s="40">
        <v>1</v>
      </c>
      <c r="C1042" s="37" t="s">
        <v>785</v>
      </c>
      <c r="D1042" s="39" t="s">
        <v>591</v>
      </c>
      <c r="E1042" s="45"/>
      <c r="F1042" s="40"/>
      <c r="G1042" s="45">
        <f>Source!U389</f>
        <v>5.8319999999999999</v>
      </c>
      <c r="H1042" s="40"/>
      <c r="I1042" s="40"/>
      <c r="J1042" s="40"/>
      <c r="K1042" s="40"/>
      <c r="L1042" s="46">
        <f>SUM(L1043:L1043)-SUMIF(CE1043:CE1043, 1, L1043:L1043)</f>
        <v>2631.57</v>
      </c>
    </row>
    <row r="1043" spans="1:83" ht="28.5" x14ac:dyDescent="0.2">
      <c r="A1043" s="38"/>
      <c r="B1043" s="38" t="s">
        <v>611</v>
      </c>
      <c r="C1043" s="38" t="s">
        <v>612</v>
      </c>
      <c r="D1043" s="39" t="s">
        <v>591</v>
      </c>
      <c r="E1043" s="40">
        <v>0.81</v>
      </c>
      <c r="F1043" s="40">
        <f>ROUND((1.2),7)</f>
        <v>1.2</v>
      </c>
      <c r="G1043" s="40">
        <f>SmtRes!CX249</f>
        <v>5.8319999999999999</v>
      </c>
      <c r="H1043" s="42"/>
      <c r="I1043" s="41"/>
      <c r="J1043" s="42">
        <f>SmtRes!CZ249</f>
        <v>451.23</v>
      </c>
      <c r="K1043" s="41"/>
      <c r="L1043" s="42">
        <f>SmtRes!DI249</f>
        <v>2631.57</v>
      </c>
    </row>
    <row r="1044" spans="1:83" ht="15" x14ac:dyDescent="0.2">
      <c r="A1044" s="37"/>
      <c r="B1044" s="40">
        <v>2</v>
      </c>
      <c r="C1044" s="37" t="s">
        <v>786</v>
      </c>
      <c r="D1044" s="39"/>
      <c r="E1044" s="45"/>
      <c r="F1044" s="40"/>
      <c r="G1044" s="45"/>
      <c r="H1044" s="40"/>
      <c r="I1044" s="40"/>
      <c r="J1044" s="40"/>
      <c r="K1044" s="40"/>
      <c r="L1044" s="46">
        <f>SUM(L1045:L1049)-SUMIF(CE1045:CE1049, 1, L1045:L1049)</f>
        <v>5896.7200000000012</v>
      </c>
    </row>
    <row r="1045" spans="1:83" ht="15" x14ac:dyDescent="0.2">
      <c r="A1045" s="37"/>
      <c r="B1045" s="40"/>
      <c r="C1045" s="37" t="s">
        <v>789</v>
      </c>
      <c r="D1045" s="39" t="s">
        <v>591</v>
      </c>
      <c r="E1045" s="45"/>
      <c r="F1045" s="40"/>
      <c r="G1045" s="45">
        <f>Source!V389</f>
        <v>3.456</v>
      </c>
      <c r="H1045" s="40"/>
      <c r="I1045" s="40"/>
      <c r="J1045" s="40"/>
      <c r="K1045" s="40"/>
      <c r="L1045" s="46">
        <f>SUMIF(CE1046:CE1049, 1, L1046:L1049)</f>
        <v>1877.91</v>
      </c>
      <c r="CE1045">
        <v>1</v>
      </c>
    </row>
    <row r="1046" spans="1:83" ht="42.75" x14ac:dyDescent="0.2">
      <c r="A1046" s="38"/>
      <c r="B1046" s="38" t="s">
        <v>639</v>
      </c>
      <c r="C1046" s="38" t="s">
        <v>641</v>
      </c>
      <c r="D1046" s="39" t="s">
        <v>372</v>
      </c>
      <c r="E1046" s="40">
        <v>0.44</v>
      </c>
      <c r="F1046" s="40">
        <f>ROUND((1.2),7)</f>
        <v>1.2</v>
      </c>
      <c r="G1046" s="40">
        <f>SmtRes!CX251</f>
        <v>3.1680000000000001</v>
      </c>
      <c r="H1046" s="42"/>
      <c r="I1046" s="41"/>
      <c r="J1046" s="42">
        <f>SmtRes!CZ251</f>
        <v>1811.82</v>
      </c>
      <c r="K1046" s="41"/>
      <c r="L1046" s="42">
        <f>SmtRes!DG251</f>
        <v>5739.85</v>
      </c>
    </row>
    <row r="1047" spans="1:83" ht="28.5" x14ac:dyDescent="0.2">
      <c r="A1047" s="38"/>
      <c r="B1047" s="38" t="s">
        <v>642</v>
      </c>
      <c r="C1047" s="38" t="s">
        <v>845</v>
      </c>
      <c r="D1047" s="39" t="s">
        <v>591</v>
      </c>
      <c r="E1047" s="40">
        <f>SmtRes!DO251*SmtRes!AT251</f>
        <v>0.44</v>
      </c>
      <c r="F1047" s="40">
        <f>ROUND((1.2),7)</f>
        <v>1.2</v>
      </c>
      <c r="G1047" s="40">
        <f>SmtRes!DO251*SmtRes!CX251</f>
        <v>3.1680000000000001</v>
      </c>
      <c r="H1047" s="42"/>
      <c r="I1047" s="41"/>
      <c r="J1047" s="42">
        <f>ROUND(SmtRes!AG251/SmtRes!DO251, 2)</f>
        <v>549.32000000000005</v>
      </c>
      <c r="K1047" s="41"/>
      <c r="L1047" s="42">
        <f>SmtRes!DH251</f>
        <v>1740.25</v>
      </c>
      <c r="CE1047">
        <v>1</v>
      </c>
    </row>
    <row r="1048" spans="1:83" ht="28.5" x14ac:dyDescent="0.2">
      <c r="A1048" s="38"/>
      <c r="B1048" s="38" t="s">
        <v>604</v>
      </c>
      <c r="C1048" s="38" t="s">
        <v>606</v>
      </c>
      <c r="D1048" s="39" t="s">
        <v>372</v>
      </c>
      <c r="E1048" s="40">
        <v>0.04</v>
      </c>
      <c r="F1048" s="40">
        <f>ROUND((1.2),7)</f>
        <v>1.2</v>
      </c>
      <c r="G1048" s="40">
        <f>SmtRes!CX252</f>
        <v>0.28799999999999998</v>
      </c>
      <c r="H1048" s="42"/>
      <c r="I1048" s="41"/>
      <c r="J1048" s="42">
        <f>SmtRes!CZ252</f>
        <v>544.70000000000005</v>
      </c>
      <c r="K1048" s="41"/>
      <c r="L1048" s="42">
        <f>SmtRes!DG252</f>
        <v>156.87</v>
      </c>
    </row>
    <row r="1049" spans="1:83" ht="28.5" x14ac:dyDescent="0.2">
      <c r="A1049" s="38"/>
      <c r="B1049" s="38" t="s">
        <v>603</v>
      </c>
      <c r="C1049" s="47" t="s">
        <v>788</v>
      </c>
      <c r="D1049" s="48" t="s">
        <v>591</v>
      </c>
      <c r="E1049" s="49">
        <f>SmtRes!DO252*SmtRes!AT252</f>
        <v>0.04</v>
      </c>
      <c r="F1049" s="49">
        <f>ROUND((1.2),7)</f>
        <v>1.2</v>
      </c>
      <c r="G1049" s="49">
        <f>SmtRes!DO252*SmtRes!CX252</f>
        <v>0.28799999999999998</v>
      </c>
      <c r="H1049" s="50"/>
      <c r="I1049" s="51"/>
      <c r="J1049" s="50">
        <f>ROUND(SmtRes!AG252/SmtRes!DO252, 2)</f>
        <v>477.98</v>
      </c>
      <c r="K1049" s="51"/>
      <c r="L1049" s="50">
        <f>SmtRes!DH252</f>
        <v>137.66</v>
      </c>
      <c r="CE1049">
        <v>1</v>
      </c>
    </row>
    <row r="1050" spans="1:83" ht="15" x14ac:dyDescent="0.2">
      <c r="A1050" s="38"/>
      <c r="B1050" s="38"/>
      <c r="C1050" s="54" t="s">
        <v>790</v>
      </c>
      <c r="D1050" s="39"/>
      <c r="E1050" s="40"/>
      <c r="F1050" s="40"/>
      <c r="G1050" s="40"/>
      <c r="H1050" s="42"/>
      <c r="I1050" s="41"/>
      <c r="J1050" s="42"/>
      <c r="K1050" s="41"/>
      <c r="L1050" s="42">
        <f>L1042+L1044+L1045</f>
        <v>10406.200000000001</v>
      </c>
    </row>
    <row r="1051" spans="1:83" ht="14.25" x14ac:dyDescent="0.2">
      <c r="A1051" s="38"/>
      <c r="B1051" s="38"/>
      <c r="C1051" s="38" t="s">
        <v>791</v>
      </c>
      <c r="D1051" s="39"/>
      <c r="E1051" s="40"/>
      <c r="F1051" s="40"/>
      <c r="G1051" s="40"/>
      <c r="H1051" s="42"/>
      <c r="I1051" s="41"/>
      <c r="J1051" s="42"/>
      <c r="K1051" s="41"/>
      <c r="L1051" s="42">
        <f>SUM(AR1040:AR1054)+SUM(AS1040:AS1054)+SUM(AT1040:AT1054)+SUM(AU1040:AU1054)+SUM(AV1040:AV1054)</f>
        <v>4509.4800000000005</v>
      </c>
    </row>
    <row r="1052" spans="1:83" ht="14.25" x14ac:dyDescent="0.2">
      <c r="A1052" s="38"/>
      <c r="B1052" s="38" t="s">
        <v>31</v>
      </c>
      <c r="C1052" s="38" t="s">
        <v>792</v>
      </c>
      <c r="D1052" s="39" t="s">
        <v>138</v>
      </c>
      <c r="E1052" s="40">
        <f>Source!BZ389</f>
        <v>103</v>
      </c>
      <c r="F1052" s="40"/>
      <c r="G1052" s="40">
        <f>Source!AT389</f>
        <v>103</v>
      </c>
      <c r="H1052" s="42"/>
      <c r="I1052" s="41"/>
      <c r="J1052" s="42"/>
      <c r="K1052" s="41"/>
      <c r="L1052" s="42">
        <f>SUM(AZ1040:AZ1054)</f>
        <v>4644.76</v>
      </c>
    </row>
    <row r="1053" spans="1:83" ht="14.25" x14ac:dyDescent="0.2">
      <c r="A1053" s="47"/>
      <c r="B1053" s="47" t="s">
        <v>32</v>
      </c>
      <c r="C1053" s="47" t="s">
        <v>794</v>
      </c>
      <c r="D1053" s="48" t="s">
        <v>138</v>
      </c>
      <c r="E1053" s="49">
        <f>Source!CA389</f>
        <v>60</v>
      </c>
      <c r="F1053" s="49"/>
      <c r="G1053" s="49">
        <f>Source!AU389</f>
        <v>60</v>
      </c>
      <c r="H1053" s="50"/>
      <c r="I1053" s="51"/>
      <c r="J1053" s="50"/>
      <c r="K1053" s="51"/>
      <c r="L1053" s="50">
        <f>SUM(BA1040:BA1054)</f>
        <v>2705.69</v>
      </c>
    </row>
    <row r="1054" spans="1:83" ht="15" x14ac:dyDescent="0.2">
      <c r="C1054" s="80" t="s">
        <v>795</v>
      </c>
      <c r="D1054" s="80"/>
      <c r="E1054" s="80"/>
      <c r="F1054" s="80"/>
      <c r="G1054" s="80"/>
      <c r="H1054" s="80"/>
      <c r="I1054" s="81">
        <f>K1054/E1040</f>
        <v>2959.4416666666671</v>
      </c>
      <c r="J1054" s="81"/>
      <c r="K1054" s="81">
        <f>L1042+L1044+L1052+L1053+L1045</f>
        <v>17756.650000000001</v>
      </c>
      <c r="L1054" s="81"/>
      <c r="AD1054">
        <f>ROUND((Source!AT389/100)*((ROUND(SUMIF(SmtRes!AQ249:'SmtRes'!AQ252,"=1",SmtRes!AD249:'SmtRes'!AD252)*Source!I389, 2)+ROUND(SUMIF(SmtRes!AQ249:'SmtRes'!AQ252,"=1",SmtRes!AC249:'SmtRes'!AC252)*Source!I389, 2))), 2)</f>
        <v>9137.32</v>
      </c>
      <c r="AE1054">
        <f>ROUND((Source!AU389/100)*((ROUND(SUMIF(SmtRes!AQ249:'SmtRes'!AQ252,"=1",SmtRes!AD249:'SmtRes'!AD252)*Source!I389, 2)+ROUND(SUMIF(SmtRes!AQ249:'SmtRes'!AQ252,"=1",SmtRes!AC249:'SmtRes'!AC252)*Source!I389, 2))), 2)</f>
        <v>5322.71</v>
      </c>
      <c r="AN1054" s="52">
        <f>L1042+L1044+L1052+L1053+L1045</f>
        <v>17756.650000000001</v>
      </c>
      <c r="AO1054" s="52">
        <f>L1044</f>
        <v>5896.7200000000012</v>
      </c>
      <c r="AQ1054" t="s">
        <v>796</v>
      </c>
      <c r="AR1054" s="52">
        <f>L1042</f>
        <v>2631.57</v>
      </c>
      <c r="AT1054" s="52">
        <f>L1045</f>
        <v>1877.91</v>
      </c>
      <c r="AV1054" t="s">
        <v>796</v>
      </c>
      <c r="AW1054">
        <f>0</f>
        <v>0</v>
      </c>
      <c r="AZ1054">
        <f>Source!X389</f>
        <v>4644.76</v>
      </c>
      <c r="BA1054">
        <f>Source!Y389</f>
        <v>2705.69</v>
      </c>
      <c r="CD1054">
        <v>1</v>
      </c>
    </row>
    <row r="1055" spans="1:83" ht="92.25" x14ac:dyDescent="0.2">
      <c r="A1055" s="36" t="s">
        <v>300</v>
      </c>
      <c r="B1055" s="38" t="s">
        <v>877</v>
      </c>
      <c r="C1055" s="38" t="s">
        <v>879</v>
      </c>
      <c r="D1055" s="39" t="str">
        <f>Source!H390</f>
        <v>ШТ</v>
      </c>
      <c r="E1055" s="40">
        <f>Source!K390</f>
        <v>2</v>
      </c>
      <c r="F1055" s="40"/>
      <c r="G1055" s="40">
        <f>Source!I390</f>
        <v>2</v>
      </c>
      <c r="H1055" s="42"/>
      <c r="I1055" s="41"/>
      <c r="J1055" s="42"/>
      <c r="K1055" s="41"/>
      <c r="L1055" s="42"/>
    </row>
    <row r="1056" spans="1:83" ht="165.75" x14ac:dyDescent="0.2">
      <c r="B1056" s="43" t="str">
        <f>Source!EO390</f>
        <v>Поправка: 421/пр_2020_прил.10_т.5_п.4_гр.3</v>
      </c>
      <c r="C1056" s="43" t="str">
        <f>Source!CN390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57" spans="1:83" ht="15" x14ac:dyDescent="0.2">
      <c r="A1057" s="37"/>
      <c r="B1057" s="40">
        <v>1</v>
      </c>
      <c r="C1057" s="37" t="s">
        <v>785</v>
      </c>
      <c r="D1057" s="39" t="s">
        <v>591</v>
      </c>
      <c r="E1057" s="45"/>
      <c r="F1057" s="40"/>
      <c r="G1057" s="45">
        <f>Source!U390</f>
        <v>1.944</v>
      </c>
      <c r="H1057" s="40"/>
      <c r="I1057" s="40"/>
      <c r="J1057" s="40"/>
      <c r="K1057" s="40"/>
      <c r="L1057" s="46">
        <f>SUM(L1058:L1058)-SUMIF(CE1058:CE1058, 1, L1058:L1058)</f>
        <v>877.19</v>
      </c>
    </row>
    <row r="1058" spans="1:83" ht="28.5" x14ac:dyDescent="0.2">
      <c r="A1058" s="38"/>
      <c r="B1058" s="38" t="s">
        <v>611</v>
      </c>
      <c r="C1058" s="38" t="s">
        <v>612</v>
      </c>
      <c r="D1058" s="39" t="s">
        <v>591</v>
      </c>
      <c r="E1058" s="40">
        <v>0.81</v>
      </c>
      <c r="F1058" s="40">
        <f>ROUND((1.2),7)</f>
        <v>1.2</v>
      </c>
      <c r="G1058" s="40">
        <f>SmtRes!CX253</f>
        <v>1.944</v>
      </c>
      <c r="H1058" s="42"/>
      <c r="I1058" s="41"/>
      <c r="J1058" s="42">
        <f>SmtRes!CZ253</f>
        <v>451.23</v>
      </c>
      <c r="K1058" s="41"/>
      <c r="L1058" s="42">
        <f>SmtRes!DI253</f>
        <v>877.19</v>
      </c>
    </row>
    <row r="1059" spans="1:83" ht="15" x14ac:dyDescent="0.2">
      <c r="A1059" s="37"/>
      <c r="B1059" s="40">
        <v>2</v>
      </c>
      <c r="C1059" s="37" t="s">
        <v>786</v>
      </c>
      <c r="D1059" s="39"/>
      <c r="E1059" s="45"/>
      <c r="F1059" s="40"/>
      <c r="G1059" s="45"/>
      <c r="H1059" s="40"/>
      <c r="I1059" s="40"/>
      <c r="J1059" s="40"/>
      <c r="K1059" s="40"/>
      <c r="L1059" s="46">
        <f>SUM(L1060:L1064)-SUMIF(CE1060:CE1064, 1, L1060:L1064)</f>
        <v>1965.5699999999995</v>
      </c>
    </row>
    <row r="1060" spans="1:83" ht="15" x14ac:dyDescent="0.2">
      <c r="A1060" s="37"/>
      <c r="B1060" s="40"/>
      <c r="C1060" s="37" t="s">
        <v>789</v>
      </c>
      <c r="D1060" s="39" t="s">
        <v>591</v>
      </c>
      <c r="E1060" s="45"/>
      <c r="F1060" s="40"/>
      <c r="G1060" s="45">
        <f>Source!V390</f>
        <v>1.1520000000000001</v>
      </c>
      <c r="H1060" s="40"/>
      <c r="I1060" s="40"/>
      <c r="J1060" s="40"/>
      <c r="K1060" s="40"/>
      <c r="L1060" s="46">
        <f>SUMIF(CE1061:CE1064, 1, L1061:L1064)</f>
        <v>625.97</v>
      </c>
      <c r="CE1060">
        <v>1</v>
      </c>
    </row>
    <row r="1061" spans="1:83" ht="42.75" x14ac:dyDescent="0.2">
      <c r="A1061" s="38"/>
      <c r="B1061" s="38" t="s">
        <v>639</v>
      </c>
      <c r="C1061" s="38" t="s">
        <v>641</v>
      </c>
      <c r="D1061" s="39" t="s">
        <v>372</v>
      </c>
      <c r="E1061" s="40">
        <v>0.44</v>
      </c>
      <c r="F1061" s="40">
        <f>ROUND((1.2),7)</f>
        <v>1.2</v>
      </c>
      <c r="G1061" s="40">
        <f>SmtRes!CX255</f>
        <v>1.056</v>
      </c>
      <c r="H1061" s="42"/>
      <c r="I1061" s="41"/>
      <c r="J1061" s="42">
        <f>SmtRes!CZ255</f>
        <v>1811.82</v>
      </c>
      <c r="K1061" s="41"/>
      <c r="L1061" s="42">
        <f>SmtRes!DG255</f>
        <v>1913.28</v>
      </c>
    </row>
    <row r="1062" spans="1:83" ht="28.5" x14ac:dyDescent="0.2">
      <c r="A1062" s="38"/>
      <c r="B1062" s="38" t="s">
        <v>642</v>
      </c>
      <c r="C1062" s="38" t="s">
        <v>845</v>
      </c>
      <c r="D1062" s="39" t="s">
        <v>591</v>
      </c>
      <c r="E1062" s="40">
        <f>SmtRes!DO255*SmtRes!AT255</f>
        <v>0.44</v>
      </c>
      <c r="F1062" s="40">
        <f>ROUND((1.2),7)</f>
        <v>1.2</v>
      </c>
      <c r="G1062" s="40">
        <f>SmtRes!DO255*SmtRes!CX255</f>
        <v>1.056</v>
      </c>
      <c r="H1062" s="42"/>
      <c r="I1062" s="41"/>
      <c r="J1062" s="42">
        <f>ROUND(SmtRes!AG255/SmtRes!DO255, 2)</f>
        <v>549.32000000000005</v>
      </c>
      <c r="K1062" s="41"/>
      <c r="L1062" s="42">
        <f>SmtRes!DH255</f>
        <v>580.08000000000004</v>
      </c>
      <c r="CE1062">
        <v>1</v>
      </c>
    </row>
    <row r="1063" spans="1:83" ht="28.5" x14ac:dyDescent="0.2">
      <c r="A1063" s="38"/>
      <c r="B1063" s="38" t="s">
        <v>604</v>
      </c>
      <c r="C1063" s="38" t="s">
        <v>606</v>
      </c>
      <c r="D1063" s="39" t="s">
        <v>372</v>
      </c>
      <c r="E1063" s="40">
        <v>0.04</v>
      </c>
      <c r="F1063" s="40">
        <f>ROUND((1.2),7)</f>
        <v>1.2</v>
      </c>
      <c r="G1063" s="40">
        <f>SmtRes!CX256</f>
        <v>9.6000000000000002E-2</v>
      </c>
      <c r="H1063" s="42"/>
      <c r="I1063" s="41"/>
      <c r="J1063" s="42">
        <f>SmtRes!CZ256</f>
        <v>544.70000000000005</v>
      </c>
      <c r="K1063" s="41"/>
      <c r="L1063" s="42">
        <f>SmtRes!DG256</f>
        <v>52.29</v>
      </c>
    </row>
    <row r="1064" spans="1:83" ht="28.5" x14ac:dyDescent="0.2">
      <c r="A1064" s="38"/>
      <c r="B1064" s="38" t="s">
        <v>603</v>
      </c>
      <c r="C1064" s="47" t="s">
        <v>788</v>
      </c>
      <c r="D1064" s="48" t="s">
        <v>591</v>
      </c>
      <c r="E1064" s="49">
        <f>SmtRes!DO256*SmtRes!AT256</f>
        <v>0.04</v>
      </c>
      <c r="F1064" s="49">
        <f>ROUND((1.2),7)</f>
        <v>1.2</v>
      </c>
      <c r="G1064" s="49">
        <f>SmtRes!DO256*SmtRes!CX256</f>
        <v>9.6000000000000002E-2</v>
      </c>
      <c r="H1064" s="50"/>
      <c r="I1064" s="51"/>
      <c r="J1064" s="50">
        <f>ROUND(SmtRes!AG256/SmtRes!DO256, 2)</f>
        <v>477.98</v>
      </c>
      <c r="K1064" s="51"/>
      <c r="L1064" s="50">
        <f>SmtRes!DH256</f>
        <v>45.89</v>
      </c>
      <c r="CE1064">
        <v>1</v>
      </c>
    </row>
    <row r="1065" spans="1:83" ht="15" x14ac:dyDescent="0.2">
      <c r="A1065" s="38"/>
      <c r="B1065" s="38"/>
      <c r="C1065" s="54" t="s">
        <v>790</v>
      </c>
      <c r="D1065" s="39"/>
      <c r="E1065" s="40"/>
      <c r="F1065" s="40"/>
      <c r="G1065" s="40"/>
      <c r="H1065" s="42"/>
      <c r="I1065" s="41"/>
      <c r="J1065" s="42"/>
      <c r="K1065" s="41"/>
      <c r="L1065" s="42">
        <f>L1057+L1059+L1060</f>
        <v>3468.7299999999996</v>
      </c>
    </row>
    <row r="1066" spans="1:83" ht="14.25" x14ac:dyDescent="0.2">
      <c r="A1066" s="38"/>
      <c r="B1066" s="38"/>
      <c r="C1066" s="38" t="s">
        <v>791</v>
      </c>
      <c r="D1066" s="39"/>
      <c r="E1066" s="40"/>
      <c r="F1066" s="40"/>
      <c r="G1066" s="40"/>
      <c r="H1066" s="42"/>
      <c r="I1066" s="41"/>
      <c r="J1066" s="42"/>
      <c r="K1066" s="41"/>
      <c r="L1066" s="42">
        <f>SUM(AR1055:AR1069)+SUM(AS1055:AS1069)+SUM(AT1055:AT1069)+SUM(AU1055:AU1069)+SUM(AV1055:AV1069)</f>
        <v>1503.16</v>
      </c>
    </row>
    <row r="1067" spans="1:83" ht="14.25" x14ac:dyDescent="0.2">
      <c r="A1067" s="38"/>
      <c r="B1067" s="38" t="s">
        <v>31</v>
      </c>
      <c r="C1067" s="38" t="s">
        <v>792</v>
      </c>
      <c r="D1067" s="39" t="s">
        <v>138</v>
      </c>
      <c r="E1067" s="40">
        <f>Source!BZ390</f>
        <v>103</v>
      </c>
      <c r="F1067" s="40"/>
      <c r="G1067" s="40">
        <f>Source!AT390</f>
        <v>103</v>
      </c>
      <c r="H1067" s="42"/>
      <c r="I1067" s="41"/>
      <c r="J1067" s="42"/>
      <c r="K1067" s="41"/>
      <c r="L1067" s="42">
        <f>SUM(AZ1055:AZ1069)</f>
        <v>1548.25</v>
      </c>
    </row>
    <row r="1068" spans="1:83" ht="14.25" x14ac:dyDescent="0.2">
      <c r="A1068" s="47"/>
      <c r="B1068" s="47" t="s">
        <v>32</v>
      </c>
      <c r="C1068" s="47" t="s">
        <v>794</v>
      </c>
      <c r="D1068" s="48" t="s">
        <v>138</v>
      </c>
      <c r="E1068" s="49">
        <f>Source!CA390</f>
        <v>60</v>
      </c>
      <c r="F1068" s="49"/>
      <c r="G1068" s="49">
        <f>Source!AU390</f>
        <v>60</v>
      </c>
      <c r="H1068" s="50"/>
      <c r="I1068" s="51"/>
      <c r="J1068" s="50"/>
      <c r="K1068" s="51"/>
      <c r="L1068" s="50">
        <f>SUM(BA1055:BA1069)</f>
        <v>901.9</v>
      </c>
    </row>
    <row r="1069" spans="1:83" ht="15" x14ac:dyDescent="0.2">
      <c r="C1069" s="80" t="s">
        <v>795</v>
      </c>
      <c r="D1069" s="80"/>
      <c r="E1069" s="80"/>
      <c r="F1069" s="80"/>
      <c r="G1069" s="80"/>
      <c r="H1069" s="80"/>
      <c r="I1069" s="81">
        <f>K1069/E1055</f>
        <v>2959.4399999999996</v>
      </c>
      <c r="J1069" s="81"/>
      <c r="K1069" s="81">
        <f>L1057+L1059+L1067+L1068+L1060</f>
        <v>5918.8799999999992</v>
      </c>
      <c r="L1069" s="81"/>
      <c r="AD1069">
        <f>ROUND((Source!AT390/100)*((ROUND(SUMIF(SmtRes!AQ253:'SmtRes'!AQ256,"=1",SmtRes!AD253:'SmtRes'!AD256)*Source!I390, 2)+ROUND(SUMIF(SmtRes!AQ253:'SmtRes'!AQ256,"=1",SmtRes!AC253:'SmtRes'!AC256)*Source!I390, 2))), 2)</f>
        <v>3045.77</v>
      </c>
      <c r="AE1069">
        <f>ROUND((Source!AU390/100)*((ROUND(SUMIF(SmtRes!AQ253:'SmtRes'!AQ256,"=1",SmtRes!AD253:'SmtRes'!AD256)*Source!I390, 2)+ROUND(SUMIF(SmtRes!AQ253:'SmtRes'!AQ256,"=1",SmtRes!AC253:'SmtRes'!AC256)*Source!I390, 2))), 2)</f>
        <v>1774.24</v>
      </c>
      <c r="AN1069" s="52">
        <f>L1057+L1059+L1067+L1068+L1060</f>
        <v>5918.8799999999992</v>
      </c>
      <c r="AO1069" s="52">
        <f>L1059</f>
        <v>1965.5699999999995</v>
      </c>
      <c r="AQ1069" t="s">
        <v>796</v>
      </c>
      <c r="AR1069" s="52">
        <f>L1057</f>
        <v>877.19</v>
      </c>
      <c r="AT1069" s="52">
        <f>L1060</f>
        <v>625.97</v>
      </c>
      <c r="AV1069" t="s">
        <v>796</v>
      </c>
      <c r="AW1069">
        <f>0</f>
        <v>0</v>
      </c>
      <c r="AZ1069">
        <f>Source!X390</f>
        <v>1548.25</v>
      </c>
      <c r="BA1069">
        <f>Source!Y390</f>
        <v>901.9</v>
      </c>
      <c r="CD1069">
        <v>1</v>
      </c>
    </row>
    <row r="1070" spans="1:83" ht="106.5" x14ac:dyDescent="0.2">
      <c r="A1070" s="36" t="s">
        <v>302</v>
      </c>
      <c r="B1070" s="38" t="s">
        <v>880</v>
      </c>
      <c r="C1070" s="38" t="s">
        <v>881</v>
      </c>
      <c r="D1070" s="39" t="str">
        <f>Source!H391</f>
        <v>ШТ</v>
      </c>
      <c r="E1070" s="40">
        <f>Source!K391</f>
        <v>2</v>
      </c>
      <c r="F1070" s="40"/>
      <c r="G1070" s="40">
        <f>Source!I391</f>
        <v>2</v>
      </c>
      <c r="H1070" s="42"/>
      <c r="I1070" s="41"/>
      <c r="J1070" s="42"/>
      <c r="K1070" s="41"/>
      <c r="L1070" s="42"/>
    </row>
    <row r="1071" spans="1:83" ht="165.75" x14ac:dyDescent="0.2">
      <c r="B1071" s="43" t="str">
        <f>Source!EO391</f>
        <v>Поправка: 421/пр_2020_прил.10_т.5_п.4_гр.3</v>
      </c>
      <c r="C1071" s="43" t="str">
        <f>Source!CN391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72" spans="1:83" ht="15" x14ac:dyDescent="0.2">
      <c r="A1072" s="37"/>
      <c r="B1072" s="40">
        <v>1</v>
      </c>
      <c r="C1072" s="37" t="s">
        <v>785</v>
      </c>
      <c r="D1072" s="39" t="s">
        <v>591</v>
      </c>
      <c r="E1072" s="45"/>
      <c r="F1072" s="40"/>
      <c r="G1072" s="45">
        <f>Source!U391</f>
        <v>4.2</v>
      </c>
      <c r="H1072" s="40"/>
      <c r="I1072" s="40"/>
      <c r="J1072" s="40"/>
      <c r="K1072" s="40"/>
      <c r="L1072" s="46">
        <f>SUM(L1073:L1073)-SUMIF(CE1073:CE1073, 1, L1073:L1073)</f>
        <v>1895.17</v>
      </c>
    </row>
    <row r="1073" spans="1:83" ht="28.5" x14ac:dyDescent="0.2">
      <c r="A1073" s="38"/>
      <c r="B1073" s="38" t="s">
        <v>611</v>
      </c>
      <c r="C1073" s="38" t="s">
        <v>612</v>
      </c>
      <c r="D1073" s="39" t="s">
        <v>591</v>
      </c>
      <c r="E1073" s="40">
        <v>1.75</v>
      </c>
      <c r="F1073" s="40">
        <f>ROUND((1.2),7)</f>
        <v>1.2</v>
      </c>
      <c r="G1073" s="40">
        <f>SmtRes!CX257</f>
        <v>4.2</v>
      </c>
      <c r="H1073" s="42"/>
      <c r="I1073" s="41"/>
      <c r="J1073" s="42">
        <f>SmtRes!CZ257</f>
        <v>451.23</v>
      </c>
      <c r="K1073" s="41"/>
      <c r="L1073" s="42">
        <f>SmtRes!DI257</f>
        <v>1895.17</v>
      </c>
    </row>
    <row r="1074" spans="1:83" ht="15" x14ac:dyDescent="0.2">
      <c r="A1074" s="37"/>
      <c r="B1074" s="40">
        <v>2</v>
      </c>
      <c r="C1074" s="37" t="s">
        <v>786</v>
      </c>
      <c r="D1074" s="39"/>
      <c r="E1074" s="45"/>
      <c r="F1074" s="40"/>
      <c r="G1074" s="45"/>
      <c r="H1074" s="40"/>
      <c r="I1074" s="40"/>
      <c r="J1074" s="40"/>
      <c r="K1074" s="40"/>
      <c r="L1074" s="46">
        <f>SUM(L1075:L1081)-SUMIF(CE1075:CE1081, 1, L1075:L1081)</f>
        <v>5172.8400000000011</v>
      </c>
    </row>
    <row r="1075" spans="1:83" ht="15" x14ac:dyDescent="0.2">
      <c r="A1075" s="37"/>
      <c r="B1075" s="40"/>
      <c r="C1075" s="37" t="s">
        <v>789</v>
      </c>
      <c r="D1075" s="39" t="s">
        <v>591</v>
      </c>
      <c r="E1075" s="45"/>
      <c r="F1075" s="40"/>
      <c r="G1075" s="45">
        <f>Source!V391</f>
        <v>4.5360000000000005</v>
      </c>
      <c r="H1075" s="40"/>
      <c r="I1075" s="40"/>
      <c r="J1075" s="40"/>
      <c r="K1075" s="40"/>
      <c r="L1075" s="46">
        <f>SUMIF(CE1076:CE1081, 1, L1076:L1081)</f>
        <v>2332.48</v>
      </c>
      <c r="CE1075">
        <v>1</v>
      </c>
    </row>
    <row r="1076" spans="1:83" ht="42.75" x14ac:dyDescent="0.2">
      <c r="A1076" s="38"/>
      <c r="B1076" s="38" t="s">
        <v>639</v>
      </c>
      <c r="C1076" s="38" t="s">
        <v>641</v>
      </c>
      <c r="D1076" s="39" t="s">
        <v>372</v>
      </c>
      <c r="E1076" s="40">
        <v>0.96</v>
      </c>
      <c r="F1076" s="40">
        <f t="shared" ref="F1076:F1081" si="11">ROUND((1.2),7)</f>
        <v>1.2</v>
      </c>
      <c r="G1076" s="40">
        <f>SmtRes!CX259</f>
        <v>2.3039999999999998</v>
      </c>
      <c r="H1076" s="42"/>
      <c r="I1076" s="41"/>
      <c r="J1076" s="42">
        <f>SmtRes!CZ259</f>
        <v>1811.82</v>
      </c>
      <c r="K1076" s="41"/>
      <c r="L1076" s="42">
        <f>SmtRes!DG259</f>
        <v>4174.43</v>
      </c>
    </row>
    <row r="1077" spans="1:83" ht="28.5" x14ac:dyDescent="0.2">
      <c r="A1077" s="38"/>
      <c r="B1077" s="38" t="s">
        <v>642</v>
      </c>
      <c r="C1077" s="38" t="s">
        <v>845</v>
      </c>
      <c r="D1077" s="39" t="s">
        <v>591</v>
      </c>
      <c r="E1077" s="40">
        <f>SmtRes!DO259*SmtRes!AT259</f>
        <v>0.96</v>
      </c>
      <c r="F1077" s="40">
        <f t="shared" si="11"/>
        <v>1.2</v>
      </c>
      <c r="G1077" s="40">
        <f>SmtRes!DO259*SmtRes!CX259</f>
        <v>2.3039999999999998</v>
      </c>
      <c r="H1077" s="42"/>
      <c r="I1077" s="41"/>
      <c r="J1077" s="42">
        <f>ROUND(SmtRes!AG259/SmtRes!DO259, 2)</f>
        <v>549.32000000000005</v>
      </c>
      <c r="K1077" s="41"/>
      <c r="L1077" s="42">
        <f>SmtRes!DH259</f>
        <v>1265.6300000000001</v>
      </c>
      <c r="CE1077">
        <v>1</v>
      </c>
    </row>
    <row r="1078" spans="1:83" ht="28.5" x14ac:dyDescent="0.2">
      <c r="A1078" s="38"/>
      <c r="B1078" s="38" t="s">
        <v>600</v>
      </c>
      <c r="C1078" s="38" t="s">
        <v>602</v>
      </c>
      <c r="D1078" s="39" t="s">
        <v>372</v>
      </c>
      <c r="E1078" s="40">
        <v>0.84</v>
      </c>
      <c r="F1078" s="40">
        <f t="shared" si="11"/>
        <v>1.2</v>
      </c>
      <c r="G1078" s="40">
        <f>SmtRes!CX260</f>
        <v>2.016</v>
      </c>
      <c r="H1078" s="42">
        <f>SmtRes!CZ260</f>
        <v>346.73</v>
      </c>
      <c r="I1078" s="41">
        <f>SmtRes!AJ260</f>
        <v>1.26</v>
      </c>
      <c r="J1078" s="42">
        <f>ROUND(H1078*I1078, 2)</f>
        <v>436.88</v>
      </c>
      <c r="K1078" s="41"/>
      <c r="L1078" s="42">
        <f>SmtRes!DG260</f>
        <v>880.75</v>
      </c>
    </row>
    <row r="1079" spans="1:83" ht="28.5" x14ac:dyDescent="0.2">
      <c r="A1079" s="38"/>
      <c r="B1079" s="38" t="s">
        <v>603</v>
      </c>
      <c r="C1079" s="38" t="s">
        <v>788</v>
      </c>
      <c r="D1079" s="39" t="s">
        <v>591</v>
      </c>
      <c r="E1079" s="40">
        <f>SmtRes!DO260*SmtRes!AT260</f>
        <v>0.84</v>
      </c>
      <c r="F1079" s="40">
        <f t="shared" si="11"/>
        <v>1.2</v>
      </c>
      <c r="G1079" s="40">
        <f>SmtRes!DO260*SmtRes!CX260</f>
        <v>2.016</v>
      </c>
      <c r="H1079" s="42"/>
      <c r="I1079" s="41"/>
      <c r="J1079" s="42">
        <f>ROUND(SmtRes!AG260/SmtRes!DO260, 2)</f>
        <v>477.98</v>
      </c>
      <c r="K1079" s="41"/>
      <c r="L1079" s="42">
        <f>SmtRes!DH260</f>
        <v>963.61</v>
      </c>
      <c r="CE1079">
        <v>1</v>
      </c>
    </row>
    <row r="1080" spans="1:83" ht="28.5" x14ac:dyDescent="0.2">
      <c r="A1080" s="38"/>
      <c r="B1080" s="38" t="s">
        <v>604</v>
      </c>
      <c r="C1080" s="38" t="s">
        <v>606</v>
      </c>
      <c r="D1080" s="39" t="s">
        <v>372</v>
      </c>
      <c r="E1080" s="40">
        <v>0.09</v>
      </c>
      <c r="F1080" s="40">
        <f t="shared" si="11"/>
        <v>1.2</v>
      </c>
      <c r="G1080" s="40">
        <f>SmtRes!CX261</f>
        <v>0.216</v>
      </c>
      <c r="H1080" s="42"/>
      <c r="I1080" s="41"/>
      <c r="J1080" s="42">
        <f>SmtRes!CZ261</f>
        <v>544.70000000000005</v>
      </c>
      <c r="K1080" s="41"/>
      <c r="L1080" s="42">
        <f>SmtRes!DG261</f>
        <v>117.66</v>
      </c>
    </row>
    <row r="1081" spans="1:83" ht="28.5" x14ac:dyDescent="0.2">
      <c r="A1081" s="38"/>
      <c r="B1081" s="38" t="s">
        <v>603</v>
      </c>
      <c r="C1081" s="47" t="s">
        <v>788</v>
      </c>
      <c r="D1081" s="48" t="s">
        <v>591</v>
      </c>
      <c r="E1081" s="49">
        <f>SmtRes!DO261*SmtRes!AT261</f>
        <v>0.09</v>
      </c>
      <c r="F1081" s="49">
        <f t="shared" si="11"/>
        <v>1.2</v>
      </c>
      <c r="G1081" s="49">
        <f>SmtRes!DO261*SmtRes!CX261</f>
        <v>0.216</v>
      </c>
      <c r="H1081" s="50"/>
      <c r="I1081" s="51"/>
      <c r="J1081" s="50">
        <f>ROUND(SmtRes!AG261/SmtRes!DO261, 2)</f>
        <v>477.98</v>
      </c>
      <c r="K1081" s="51"/>
      <c r="L1081" s="50">
        <f>SmtRes!DH261</f>
        <v>103.24</v>
      </c>
      <c r="CE1081">
        <v>1</v>
      </c>
    </row>
    <row r="1082" spans="1:83" ht="15" x14ac:dyDescent="0.2">
      <c r="A1082" s="38"/>
      <c r="B1082" s="38"/>
      <c r="C1082" s="54" t="s">
        <v>790</v>
      </c>
      <c r="D1082" s="39"/>
      <c r="E1082" s="40"/>
      <c r="F1082" s="40"/>
      <c r="G1082" s="40"/>
      <c r="H1082" s="42"/>
      <c r="I1082" s="41"/>
      <c r="J1082" s="42"/>
      <c r="K1082" s="41"/>
      <c r="L1082" s="42">
        <f>L1072+L1074+L1075</f>
        <v>9400.4900000000016</v>
      </c>
    </row>
    <row r="1083" spans="1:83" ht="14.25" x14ac:dyDescent="0.2">
      <c r="A1083" s="38"/>
      <c r="B1083" s="38"/>
      <c r="C1083" s="38" t="s">
        <v>791</v>
      </c>
      <c r="D1083" s="39"/>
      <c r="E1083" s="40"/>
      <c r="F1083" s="40"/>
      <c r="G1083" s="40"/>
      <c r="H1083" s="42"/>
      <c r="I1083" s="41"/>
      <c r="J1083" s="42"/>
      <c r="K1083" s="41"/>
      <c r="L1083" s="42">
        <f>SUM(AR1070:AR1086)+SUM(AS1070:AS1086)+SUM(AT1070:AT1086)+SUM(AU1070:AU1086)+SUM(AV1070:AV1086)</f>
        <v>4227.6499999999996</v>
      </c>
    </row>
    <row r="1084" spans="1:83" ht="14.25" x14ac:dyDescent="0.2">
      <c r="A1084" s="38"/>
      <c r="B1084" s="38" t="s">
        <v>31</v>
      </c>
      <c r="C1084" s="38" t="s">
        <v>792</v>
      </c>
      <c r="D1084" s="39" t="s">
        <v>138</v>
      </c>
      <c r="E1084" s="40">
        <f>Source!BZ391</f>
        <v>103</v>
      </c>
      <c r="F1084" s="40"/>
      <c r="G1084" s="40">
        <f>Source!AT391</f>
        <v>103</v>
      </c>
      <c r="H1084" s="42"/>
      <c r="I1084" s="41"/>
      <c r="J1084" s="42"/>
      <c r="K1084" s="41"/>
      <c r="L1084" s="42">
        <f>SUM(AZ1070:AZ1086)</f>
        <v>4354.4799999999996</v>
      </c>
    </row>
    <row r="1085" spans="1:83" ht="14.25" x14ac:dyDescent="0.2">
      <c r="A1085" s="47"/>
      <c r="B1085" s="47" t="s">
        <v>32</v>
      </c>
      <c r="C1085" s="47" t="s">
        <v>794</v>
      </c>
      <c r="D1085" s="48" t="s">
        <v>138</v>
      </c>
      <c r="E1085" s="49">
        <f>Source!CA391</f>
        <v>60</v>
      </c>
      <c r="F1085" s="49"/>
      <c r="G1085" s="49">
        <f>Source!AU391</f>
        <v>60</v>
      </c>
      <c r="H1085" s="50"/>
      <c r="I1085" s="51"/>
      <c r="J1085" s="50"/>
      <c r="K1085" s="51"/>
      <c r="L1085" s="50">
        <f>SUM(BA1070:BA1086)</f>
        <v>2536.59</v>
      </c>
    </row>
    <row r="1086" spans="1:83" ht="15" x14ac:dyDescent="0.2">
      <c r="C1086" s="80" t="s">
        <v>795</v>
      </c>
      <c r="D1086" s="80"/>
      <c r="E1086" s="80"/>
      <c r="F1086" s="80"/>
      <c r="G1086" s="80"/>
      <c r="H1086" s="80"/>
      <c r="I1086" s="81">
        <f>K1086/E1070</f>
        <v>8145.7800000000007</v>
      </c>
      <c r="J1086" s="81"/>
      <c r="K1086" s="81">
        <f>L1072+L1074+L1084+L1085+L1075</f>
        <v>16291.560000000001</v>
      </c>
      <c r="L1086" s="81"/>
      <c r="AD1086">
        <f>ROUND((Source!AT391/100)*((ROUND(SUMIF(SmtRes!AQ257:'SmtRes'!AQ261,"=1",SmtRes!AD257:'SmtRes'!AD261)*Source!I391, 2)+ROUND(SUMIF(SmtRes!AQ257:'SmtRes'!AQ261,"=1",SmtRes!AC257:'SmtRes'!AC261)*Source!I391, 2))), 2)</f>
        <v>4030.41</v>
      </c>
      <c r="AE1086">
        <f>ROUND((Source!AU391/100)*((ROUND(SUMIF(SmtRes!AQ257:'SmtRes'!AQ261,"=1",SmtRes!AD257:'SmtRes'!AD261)*Source!I391, 2)+ROUND(SUMIF(SmtRes!AQ257:'SmtRes'!AQ261,"=1",SmtRes!AC257:'SmtRes'!AC261)*Source!I391, 2))), 2)</f>
        <v>2347.81</v>
      </c>
      <c r="AN1086" s="52">
        <f>L1072+L1074+L1084+L1085+L1075</f>
        <v>16291.560000000001</v>
      </c>
      <c r="AO1086" s="52">
        <f>L1074</f>
        <v>5172.8400000000011</v>
      </c>
      <c r="AQ1086" t="s">
        <v>796</v>
      </c>
      <c r="AR1086" s="52">
        <f>L1072</f>
        <v>1895.17</v>
      </c>
      <c r="AT1086" s="52">
        <f>L1075</f>
        <v>2332.48</v>
      </c>
      <c r="AV1086" t="s">
        <v>796</v>
      </c>
      <c r="AW1086">
        <f>0</f>
        <v>0</v>
      </c>
      <c r="AZ1086">
        <f>Source!X391</f>
        <v>4354.4799999999996</v>
      </c>
      <c r="BA1086">
        <f>Source!Y391</f>
        <v>2536.59</v>
      </c>
      <c r="CD1086">
        <v>1</v>
      </c>
    </row>
    <row r="1087" spans="1:83" ht="106.5" x14ac:dyDescent="0.2">
      <c r="A1087" s="36" t="s">
        <v>306</v>
      </c>
      <c r="B1087" s="38" t="s">
        <v>854</v>
      </c>
      <c r="C1087" s="38" t="s">
        <v>882</v>
      </c>
      <c r="D1087" s="39" t="str">
        <f>Source!H392</f>
        <v>ШТ</v>
      </c>
      <c r="E1087" s="40">
        <f>Source!K392</f>
        <v>6</v>
      </c>
      <c r="F1087" s="40"/>
      <c r="G1087" s="40">
        <f>Source!I392</f>
        <v>6</v>
      </c>
      <c r="H1087" s="42"/>
      <c r="I1087" s="41"/>
      <c r="J1087" s="42"/>
      <c r="K1087" s="41"/>
      <c r="L1087" s="42"/>
    </row>
    <row r="1088" spans="1:83" ht="165.75" x14ac:dyDescent="0.2">
      <c r="B1088" s="43" t="str">
        <f>Source!EO392</f>
        <v>Поправка: 421/пр_2020_прил.10_т.5_п.4_гр.3</v>
      </c>
      <c r="C1088" s="43" t="str">
        <f>Source!CN392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89" spans="1:83" ht="15" x14ac:dyDescent="0.2">
      <c r="A1089" s="37"/>
      <c r="B1089" s="40">
        <v>1</v>
      </c>
      <c r="C1089" s="37" t="s">
        <v>785</v>
      </c>
      <c r="D1089" s="39" t="s">
        <v>591</v>
      </c>
      <c r="E1089" s="45"/>
      <c r="F1089" s="40"/>
      <c r="G1089" s="45">
        <f>Source!U392</f>
        <v>8.6831999999999994</v>
      </c>
      <c r="H1089" s="40"/>
      <c r="I1089" s="40"/>
      <c r="J1089" s="40"/>
      <c r="K1089" s="40"/>
      <c r="L1089" s="46">
        <f>SUM(L1090:L1090)-SUMIF(CE1090:CE1090, 1, L1090:L1090)</f>
        <v>3825.12</v>
      </c>
    </row>
    <row r="1090" spans="1:83" ht="28.5" x14ac:dyDescent="0.2">
      <c r="A1090" s="38"/>
      <c r="B1090" s="38" t="s">
        <v>636</v>
      </c>
      <c r="C1090" s="38" t="s">
        <v>637</v>
      </c>
      <c r="D1090" s="39" t="s">
        <v>591</v>
      </c>
      <c r="E1090" s="40">
        <v>2.0099999999999998</v>
      </c>
      <c r="F1090" s="40">
        <f>ROUND(((0.6)*1.2),7)</f>
        <v>0.72</v>
      </c>
      <c r="G1090" s="40">
        <f>SmtRes!CX262</f>
        <v>8.6831999999999994</v>
      </c>
      <c r="H1090" s="42"/>
      <c r="I1090" s="41"/>
      <c r="J1090" s="42">
        <f>SmtRes!CZ262</f>
        <v>440.52</v>
      </c>
      <c r="K1090" s="41"/>
      <c r="L1090" s="42">
        <f>SmtRes!DI262</f>
        <v>3825.12</v>
      </c>
    </row>
    <row r="1091" spans="1:83" ht="15" x14ac:dyDescent="0.2">
      <c r="A1091" s="37"/>
      <c r="B1091" s="40">
        <v>2</v>
      </c>
      <c r="C1091" s="37" t="s">
        <v>786</v>
      </c>
      <c r="D1091" s="39"/>
      <c r="E1091" s="45"/>
      <c r="F1091" s="40"/>
      <c r="G1091" s="45"/>
      <c r="H1091" s="40"/>
      <c r="I1091" s="40"/>
      <c r="J1091" s="40"/>
      <c r="K1091" s="40"/>
      <c r="L1091" s="46">
        <f>SUM(L1092:L1096)-SUMIF(CE1092:CE1096, 1, L1092:L1096)</f>
        <v>3141.0400000000004</v>
      </c>
    </row>
    <row r="1092" spans="1:83" ht="15" x14ac:dyDescent="0.2">
      <c r="A1092" s="37"/>
      <c r="B1092" s="40"/>
      <c r="C1092" s="37" t="s">
        <v>789</v>
      </c>
      <c r="D1092" s="39" t="s">
        <v>591</v>
      </c>
      <c r="E1092" s="45"/>
      <c r="F1092" s="40"/>
      <c r="G1092" s="45">
        <f>Source!V392</f>
        <v>3.4992000000000001</v>
      </c>
      <c r="H1092" s="40"/>
      <c r="I1092" s="40"/>
      <c r="J1092" s="40"/>
      <c r="K1092" s="40"/>
      <c r="L1092" s="46">
        <f>SUMIF(CE1093:CE1096, 1, L1093:L1096)</f>
        <v>1888.2800000000002</v>
      </c>
      <c r="CE1092">
        <v>1</v>
      </c>
    </row>
    <row r="1093" spans="1:83" ht="28.5" x14ac:dyDescent="0.2">
      <c r="A1093" s="38"/>
      <c r="B1093" s="38" t="s">
        <v>666</v>
      </c>
      <c r="C1093" s="38" t="s">
        <v>668</v>
      </c>
      <c r="D1093" s="39" t="s">
        <v>372</v>
      </c>
      <c r="E1093" s="40">
        <v>0.7</v>
      </c>
      <c r="F1093" s="40">
        <f>ROUND(((0.6)*1.2),7)</f>
        <v>0.72</v>
      </c>
      <c r="G1093" s="40">
        <f>SmtRes!CX264</f>
        <v>3.024</v>
      </c>
      <c r="H1093" s="42">
        <f>SmtRes!CZ264</f>
        <v>756.44</v>
      </c>
      <c r="I1093" s="41">
        <f>SmtRes!AJ264</f>
        <v>1.26</v>
      </c>
      <c r="J1093" s="42">
        <f>ROUND(H1093*I1093, 2)</f>
        <v>953.11</v>
      </c>
      <c r="K1093" s="41"/>
      <c r="L1093" s="42">
        <f>SmtRes!DG264</f>
        <v>2882.2</v>
      </c>
    </row>
    <row r="1094" spans="1:83" ht="28.5" x14ac:dyDescent="0.2">
      <c r="A1094" s="38"/>
      <c r="B1094" s="38" t="s">
        <v>642</v>
      </c>
      <c r="C1094" s="38" t="s">
        <v>845</v>
      </c>
      <c r="D1094" s="39" t="s">
        <v>591</v>
      </c>
      <c r="E1094" s="40">
        <f>SmtRes!DO264*SmtRes!AT264</f>
        <v>0.7</v>
      </c>
      <c r="F1094" s="40">
        <f>ROUND(((0.6)*1.2),7)</f>
        <v>0.72</v>
      </c>
      <c r="G1094" s="40">
        <f>SmtRes!DO264*SmtRes!CX264</f>
        <v>3.024</v>
      </c>
      <c r="H1094" s="42"/>
      <c r="I1094" s="41"/>
      <c r="J1094" s="42">
        <f>ROUND(SmtRes!AG264/SmtRes!DO264, 2)</f>
        <v>549.32000000000005</v>
      </c>
      <c r="K1094" s="41"/>
      <c r="L1094" s="42">
        <f>SmtRes!DH264</f>
        <v>1661.14</v>
      </c>
      <c r="CE1094">
        <v>1</v>
      </c>
    </row>
    <row r="1095" spans="1:83" ht="28.5" x14ac:dyDescent="0.2">
      <c r="A1095" s="38"/>
      <c r="B1095" s="38" t="s">
        <v>604</v>
      </c>
      <c r="C1095" s="38" t="s">
        <v>606</v>
      </c>
      <c r="D1095" s="39" t="s">
        <v>372</v>
      </c>
      <c r="E1095" s="40">
        <v>0.11</v>
      </c>
      <c r="F1095" s="40">
        <f>ROUND(((0.6)*1.2),7)</f>
        <v>0.72</v>
      </c>
      <c r="G1095" s="40">
        <f>SmtRes!CX265</f>
        <v>0.47520000000000001</v>
      </c>
      <c r="H1095" s="42"/>
      <c r="I1095" s="41"/>
      <c r="J1095" s="42">
        <f>SmtRes!CZ265</f>
        <v>544.70000000000005</v>
      </c>
      <c r="K1095" s="41"/>
      <c r="L1095" s="42">
        <f>SmtRes!DG265</f>
        <v>258.83999999999997</v>
      </c>
    </row>
    <row r="1096" spans="1:83" ht="28.5" x14ac:dyDescent="0.2">
      <c r="A1096" s="38"/>
      <c r="B1096" s="38" t="s">
        <v>603</v>
      </c>
      <c r="C1096" s="38" t="s">
        <v>788</v>
      </c>
      <c r="D1096" s="39" t="s">
        <v>591</v>
      </c>
      <c r="E1096" s="40">
        <f>SmtRes!DO265*SmtRes!AT265</f>
        <v>0.11</v>
      </c>
      <c r="F1096" s="40">
        <f>ROUND(((0.6)*1.2),7)</f>
        <v>0.72</v>
      </c>
      <c r="G1096" s="40">
        <f>SmtRes!DO265*SmtRes!CX265</f>
        <v>0.47520000000000001</v>
      </c>
      <c r="H1096" s="42"/>
      <c r="I1096" s="41"/>
      <c r="J1096" s="42">
        <f>ROUND(SmtRes!AG265/SmtRes!DO265, 2)</f>
        <v>477.98</v>
      </c>
      <c r="K1096" s="41"/>
      <c r="L1096" s="42">
        <f>SmtRes!DH265</f>
        <v>227.14</v>
      </c>
      <c r="CE1096">
        <v>1</v>
      </c>
    </row>
    <row r="1097" spans="1:83" ht="15" x14ac:dyDescent="0.2">
      <c r="A1097" s="37"/>
      <c r="B1097" s="40">
        <v>4</v>
      </c>
      <c r="C1097" s="37" t="s">
        <v>835</v>
      </c>
      <c r="D1097" s="39"/>
      <c r="E1097" s="45"/>
      <c r="F1097" s="40"/>
      <c r="G1097" s="45"/>
      <c r="H1097" s="40"/>
      <c r="I1097" s="40"/>
      <c r="J1097" s="40"/>
      <c r="K1097" s="40"/>
      <c r="L1097" s="46">
        <f>SUM(L1098:L1099)-SUMIF(CE1098:CE1099, 1, L1098:L1099)</f>
        <v>0</v>
      </c>
    </row>
    <row r="1098" spans="1:83" ht="14.25" x14ac:dyDescent="0.2">
      <c r="A1098" s="38"/>
      <c r="B1098" s="38" t="s">
        <v>669</v>
      </c>
      <c r="C1098" s="38" t="s">
        <v>671</v>
      </c>
      <c r="D1098" s="39" t="s">
        <v>157</v>
      </c>
      <c r="E1098" s="40">
        <v>0.06</v>
      </c>
      <c r="F1098" s="40">
        <f t="shared" ref="F1098:F1103" si="12">ROUND(0,7)</f>
        <v>0</v>
      </c>
      <c r="G1098" s="40">
        <f>SmtRes!CX266</f>
        <v>0</v>
      </c>
      <c r="H1098" s="42">
        <f>SmtRes!CZ266</f>
        <v>160.27000000000001</v>
      </c>
      <c r="I1098" s="41">
        <f>SmtRes!AI266</f>
        <v>1.07</v>
      </c>
      <c r="J1098" s="42">
        <f>ROUND(H1098*I1098, 2)</f>
        <v>171.49</v>
      </c>
      <c r="K1098" s="41"/>
      <c r="L1098" s="42">
        <f>SmtRes!DF266</f>
        <v>0</v>
      </c>
    </row>
    <row r="1099" spans="1:83" ht="14.25" x14ac:dyDescent="0.2">
      <c r="A1099" s="38"/>
      <c r="B1099" s="38" t="s">
        <v>643</v>
      </c>
      <c r="C1099" s="38" t="s">
        <v>645</v>
      </c>
      <c r="D1099" s="39" t="s">
        <v>157</v>
      </c>
      <c r="E1099" s="40">
        <v>0.01</v>
      </c>
      <c r="F1099" s="40">
        <f t="shared" si="12"/>
        <v>0</v>
      </c>
      <c r="G1099" s="40">
        <f>SmtRes!CX267</f>
        <v>0</v>
      </c>
      <c r="H1099" s="42">
        <f>SmtRes!CZ267</f>
        <v>238.29</v>
      </c>
      <c r="I1099" s="41">
        <f>SmtRes!AI267</f>
        <v>2.0699999999999998</v>
      </c>
      <c r="J1099" s="42">
        <f>ROUND(H1099*I1099, 2)</f>
        <v>493.26</v>
      </c>
      <c r="K1099" s="41"/>
      <c r="L1099" s="42">
        <f>SmtRes!DF267</f>
        <v>0</v>
      </c>
    </row>
    <row r="1100" spans="1:83" ht="14.25" x14ac:dyDescent="0.2">
      <c r="A1100" s="38"/>
      <c r="B1100" s="38" t="str">
        <f>EtalonRes!I298</f>
        <v>07.2.07.13</v>
      </c>
      <c r="C1100" s="38" t="str">
        <f>EtalonRes!K298</f>
        <v>Хомуты стальные</v>
      </c>
      <c r="D1100" s="39" t="str">
        <f>EtalonRes!O298</f>
        <v>кг</v>
      </c>
      <c r="E1100" s="40">
        <f>EtalonRes!X298</f>
        <v>0</v>
      </c>
      <c r="F1100" s="40">
        <f t="shared" si="12"/>
        <v>0</v>
      </c>
      <c r="G1100" s="40">
        <f>ROUND(EtalonRes!AG298*Source!I392, 7)</f>
        <v>0</v>
      </c>
      <c r="H1100" s="42"/>
      <c r="I1100" s="41"/>
      <c r="J1100" s="42"/>
      <c r="K1100" s="41"/>
      <c r="L1100" s="42"/>
    </row>
    <row r="1101" spans="1:83" ht="14.25" x14ac:dyDescent="0.2">
      <c r="A1101" s="38"/>
      <c r="B1101" s="38" t="str">
        <f>EtalonRes!I299</f>
        <v>20.2.06.05</v>
      </c>
      <c r="C1101" s="38" t="str">
        <f>EtalonRes!K299</f>
        <v>Кронштейны</v>
      </c>
      <c r="D1101" s="39" t="str">
        <f>EtalonRes!O299</f>
        <v>кг</v>
      </c>
      <c r="E1101" s="40">
        <f>EtalonRes!X299</f>
        <v>0</v>
      </c>
      <c r="F1101" s="40">
        <f t="shared" si="12"/>
        <v>0</v>
      </c>
      <c r="G1101" s="40">
        <f>ROUND(EtalonRes!AG299*Source!I392, 7)</f>
        <v>0</v>
      </c>
      <c r="H1101" s="42"/>
      <c r="I1101" s="41"/>
      <c r="J1101" s="42"/>
      <c r="K1101" s="41"/>
      <c r="L1101" s="42"/>
    </row>
    <row r="1102" spans="1:83" ht="28.5" x14ac:dyDescent="0.2">
      <c r="A1102" s="38"/>
      <c r="B1102" s="38" t="str">
        <f>EtalonRes!I300</f>
        <v>20.3.03.04</v>
      </c>
      <c r="C1102" s="38" t="str">
        <f>EtalonRes!K300</f>
        <v>Светильники с люминесцентными или ртутными лампами</v>
      </c>
      <c r="D1102" s="39" t="str">
        <f>EtalonRes!O300</f>
        <v>ШТ</v>
      </c>
      <c r="E1102" s="40">
        <f>EtalonRes!X300</f>
        <v>0</v>
      </c>
      <c r="F1102" s="40">
        <f t="shared" si="12"/>
        <v>0</v>
      </c>
      <c r="G1102" s="40">
        <f>ROUND(EtalonRes!AG300*Source!I392, 7)</f>
        <v>0</v>
      </c>
      <c r="H1102" s="42"/>
      <c r="I1102" s="41"/>
      <c r="J1102" s="42"/>
      <c r="K1102" s="41"/>
      <c r="L1102" s="42"/>
    </row>
    <row r="1103" spans="1:83" ht="14.25" x14ac:dyDescent="0.2">
      <c r="A1103" s="38"/>
      <c r="B1103" s="38" t="str">
        <f>EtalonRes!I301</f>
        <v>21.2.03.09</v>
      </c>
      <c r="C1103" s="47" t="str">
        <f>EtalonRes!K301</f>
        <v>Провода с резиновой изоляцией</v>
      </c>
      <c r="D1103" s="48" t="str">
        <f>EtalonRes!O301</f>
        <v>т</v>
      </c>
      <c r="E1103" s="49">
        <f>EtalonRes!X301</f>
        <v>0</v>
      </c>
      <c r="F1103" s="49">
        <f t="shared" si="12"/>
        <v>0</v>
      </c>
      <c r="G1103" s="49">
        <f>ROUND(EtalonRes!AG301*Source!I392, 7)</f>
        <v>0</v>
      </c>
      <c r="H1103" s="50"/>
      <c r="I1103" s="51"/>
      <c r="J1103" s="50"/>
      <c r="K1103" s="51"/>
      <c r="L1103" s="50"/>
    </row>
    <row r="1104" spans="1:83" ht="15" x14ac:dyDescent="0.2">
      <c r="A1104" s="38"/>
      <c r="B1104" s="38"/>
      <c r="C1104" s="54" t="s">
        <v>790</v>
      </c>
      <c r="D1104" s="39"/>
      <c r="E1104" s="40"/>
      <c r="F1104" s="40"/>
      <c r="G1104" s="40"/>
      <c r="H1104" s="42"/>
      <c r="I1104" s="41"/>
      <c r="J1104" s="42"/>
      <c r="K1104" s="41"/>
      <c r="L1104" s="42">
        <f>L1089+L1091+L1092+L1097</f>
        <v>8854.44</v>
      </c>
    </row>
    <row r="1105" spans="1:83" ht="14.25" x14ac:dyDescent="0.2">
      <c r="A1105" s="38"/>
      <c r="B1105" s="38"/>
      <c r="C1105" s="38" t="s">
        <v>791</v>
      </c>
      <c r="D1105" s="39"/>
      <c r="E1105" s="40"/>
      <c r="F1105" s="40"/>
      <c r="G1105" s="40"/>
      <c r="H1105" s="42"/>
      <c r="I1105" s="41"/>
      <c r="J1105" s="42"/>
      <c r="K1105" s="41"/>
      <c r="L1105" s="42">
        <f>SUM(AR1087:AR1108)+SUM(AS1087:AS1108)+SUM(AT1087:AT1108)+SUM(AU1087:AU1108)+SUM(AV1087:AV1108)</f>
        <v>5713.4</v>
      </c>
    </row>
    <row r="1106" spans="1:83" ht="14.25" x14ac:dyDescent="0.2">
      <c r="A1106" s="38"/>
      <c r="B1106" s="38" t="s">
        <v>31</v>
      </c>
      <c r="C1106" s="38" t="s">
        <v>792</v>
      </c>
      <c r="D1106" s="39" t="s">
        <v>138</v>
      </c>
      <c r="E1106" s="40">
        <f>Source!BZ392</f>
        <v>103</v>
      </c>
      <c r="F1106" s="40"/>
      <c r="G1106" s="40">
        <f>Source!AT392</f>
        <v>103</v>
      </c>
      <c r="H1106" s="42"/>
      <c r="I1106" s="41"/>
      <c r="J1106" s="42"/>
      <c r="K1106" s="41"/>
      <c r="L1106" s="42">
        <f>SUM(AZ1087:AZ1108)</f>
        <v>5884.8</v>
      </c>
    </row>
    <row r="1107" spans="1:83" ht="14.25" x14ac:dyDescent="0.2">
      <c r="A1107" s="47"/>
      <c r="B1107" s="47" t="s">
        <v>32</v>
      </c>
      <c r="C1107" s="47" t="s">
        <v>794</v>
      </c>
      <c r="D1107" s="48" t="s">
        <v>138</v>
      </c>
      <c r="E1107" s="49">
        <f>Source!CA392</f>
        <v>60</v>
      </c>
      <c r="F1107" s="49"/>
      <c r="G1107" s="49">
        <f>Source!AU392</f>
        <v>60</v>
      </c>
      <c r="H1107" s="50"/>
      <c r="I1107" s="51"/>
      <c r="J1107" s="50"/>
      <c r="K1107" s="51"/>
      <c r="L1107" s="50">
        <f>SUM(BA1087:BA1108)</f>
        <v>3428.04</v>
      </c>
    </row>
    <row r="1108" spans="1:83" ht="15" x14ac:dyDescent="0.2">
      <c r="C1108" s="80" t="s">
        <v>795</v>
      </c>
      <c r="D1108" s="80"/>
      <c r="E1108" s="80"/>
      <c r="F1108" s="80"/>
      <c r="G1108" s="80"/>
      <c r="H1108" s="80"/>
      <c r="I1108" s="81">
        <f>K1108/E1087</f>
        <v>3027.8799999999997</v>
      </c>
      <c r="J1108" s="81"/>
      <c r="K1108" s="81">
        <f>L1089+L1091+L1097+L1106+L1107+L1092</f>
        <v>18167.28</v>
      </c>
      <c r="L1108" s="81"/>
      <c r="AD1108">
        <f>ROUND((Source!AT392/100)*((ROUND(SUMIF(SmtRes!AQ262:'SmtRes'!AQ267,"=1",SmtRes!AD262:'SmtRes'!AD267)*Source!I392, 2)+ROUND(SUMIF(SmtRes!AQ262:'SmtRes'!AQ267,"=1",SmtRes!AC262:'SmtRes'!AC267)*Source!I392, 2))), 2)</f>
        <v>9071.1299999999992</v>
      </c>
      <c r="AE1108">
        <f>ROUND((Source!AU392/100)*((ROUND(SUMIF(SmtRes!AQ262:'SmtRes'!AQ267,"=1",SmtRes!AD262:'SmtRes'!AD267)*Source!I392, 2)+ROUND(SUMIF(SmtRes!AQ262:'SmtRes'!AQ267,"=1",SmtRes!AC262:'SmtRes'!AC267)*Source!I392, 2))), 2)</f>
        <v>5284.15</v>
      </c>
      <c r="AN1108" s="52">
        <f>L1089+L1091+L1097+L1106+L1107+L1092</f>
        <v>18167.28</v>
      </c>
      <c r="AO1108" s="52">
        <f>L1091</f>
        <v>3141.0400000000004</v>
      </c>
      <c r="AQ1108" t="s">
        <v>796</v>
      </c>
      <c r="AR1108" s="52">
        <f>L1089</f>
        <v>3825.12</v>
      </c>
      <c r="AT1108" s="52">
        <f>L1092</f>
        <v>1888.2800000000002</v>
      </c>
      <c r="AV1108" t="s">
        <v>796</v>
      </c>
      <c r="AW1108" s="52">
        <f>L1097</f>
        <v>0</v>
      </c>
      <c r="AZ1108">
        <f>Source!X392</f>
        <v>5884.8</v>
      </c>
      <c r="BA1108">
        <f>Source!Y392</f>
        <v>3428.04</v>
      </c>
      <c r="CD1108">
        <v>1</v>
      </c>
    </row>
    <row r="1109" spans="1:83" ht="135" x14ac:dyDescent="0.2">
      <c r="A1109" s="36" t="s">
        <v>309</v>
      </c>
      <c r="B1109" s="38" t="s">
        <v>856</v>
      </c>
      <c r="C1109" s="38" t="s">
        <v>883</v>
      </c>
      <c r="D1109" s="39" t="str">
        <f>Source!H393</f>
        <v>ШТ</v>
      </c>
      <c r="E1109" s="40">
        <f>Source!K393</f>
        <v>6</v>
      </c>
      <c r="F1109" s="40"/>
      <c r="G1109" s="40">
        <f>Source!I393</f>
        <v>6</v>
      </c>
      <c r="H1109" s="42"/>
      <c r="I1109" s="41"/>
      <c r="J1109" s="42"/>
      <c r="K1109" s="41"/>
      <c r="L1109" s="42"/>
    </row>
    <row r="1110" spans="1:83" ht="165.75" x14ac:dyDescent="0.2">
      <c r="B1110" s="43" t="str">
        <f>Source!EO393</f>
        <v>Поправка: 421/пр_2020_прил.10_т.5_п.4_гр.3</v>
      </c>
      <c r="C1110" s="43" t="str">
        <f>Source!CN393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11" spans="1:83" ht="15" x14ac:dyDescent="0.2">
      <c r="A1111" s="37"/>
      <c r="B1111" s="40">
        <v>1</v>
      </c>
      <c r="C1111" s="37" t="s">
        <v>785</v>
      </c>
      <c r="D1111" s="39" t="s">
        <v>591</v>
      </c>
      <c r="E1111" s="45"/>
      <c r="F1111" s="40"/>
      <c r="G1111" s="45">
        <f>Source!U393</f>
        <v>3.1680000000000001</v>
      </c>
      <c r="H1111" s="40"/>
      <c r="I1111" s="40"/>
      <c r="J1111" s="40"/>
      <c r="K1111" s="40"/>
      <c r="L1111" s="46">
        <f>SUM(L1112:L1112)-SUMIF(CE1112:CE1112, 1, L1112:L1112)</f>
        <v>1288.24</v>
      </c>
    </row>
    <row r="1112" spans="1:83" ht="28.5" x14ac:dyDescent="0.2">
      <c r="A1112" s="38"/>
      <c r="B1112" s="38" t="s">
        <v>613</v>
      </c>
      <c r="C1112" s="38" t="s">
        <v>614</v>
      </c>
      <c r="D1112" s="39" t="s">
        <v>591</v>
      </c>
      <c r="E1112" s="40">
        <v>0.44</v>
      </c>
      <c r="F1112" s="40">
        <f>ROUND((1.2),7)</f>
        <v>1.2</v>
      </c>
      <c r="G1112" s="40">
        <f>SmtRes!CX268</f>
        <v>3.1680000000000001</v>
      </c>
      <c r="H1112" s="42"/>
      <c r="I1112" s="41"/>
      <c r="J1112" s="42">
        <f>SmtRes!CZ268</f>
        <v>406.64</v>
      </c>
      <c r="K1112" s="41"/>
      <c r="L1112" s="42">
        <f>SmtRes!DI268</f>
        <v>1288.24</v>
      </c>
    </row>
    <row r="1113" spans="1:83" ht="15" x14ac:dyDescent="0.2">
      <c r="A1113" s="37"/>
      <c r="B1113" s="40">
        <v>2</v>
      </c>
      <c r="C1113" s="37" t="s">
        <v>786</v>
      </c>
      <c r="D1113" s="39"/>
      <c r="E1113" s="45"/>
      <c r="F1113" s="40"/>
      <c r="G1113" s="45"/>
      <c r="H1113" s="40"/>
      <c r="I1113" s="40"/>
      <c r="J1113" s="40"/>
      <c r="K1113" s="40"/>
      <c r="L1113" s="46">
        <f>SUM(L1114:L1119)-SUMIF(CE1114:CE1119, 1, L1114:L1119)</f>
        <v>3535.51</v>
      </c>
    </row>
    <row r="1114" spans="1:83" ht="15" x14ac:dyDescent="0.2">
      <c r="A1114" s="37"/>
      <c r="B1114" s="40"/>
      <c r="C1114" s="37" t="s">
        <v>789</v>
      </c>
      <c r="D1114" s="39" t="s">
        <v>591</v>
      </c>
      <c r="E1114" s="45"/>
      <c r="F1114" s="40"/>
      <c r="G1114" s="45">
        <f>Source!V393</f>
        <v>3.456</v>
      </c>
      <c r="H1114" s="40"/>
      <c r="I1114" s="40"/>
      <c r="J1114" s="40"/>
      <c r="K1114" s="40"/>
      <c r="L1114" s="46">
        <f>SUMIF(CE1115:CE1119, 1, L1115:L1119)</f>
        <v>1935.43</v>
      </c>
      <c r="CE1114">
        <v>1</v>
      </c>
    </row>
    <row r="1115" spans="1:83" ht="28.5" x14ac:dyDescent="0.2">
      <c r="A1115" s="38"/>
      <c r="B1115" s="38" t="s">
        <v>593</v>
      </c>
      <c r="C1115" s="38" t="s">
        <v>595</v>
      </c>
      <c r="D1115" s="39" t="s">
        <v>372</v>
      </c>
      <c r="E1115" s="40">
        <v>0.24</v>
      </c>
      <c r="F1115" s="40">
        <f>ROUND((1.2),7)</f>
        <v>1.2</v>
      </c>
      <c r="G1115" s="40">
        <f>SmtRes!CX270</f>
        <v>1.728</v>
      </c>
      <c r="H1115" s="42"/>
      <c r="I1115" s="41"/>
      <c r="J1115" s="42">
        <f>SmtRes!CZ270</f>
        <v>1472.33</v>
      </c>
      <c r="K1115" s="41"/>
      <c r="L1115" s="42">
        <f>SmtRes!DG270</f>
        <v>2544.19</v>
      </c>
    </row>
    <row r="1116" spans="1:83" ht="28.5" x14ac:dyDescent="0.2">
      <c r="A1116" s="38"/>
      <c r="B1116" s="38" t="s">
        <v>596</v>
      </c>
      <c r="C1116" s="38" t="s">
        <v>787</v>
      </c>
      <c r="D1116" s="39" t="s">
        <v>591</v>
      </c>
      <c r="E1116" s="40">
        <f>SmtRes!DO270*SmtRes!AT270</f>
        <v>0.24</v>
      </c>
      <c r="F1116" s="40">
        <f>ROUND((1.2),7)</f>
        <v>1.2</v>
      </c>
      <c r="G1116" s="40">
        <f>SmtRes!DO270*SmtRes!CX270</f>
        <v>1.728</v>
      </c>
      <c r="H1116" s="42"/>
      <c r="I1116" s="41"/>
      <c r="J1116" s="42">
        <f>ROUND(SmtRes!AG270/SmtRes!DO270, 2)</f>
        <v>642.05999999999995</v>
      </c>
      <c r="K1116" s="41"/>
      <c r="L1116" s="42">
        <f>SmtRes!DH270</f>
        <v>1109.48</v>
      </c>
      <c r="CE1116">
        <v>1</v>
      </c>
    </row>
    <row r="1117" spans="1:83" ht="28.5" x14ac:dyDescent="0.2">
      <c r="A1117" s="38"/>
      <c r="B1117" s="38" t="s">
        <v>672</v>
      </c>
      <c r="C1117" s="38" t="s">
        <v>674</v>
      </c>
      <c r="D1117" s="39" t="s">
        <v>372</v>
      </c>
      <c r="E1117" s="40">
        <v>0.24</v>
      </c>
      <c r="F1117" s="40">
        <f>ROUND((1.2),7)</f>
        <v>1.2</v>
      </c>
      <c r="G1117" s="40">
        <f>SmtRes!CX271</f>
        <v>1.728</v>
      </c>
      <c r="H1117" s="42"/>
      <c r="I1117" s="41"/>
      <c r="J1117" s="42">
        <f>SmtRes!CZ271</f>
        <v>12.95</v>
      </c>
      <c r="K1117" s="41"/>
      <c r="L1117" s="42">
        <f>SmtRes!DG271</f>
        <v>22.38</v>
      </c>
    </row>
    <row r="1118" spans="1:83" ht="28.5" x14ac:dyDescent="0.2">
      <c r="A1118" s="38"/>
      <c r="B1118" s="38" t="s">
        <v>675</v>
      </c>
      <c r="C1118" s="38" t="s">
        <v>677</v>
      </c>
      <c r="D1118" s="39" t="s">
        <v>372</v>
      </c>
      <c r="E1118" s="40">
        <v>0.24</v>
      </c>
      <c r="F1118" s="40">
        <f>ROUND((1.2),7)</f>
        <v>1.2</v>
      </c>
      <c r="G1118" s="40">
        <f>SmtRes!CX272</f>
        <v>1.728</v>
      </c>
      <c r="H1118" s="42"/>
      <c r="I1118" s="41"/>
      <c r="J1118" s="42">
        <f>SmtRes!CZ272</f>
        <v>560.73</v>
      </c>
      <c r="K1118" s="41"/>
      <c r="L1118" s="42">
        <f>SmtRes!DG272</f>
        <v>968.94</v>
      </c>
    </row>
    <row r="1119" spans="1:83" ht="28.5" x14ac:dyDescent="0.2">
      <c r="A1119" s="38"/>
      <c r="B1119" s="38" t="s">
        <v>603</v>
      </c>
      <c r="C1119" s="47" t="s">
        <v>788</v>
      </c>
      <c r="D1119" s="48" t="s">
        <v>591</v>
      </c>
      <c r="E1119" s="49">
        <f>SmtRes!DO272*SmtRes!AT272</f>
        <v>0.24</v>
      </c>
      <c r="F1119" s="49">
        <f>ROUND((1.2),7)</f>
        <v>1.2</v>
      </c>
      <c r="G1119" s="49">
        <f>SmtRes!DO272*SmtRes!CX272</f>
        <v>1.728</v>
      </c>
      <c r="H1119" s="50"/>
      <c r="I1119" s="51"/>
      <c r="J1119" s="50">
        <f>ROUND(SmtRes!AG272/SmtRes!DO272, 2)</f>
        <v>477.98</v>
      </c>
      <c r="K1119" s="51"/>
      <c r="L1119" s="50">
        <f>SmtRes!DH272</f>
        <v>825.95</v>
      </c>
      <c r="CE1119">
        <v>1</v>
      </c>
    </row>
    <row r="1120" spans="1:83" ht="15" x14ac:dyDescent="0.2">
      <c r="A1120" s="38"/>
      <c r="B1120" s="38"/>
      <c r="C1120" s="54" t="s">
        <v>790</v>
      </c>
      <c r="D1120" s="39"/>
      <c r="E1120" s="40"/>
      <c r="F1120" s="40"/>
      <c r="G1120" s="40"/>
      <c r="H1120" s="42"/>
      <c r="I1120" s="41"/>
      <c r="J1120" s="42"/>
      <c r="K1120" s="41"/>
      <c r="L1120" s="42">
        <f>L1111+L1113+L1114</f>
        <v>6759.18</v>
      </c>
    </row>
    <row r="1121" spans="1:83" ht="14.25" x14ac:dyDescent="0.2">
      <c r="A1121" s="38"/>
      <c r="B1121" s="38"/>
      <c r="C1121" s="38" t="s">
        <v>791</v>
      </c>
      <c r="D1121" s="39"/>
      <c r="E1121" s="40"/>
      <c r="F1121" s="40"/>
      <c r="G1121" s="40"/>
      <c r="H1121" s="42"/>
      <c r="I1121" s="41"/>
      <c r="J1121" s="42"/>
      <c r="K1121" s="41"/>
      <c r="L1121" s="42">
        <f>SUM(AR1109:AR1124)+SUM(AS1109:AS1124)+SUM(AT1109:AT1124)+SUM(AU1109:AU1124)+SUM(AV1109:AV1124)</f>
        <v>3223.67</v>
      </c>
    </row>
    <row r="1122" spans="1:83" ht="14.25" x14ac:dyDescent="0.2">
      <c r="A1122" s="38"/>
      <c r="B1122" s="38" t="s">
        <v>31</v>
      </c>
      <c r="C1122" s="38" t="s">
        <v>792</v>
      </c>
      <c r="D1122" s="39" t="s">
        <v>138</v>
      </c>
      <c r="E1122" s="40">
        <f>Source!BZ393</f>
        <v>103</v>
      </c>
      <c r="F1122" s="40"/>
      <c r="G1122" s="40">
        <f>Source!AT393</f>
        <v>103</v>
      </c>
      <c r="H1122" s="42"/>
      <c r="I1122" s="41"/>
      <c r="J1122" s="42"/>
      <c r="K1122" s="41"/>
      <c r="L1122" s="42">
        <f>SUM(AZ1109:AZ1124)</f>
        <v>3320.38</v>
      </c>
    </row>
    <row r="1123" spans="1:83" ht="14.25" x14ac:dyDescent="0.2">
      <c r="A1123" s="47"/>
      <c r="B1123" s="47" t="s">
        <v>32</v>
      </c>
      <c r="C1123" s="47" t="s">
        <v>794</v>
      </c>
      <c r="D1123" s="48" t="s">
        <v>138</v>
      </c>
      <c r="E1123" s="49">
        <f>Source!CA393</f>
        <v>60</v>
      </c>
      <c r="F1123" s="49"/>
      <c r="G1123" s="49">
        <f>Source!AU393</f>
        <v>60</v>
      </c>
      <c r="H1123" s="50"/>
      <c r="I1123" s="51"/>
      <c r="J1123" s="50"/>
      <c r="K1123" s="51"/>
      <c r="L1123" s="50">
        <f>SUM(BA1109:BA1124)</f>
        <v>1934.2</v>
      </c>
    </row>
    <row r="1124" spans="1:83" ht="15" x14ac:dyDescent="0.2">
      <c r="C1124" s="80" t="s">
        <v>795</v>
      </c>
      <c r="D1124" s="80"/>
      <c r="E1124" s="80"/>
      <c r="F1124" s="80"/>
      <c r="G1124" s="80"/>
      <c r="H1124" s="80"/>
      <c r="I1124" s="81">
        <f>K1124/E1109</f>
        <v>2002.2933333333333</v>
      </c>
      <c r="J1124" s="81"/>
      <c r="K1124" s="81">
        <f>L1111+L1113+L1122+L1123+L1114</f>
        <v>12013.76</v>
      </c>
      <c r="L1124" s="81"/>
      <c r="AD1124">
        <f>ROUND((Source!AT393/100)*((ROUND(SUMIF(SmtRes!AQ268:'SmtRes'!AQ272,"=1",SmtRes!AD268:'SmtRes'!AD272)*Source!I393, 2)+ROUND(SUMIF(SmtRes!AQ268:'SmtRes'!AQ272,"=1",SmtRes!AC268:'SmtRes'!AC272)*Source!I393, 2))), 2)</f>
        <v>9434.8799999999992</v>
      </c>
      <c r="AE1124">
        <f>ROUND((Source!AU393/100)*((ROUND(SUMIF(SmtRes!AQ268:'SmtRes'!AQ272,"=1",SmtRes!AD268:'SmtRes'!AD272)*Source!I393, 2)+ROUND(SUMIF(SmtRes!AQ268:'SmtRes'!AQ272,"=1",SmtRes!AC268:'SmtRes'!AC272)*Source!I393, 2))), 2)</f>
        <v>5496.05</v>
      </c>
      <c r="AN1124" s="52">
        <f>L1111+L1113+L1122+L1123+L1114</f>
        <v>12013.76</v>
      </c>
      <c r="AO1124" s="52">
        <f>L1113</f>
        <v>3535.51</v>
      </c>
      <c r="AQ1124" t="s">
        <v>796</v>
      </c>
      <c r="AR1124" s="52">
        <f>L1111</f>
        <v>1288.24</v>
      </c>
      <c r="AT1124" s="52">
        <f>L1114</f>
        <v>1935.43</v>
      </c>
      <c r="AV1124" t="s">
        <v>796</v>
      </c>
      <c r="AW1124">
        <f>0</f>
        <v>0</v>
      </c>
      <c r="AZ1124">
        <f>Source!X393</f>
        <v>3320.38</v>
      </c>
      <c r="BA1124">
        <f>Source!Y393</f>
        <v>1934.2</v>
      </c>
      <c r="CD1124">
        <v>1</v>
      </c>
    </row>
    <row r="1125" spans="1:83" ht="135" x14ac:dyDescent="0.2">
      <c r="A1125" s="36" t="s">
        <v>311</v>
      </c>
      <c r="B1125" s="38" t="s">
        <v>884</v>
      </c>
      <c r="C1125" s="38" t="s">
        <v>885</v>
      </c>
      <c r="D1125" s="39" t="str">
        <f>Source!H394</f>
        <v>ШТ</v>
      </c>
      <c r="E1125" s="40">
        <f>Source!K394</f>
        <v>6</v>
      </c>
      <c r="F1125" s="40"/>
      <c r="G1125" s="40">
        <f>Source!I394</f>
        <v>6</v>
      </c>
      <c r="H1125" s="42"/>
      <c r="I1125" s="41"/>
      <c r="J1125" s="42"/>
      <c r="K1125" s="41"/>
      <c r="L1125" s="42"/>
    </row>
    <row r="1126" spans="1:83" ht="165.75" x14ac:dyDescent="0.2">
      <c r="B1126" s="43" t="str">
        <f>Source!EO394</f>
        <v>Поправка: 421/пр_2020_прил.10_т.5_п.4_гр.3</v>
      </c>
      <c r="C1126" s="43" t="str">
        <f>Source!CN394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27" spans="1:83" ht="15" x14ac:dyDescent="0.2">
      <c r="A1127" s="37"/>
      <c r="B1127" s="40">
        <v>1</v>
      </c>
      <c r="C1127" s="37" t="s">
        <v>785</v>
      </c>
      <c r="D1127" s="39" t="s">
        <v>591</v>
      </c>
      <c r="E1127" s="45"/>
      <c r="F1127" s="40"/>
      <c r="G1127" s="45">
        <f>Source!U394</f>
        <v>1.44</v>
      </c>
      <c r="H1127" s="40"/>
      <c r="I1127" s="40"/>
      <c r="J1127" s="40"/>
      <c r="K1127" s="40"/>
      <c r="L1127" s="46">
        <f>SUM(L1128:L1128)-SUMIF(CE1128:CE1128, 1, L1128:L1128)</f>
        <v>585.55999999999995</v>
      </c>
    </row>
    <row r="1128" spans="1:83" ht="28.5" x14ac:dyDescent="0.2">
      <c r="A1128" s="38"/>
      <c r="B1128" s="38" t="s">
        <v>613</v>
      </c>
      <c r="C1128" s="38" t="s">
        <v>614</v>
      </c>
      <c r="D1128" s="39" t="s">
        <v>591</v>
      </c>
      <c r="E1128" s="40">
        <v>0.2</v>
      </c>
      <c r="F1128" s="40">
        <f>ROUND((1.2),7)</f>
        <v>1.2</v>
      </c>
      <c r="G1128" s="40">
        <f>SmtRes!CX273</f>
        <v>1.44</v>
      </c>
      <c r="H1128" s="42"/>
      <c r="I1128" s="41"/>
      <c r="J1128" s="42">
        <f>SmtRes!CZ273</f>
        <v>406.64</v>
      </c>
      <c r="K1128" s="41"/>
      <c r="L1128" s="42">
        <f>SmtRes!DI273</f>
        <v>585.55999999999995</v>
      </c>
    </row>
    <row r="1129" spans="1:83" ht="15" x14ac:dyDescent="0.2">
      <c r="A1129" s="37"/>
      <c r="B1129" s="40">
        <v>2</v>
      </c>
      <c r="C1129" s="37" t="s">
        <v>786</v>
      </c>
      <c r="D1129" s="39"/>
      <c r="E1129" s="45"/>
      <c r="F1129" s="40"/>
      <c r="G1129" s="45"/>
      <c r="H1129" s="40"/>
      <c r="I1129" s="40"/>
      <c r="J1129" s="40"/>
      <c r="K1129" s="40"/>
      <c r="L1129" s="46">
        <f>SUM(L1130:L1133)-SUMIF(CE1130:CE1133, 1, L1130:L1133)</f>
        <v>454.36</v>
      </c>
    </row>
    <row r="1130" spans="1:83" ht="15" x14ac:dyDescent="0.2">
      <c r="A1130" s="37"/>
      <c r="B1130" s="40"/>
      <c r="C1130" s="37" t="s">
        <v>789</v>
      </c>
      <c r="D1130" s="39" t="s">
        <v>591</v>
      </c>
      <c r="E1130" s="45"/>
      <c r="F1130" s="40"/>
      <c r="G1130" s="45">
        <f>Source!V394</f>
        <v>0.79200000000000004</v>
      </c>
      <c r="H1130" s="40"/>
      <c r="I1130" s="40"/>
      <c r="J1130" s="40"/>
      <c r="K1130" s="40"/>
      <c r="L1130" s="46">
        <f>SUMIF(CE1131:CE1133, 1, L1131:L1133)</f>
        <v>378.56</v>
      </c>
      <c r="CE1130">
        <v>1</v>
      </c>
    </row>
    <row r="1131" spans="1:83" ht="28.5" x14ac:dyDescent="0.2">
      <c r="A1131" s="38"/>
      <c r="B1131" s="38" t="s">
        <v>672</v>
      </c>
      <c r="C1131" s="38" t="s">
        <v>674</v>
      </c>
      <c r="D1131" s="39" t="s">
        <v>372</v>
      </c>
      <c r="E1131" s="40">
        <v>0.11</v>
      </c>
      <c r="F1131" s="40">
        <f>ROUND((1.2),7)</f>
        <v>1.2</v>
      </c>
      <c r="G1131" s="40">
        <f>SmtRes!CX275</f>
        <v>0.79200000000000004</v>
      </c>
      <c r="H1131" s="42"/>
      <c r="I1131" s="41"/>
      <c r="J1131" s="42">
        <f>SmtRes!CZ275</f>
        <v>12.95</v>
      </c>
      <c r="K1131" s="41"/>
      <c r="L1131" s="42">
        <f>SmtRes!DG275</f>
        <v>10.26</v>
      </c>
    </row>
    <row r="1132" spans="1:83" ht="28.5" x14ac:dyDescent="0.2">
      <c r="A1132" s="38"/>
      <c r="B1132" s="38" t="s">
        <v>675</v>
      </c>
      <c r="C1132" s="38" t="s">
        <v>677</v>
      </c>
      <c r="D1132" s="39" t="s">
        <v>372</v>
      </c>
      <c r="E1132" s="40">
        <v>0.11</v>
      </c>
      <c r="F1132" s="40">
        <f>ROUND((1.2),7)</f>
        <v>1.2</v>
      </c>
      <c r="G1132" s="40">
        <f>SmtRes!CX276</f>
        <v>0.79200000000000004</v>
      </c>
      <c r="H1132" s="42"/>
      <c r="I1132" s="41"/>
      <c r="J1132" s="42">
        <f>SmtRes!CZ276</f>
        <v>560.73</v>
      </c>
      <c r="K1132" s="41"/>
      <c r="L1132" s="42">
        <f>SmtRes!DG276</f>
        <v>444.1</v>
      </c>
    </row>
    <row r="1133" spans="1:83" ht="28.5" x14ac:dyDescent="0.2">
      <c r="A1133" s="38"/>
      <c r="B1133" s="38" t="s">
        <v>603</v>
      </c>
      <c r="C1133" s="47" t="s">
        <v>788</v>
      </c>
      <c r="D1133" s="48" t="s">
        <v>591</v>
      </c>
      <c r="E1133" s="49">
        <f>SmtRes!DO276*SmtRes!AT276</f>
        <v>0.11</v>
      </c>
      <c r="F1133" s="49">
        <f>ROUND((1.2),7)</f>
        <v>1.2</v>
      </c>
      <c r="G1133" s="49">
        <f>SmtRes!DO276*SmtRes!CX276</f>
        <v>0.79200000000000004</v>
      </c>
      <c r="H1133" s="50"/>
      <c r="I1133" s="51"/>
      <c r="J1133" s="50">
        <f>ROUND(SmtRes!AG276/SmtRes!DO276, 2)</f>
        <v>477.98</v>
      </c>
      <c r="K1133" s="51"/>
      <c r="L1133" s="50">
        <f>SmtRes!DH276</f>
        <v>378.56</v>
      </c>
      <c r="CE1133">
        <v>1</v>
      </c>
    </row>
    <row r="1134" spans="1:83" ht="15" x14ac:dyDescent="0.2">
      <c r="A1134" s="38"/>
      <c r="B1134" s="38"/>
      <c r="C1134" s="54" t="s">
        <v>790</v>
      </c>
      <c r="D1134" s="39"/>
      <c r="E1134" s="40"/>
      <c r="F1134" s="40"/>
      <c r="G1134" s="40"/>
      <c r="H1134" s="42"/>
      <c r="I1134" s="41"/>
      <c r="J1134" s="42"/>
      <c r="K1134" s="41"/>
      <c r="L1134" s="42">
        <f>L1127+L1129+L1130</f>
        <v>1418.48</v>
      </c>
    </row>
    <row r="1135" spans="1:83" ht="14.25" x14ac:dyDescent="0.2">
      <c r="A1135" s="38"/>
      <c r="B1135" s="38"/>
      <c r="C1135" s="38" t="s">
        <v>791</v>
      </c>
      <c r="D1135" s="39"/>
      <c r="E1135" s="40"/>
      <c r="F1135" s="40"/>
      <c r="G1135" s="40"/>
      <c r="H1135" s="42"/>
      <c r="I1135" s="41"/>
      <c r="J1135" s="42"/>
      <c r="K1135" s="41"/>
      <c r="L1135" s="42">
        <f>SUM(AR1125:AR1138)+SUM(AS1125:AS1138)+SUM(AT1125:AT1138)+SUM(AU1125:AU1138)+SUM(AV1125:AV1138)</f>
        <v>964.11999999999989</v>
      </c>
    </row>
    <row r="1136" spans="1:83" ht="14.25" x14ac:dyDescent="0.2">
      <c r="A1136" s="38"/>
      <c r="B1136" s="38" t="s">
        <v>31</v>
      </c>
      <c r="C1136" s="38" t="s">
        <v>792</v>
      </c>
      <c r="D1136" s="39" t="s">
        <v>138</v>
      </c>
      <c r="E1136" s="40">
        <f>Source!BZ394</f>
        <v>103</v>
      </c>
      <c r="F1136" s="40"/>
      <c r="G1136" s="40">
        <f>Source!AT394</f>
        <v>103</v>
      </c>
      <c r="H1136" s="42"/>
      <c r="I1136" s="41"/>
      <c r="J1136" s="42"/>
      <c r="K1136" s="41"/>
      <c r="L1136" s="42">
        <f>SUM(AZ1125:AZ1138)</f>
        <v>993.04</v>
      </c>
    </row>
    <row r="1137" spans="1:83" ht="14.25" x14ac:dyDescent="0.2">
      <c r="A1137" s="47"/>
      <c r="B1137" s="47" t="s">
        <v>32</v>
      </c>
      <c r="C1137" s="47" t="s">
        <v>794</v>
      </c>
      <c r="D1137" s="48" t="s">
        <v>138</v>
      </c>
      <c r="E1137" s="49">
        <f>Source!CA394</f>
        <v>60</v>
      </c>
      <c r="F1137" s="49"/>
      <c r="G1137" s="49">
        <f>Source!AU394</f>
        <v>60</v>
      </c>
      <c r="H1137" s="50"/>
      <c r="I1137" s="51"/>
      <c r="J1137" s="50"/>
      <c r="K1137" s="51"/>
      <c r="L1137" s="50">
        <f>SUM(BA1125:BA1138)</f>
        <v>578.47</v>
      </c>
    </row>
    <row r="1138" spans="1:83" ht="15" x14ac:dyDescent="0.2">
      <c r="C1138" s="80" t="s">
        <v>795</v>
      </c>
      <c r="D1138" s="80"/>
      <c r="E1138" s="80"/>
      <c r="F1138" s="80"/>
      <c r="G1138" s="80"/>
      <c r="H1138" s="80"/>
      <c r="I1138" s="81">
        <f>K1138/E1125</f>
        <v>498.33166666666671</v>
      </c>
      <c r="J1138" s="81"/>
      <c r="K1138" s="81">
        <f>L1127+L1129+L1136+L1137+L1130</f>
        <v>2989.9900000000002</v>
      </c>
      <c r="L1138" s="81"/>
      <c r="AD1138">
        <f>ROUND((Source!AT394/100)*((ROUND(SUMIF(SmtRes!AQ273:'SmtRes'!AQ276,"=1",SmtRes!AD273:'SmtRes'!AD276)*Source!I394, 2)+ROUND(SUMIF(SmtRes!AQ273:'SmtRes'!AQ276,"=1",SmtRes!AC273:'SmtRes'!AC276)*Source!I394, 2))), 2)</f>
        <v>5466.95</v>
      </c>
      <c r="AE1138">
        <f>ROUND((Source!AU394/100)*((ROUND(SUMIF(SmtRes!AQ273:'SmtRes'!AQ276,"=1",SmtRes!AD273:'SmtRes'!AD276)*Source!I394, 2)+ROUND(SUMIF(SmtRes!AQ273:'SmtRes'!AQ276,"=1",SmtRes!AC273:'SmtRes'!AC276)*Source!I394, 2))), 2)</f>
        <v>3184.63</v>
      </c>
      <c r="AN1138" s="52">
        <f>L1127+L1129+L1136+L1137+L1130</f>
        <v>2989.9900000000002</v>
      </c>
      <c r="AO1138" s="52">
        <f>L1129</f>
        <v>454.36</v>
      </c>
      <c r="AQ1138" t="s">
        <v>796</v>
      </c>
      <c r="AR1138" s="52">
        <f>L1127</f>
        <v>585.55999999999995</v>
      </c>
      <c r="AT1138" s="52">
        <f>L1130</f>
        <v>378.56</v>
      </c>
      <c r="AV1138" t="s">
        <v>796</v>
      </c>
      <c r="AW1138">
        <f>0</f>
        <v>0</v>
      </c>
      <c r="AZ1138">
        <f>Source!X394</f>
        <v>993.04</v>
      </c>
      <c r="BA1138">
        <f>Source!Y394</f>
        <v>578.47</v>
      </c>
      <c r="CD1138">
        <v>1</v>
      </c>
    </row>
    <row r="1139" spans="1:83" ht="135" x14ac:dyDescent="0.2">
      <c r="A1139" s="36" t="s">
        <v>315</v>
      </c>
      <c r="B1139" s="38" t="s">
        <v>858</v>
      </c>
      <c r="C1139" s="38" t="s">
        <v>886</v>
      </c>
      <c r="D1139" s="39" t="str">
        <f>Source!H395</f>
        <v>ШТ</v>
      </c>
      <c r="E1139" s="40">
        <f>Source!K395</f>
        <v>8</v>
      </c>
      <c r="F1139" s="40"/>
      <c r="G1139" s="40">
        <f>Source!I395</f>
        <v>8</v>
      </c>
      <c r="H1139" s="42"/>
      <c r="I1139" s="41"/>
      <c r="J1139" s="42"/>
      <c r="K1139" s="41"/>
      <c r="L1139" s="42"/>
    </row>
    <row r="1140" spans="1:83" ht="165.75" x14ac:dyDescent="0.2">
      <c r="B1140" s="43" t="str">
        <f>Source!EO395</f>
        <v>Поправка: 421/пр_2020_прил.10_т.5_п.4_гр.3</v>
      </c>
      <c r="C1140" s="43" t="str">
        <f>Source!CN395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41" spans="1:83" ht="15" x14ac:dyDescent="0.2">
      <c r="A1141" s="37"/>
      <c r="B1141" s="40">
        <v>1</v>
      </c>
      <c r="C1141" s="37" t="s">
        <v>785</v>
      </c>
      <c r="D1141" s="39" t="s">
        <v>591</v>
      </c>
      <c r="E1141" s="45"/>
      <c r="F1141" s="40"/>
      <c r="G1141" s="45">
        <f>Source!U395</f>
        <v>2.4</v>
      </c>
      <c r="H1141" s="40"/>
      <c r="I1141" s="40"/>
      <c r="J1141" s="40"/>
      <c r="K1141" s="40"/>
      <c r="L1141" s="46">
        <f>SUM(L1142:L1142)-SUMIF(CE1142:CE1142, 1, L1142:L1142)</f>
        <v>975.94</v>
      </c>
    </row>
    <row r="1142" spans="1:83" ht="28.5" x14ac:dyDescent="0.2">
      <c r="A1142" s="38"/>
      <c r="B1142" s="38" t="s">
        <v>613</v>
      </c>
      <c r="C1142" s="38" t="s">
        <v>614</v>
      </c>
      <c r="D1142" s="39" t="s">
        <v>591</v>
      </c>
      <c r="E1142" s="40">
        <v>0.25</v>
      </c>
      <c r="F1142" s="40">
        <f>ROUND((1.2),7)</f>
        <v>1.2</v>
      </c>
      <c r="G1142" s="40">
        <f>SmtRes!CX277</f>
        <v>2.4</v>
      </c>
      <c r="H1142" s="42"/>
      <c r="I1142" s="41"/>
      <c r="J1142" s="42">
        <f>SmtRes!CZ277</f>
        <v>406.64</v>
      </c>
      <c r="K1142" s="41"/>
      <c r="L1142" s="42">
        <f>SmtRes!DI277</f>
        <v>975.94</v>
      </c>
    </row>
    <row r="1143" spans="1:83" ht="15" x14ac:dyDescent="0.2">
      <c r="A1143" s="37"/>
      <c r="B1143" s="40">
        <v>2</v>
      </c>
      <c r="C1143" s="37" t="s">
        <v>786</v>
      </c>
      <c r="D1143" s="39"/>
      <c r="E1143" s="45"/>
      <c r="F1143" s="40"/>
      <c r="G1143" s="45"/>
      <c r="H1143" s="40"/>
      <c r="I1143" s="40"/>
      <c r="J1143" s="40"/>
      <c r="K1143" s="40"/>
      <c r="L1143" s="46">
        <f>SUM(L1144:L1147)-SUMIF(CE1144:CE1147, 1, L1144:L1147)</f>
        <v>771.01999999999975</v>
      </c>
    </row>
    <row r="1144" spans="1:83" ht="15" x14ac:dyDescent="0.2">
      <c r="A1144" s="37"/>
      <c r="B1144" s="40"/>
      <c r="C1144" s="37" t="s">
        <v>789</v>
      </c>
      <c r="D1144" s="39" t="s">
        <v>591</v>
      </c>
      <c r="E1144" s="45"/>
      <c r="F1144" s="40"/>
      <c r="G1144" s="45">
        <f>Source!V395</f>
        <v>1.3440000000000001</v>
      </c>
      <c r="H1144" s="40"/>
      <c r="I1144" s="40"/>
      <c r="J1144" s="40"/>
      <c r="K1144" s="40"/>
      <c r="L1144" s="46">
        <f>SUMIF(CE1145:CE1147, 1, L1145:L1147)</f>
        <v>642.41</v>
      </c>
      <c r="CE1144">
        <v>1</v>
      </c>
    </row>
    <row r="1145" spans="1:83" ht="28.5" x14ac:dyDescent="0.2">
      <c r="A1145" s="38"/>
      <c r="B1145" s="38" t="s">
        <v>672</v>
      </c>
      <c r="C1145" s="38" t="s">
        <v>674</v>
      </c>
      <c r="D1145" s="39" t="s">
        <v>372</v>
      </c>
      <c r="E1145" s="40">
        <v>0.14000000000000001</v>
      </c>
      <c r="F1145" s="40">
        <f>ROUND((1.2),7)</f>
        <v>1.2</v>
      </c>
      <c r="G1145" s="40">
        <f>SmtRes!CX279</f>
        <v>1.3440000000000001</v>
      </c>
      <c r="H1145" s="42"/>
      <c r="I1145" s="41"/>
      <c r="J1145" s="42">
        <f>SmtRes!CZ279</f>
        <v>12.95</v>
      </c>
      <c r="K1145" s="41"/>
      <c r="L1145" s="42">
        <f>SmtRes!DG279</f>
        <v>17.399999999999999</v>
      </c>
    </row>
    <row r="1146" spans="1:83" ht="28.5" x14ac:dyDescent="0.2">
      <c r="A1146" s="38"/>
      <c r="B1146" s="38" t="s">
        <v>675</v>
      </c>
      <c r="C1146" s="38" t="s">
        <v>677</v>
      </c>
      <c r="D1146" s="39" t="s">
        <v>372</v>
      </c>
      <c r="E1146" s="40">
        <v>0.14000000000000001</v>
      </c>
      <c r="F1146" s="40">
        <f>ROUND((1.2),7)</f>
        <v>1.2</v>
      </c>
      <c r="G1146" s="40">
        <f>SmtRes!CX280</f>
        <v>1.3440000000000001</v>
      </c>
      <c r="H1146" s="42"/>
      <c r="I1146" s="41"/>
      <c r="J1146" s="42">
        <f>SmtRes!CZ280</f>
        <v>560.73</v>
      </c>
      <c r="K1146" s="41"/>
      <c r="L1146" s="42">
        <f>SmtRes!DG280</f>
        <v>753.62</v>
      </c>
    </row>
    <row r="1147" spans="1:83" ht="28.5" x14ac:dyDescent="0.2">
      <c r="A1147" s="38"/>
      <c r="B1147" s="38" t="s">
        <v>603</v>
      </c>
      <c r="C1147" s="47" t="s">
        <v>788</v>
      </c>
      <c r="D1147" s="48" t="s">
        <v>591</v>
      </c>
      <c r="E1147" s="49">
        <f>SmtRes!DO280*SmtRes!AT280</f>
        <v>0.14000000000000001</v>
      </c>
      <c r="F1147" s="49">
        <f>ROUND((1.2),7)</f>
        <v>1.2</v>
      </c>
      <c r="G1147" s="49">
        <f>SmtRes!DO280*SmtRes!CX280</f>
        <v>1.3440000000000001</v>
      </c>
      <c r="H1147" s="50"/>
      <c r="I1147" s="51"/>
      <c r="J1147" s="50">
        <f>ROUND(SmtRes!AG280/SmtRes!DO280, 2)</f>
        <v>477.98</v>
      </c>
      <c r="K1147" s="51"/>
      <c r="L1147" s="50">
        <f>SmtRes!DH280</f>
        <v>642.41</v>
      </c>
      <c r="CE1147">
        <v>1</v>
      </c>
    </row>
    <row r="1148" spans="1:83" ht="15" x14ac:dyDescent="0.2">
      <c r="A1148" s="38"/>
      <c r="B1148" s="38"/>
      <c r="C1148" s="54" t="s">
        <v>790</v>
      </c>
      <c r="D1148" s="39"/>
      <c r="E1148" s="40"/>
      <c r="F1148" s="40"/>
      <c r="G1148" s="40"/>
      <c r="H1148" s="42"/>
      <c r="I1148" s="41"/>
      <c r="J1148" s="42"/>
      <c r="K1148" s="41"/>
      <c r="L1148" s="42">
        <f>L1141+L1143+L1144</f>
        <v>2389.37</v>
      </c>
    </row>
    <row r="1149" spans="1:83" ht="14.25" x14ac:dyDescent="0.2">
      <c r="A1149" s="38"/>
      <c r="B1149" s="38"/>
      <c r="C1149" s="38" t="s">
        <v>791</v>
      </c>
      <c r="D1149" s="39"/>
      <c r="E1149" s="40"/>
      <c r="F1149" s="40"/>
      <c r="G1149" s="40"/>
      <c r="H1149" s="42"/>
      <c r="I1149" s="41"/>
      <c r="J1149" s="42"/>
      <c r="K1149" s="41"/>
      <c r="L1149" s="42">
        <f>SUM(AR1139:AR1152)+SUM(AS1139:AS1152)+SUM(AT1139:AT1152)+SUM(AU1139:AU1152)+SUM(AV1139:AV1152)</f>
        <v>1618.35</v>
      </c>
    </row>
    <row r="1150" spans="1:83" ht="14.25" x14ac:dyDescent="0.2">
      <c r="A1150" s="38"/>
      <c r="B1150" s="38" t="s">
        <v>31</v>
      </c>
      <c r="C1150" s="38" t="s">
        <v>792</v>
      </c>
      <c r="D1150" s="39" t="s">
        <v>138</v>
      </c>
      <c r="E1150" s="40">
        <f>Source!BZ395</f>
        <v>103</v>
      </c>
      <c r="F1150" s="40"/>
      <c r="G1150" s="40">
        <f>Source!AT395</f>
        <v>103</v>
      </c>
      <c r="H1150" s="42"/>
      <c r="I1150" s="41"/>
      <c r="J1150" s="42"/>
      <c r="K1150" s="41"/>
      <c r="L1150" s="42">
        <f>SUM(AZ1139:AZ1152)</f>
        <v>1666.9</v>
      </c>
    </row>
    <row r="1151" spans="1:83" ht="14.25" x14ac:dyDescent="0.2">
      <c r="A1151" s="47"/>
      <c r="B1151" s="47" t="s">
        <v>32</v>
      </c>
      <c r="C1151" s="47" t="s">
        <v>794</v>
      </c>
      <c r="D1151" s="48" t="s">
        <v>138</v>
      </c>
      <c r="E1151" s="49">
        <f>Source!CA395</f>
        <v>60</v>
      </c>
      <c r="F1151" s="49"/>
      <c r="G1151" s="49">
        <f>Source!AU395</f>
        <v>60</v>
      </c>
      <c r="H1151" s="50"/>
      <c r="I1151" s="51"/>
      <c r="J1151" s="50"/>
      <c r="K1151" s="51"/>
      <c r="L1151" s="50">
        <f>SUM(BA1139:BA1152)</f>
        <v>971.01</v>
      </c>
    </row>
    <row r="1152" spans="1:83" ht="15" x14ac:dyDescent="0.2">
      <c r="C1152" s="80" t="s">
        <v>795</v>
      </c>
      <c r="D1152" s="80"/>
      <c r="E1152" s="80"/>
      <c r="F1152" s="80"/>
      <c r="G1152" s="80"/>
      <c r="H1152" s="80"/>
      <c r="I1152" s="81">
        <f>K1152/E1139</f>
        <v>628.41</v>
      </c>
      <c r="J1152" s="81"/>
      <c r="K1152" s="81">
        <f>L1141+L1143+L1150+L1151+L1144</f>
        <v>5027.28</v>
      </c>
      <c r="L1152" s="81"/>
      <c r="AD1152">
        <f>ROUND((Source!AT395/100)*((ROUND(SUMIF(SmtRes!AQ277:'SmtRes'!AQ280,"=1",SmtRes!AD277:'SmtRes'!AD280)*Source!I395, 2)+ROUND(SUMIF(SmtRes!AQ277:'SmtRes'!AQ280,"=1",SmtRes!AC277:'SmtRes'!AC280)*Source!I395, 2))), 2)</f>
        <v>7289.27</v>
      </c>
      <c r="AE1152">
        <f>ROUND((Source!AU395/100)*((ROUND(SUMIF(SmtRes!AQ277:'SmtRes'!AQ280,"=1",SmtRes!AD277:'SmtRes'!AD280)*Source!I395, 2)+ROUND(SUMIF(SmtRes!AQ277:'SmtRes'!AQ280,"=1",SmtRes!AC277:'SmtRes'!AC280)*Source!I395, 2))), 2)</f>
        <v>4246.18</v>
      </c>
      <c r="AN1152" s="52">
        <f>L1141+L1143+L1150+L1151+L1144</f>
        <v>5027.28</v>
      </c>
      <c r="AO1152" s="52">
        <f>L1143</f>
        <v>771.01999999999975</v>
      </c>
      <c r="AQ1152" t="s">
        <v>796</v>
      </c>
      <c r="AR1152" s="52">
        <f>L1141</f>
        <v>975.94</v>
      </c>
      <c r="AT1152" s="52">
        <f>L1144</f>
        <v>642.41</v>
      </c>
      <c r="AV1152" t="s">
        <v>796</v>
      </c>
      <c r="AW1152">
        <f>0</f>
        <v>0</v>
      </c>
      <c r="AZ1152">
        <f>Source!X395</f>
        <v>1666.9</v>
      </c>
      <c r="BA1152">
        <f>Source!Y395</f>
        <v>971.01</v>
      </c>
      <c r="CD1152">
        <v>1</v>
      </c>
    </row>
    <row r="1153" spans="1:83" ht="135" x14ac:dyDescent="0.2">
      <c r="A1153" s="36" t="s">
        <v>317</v>
      </c>
      <c r="B1153" s="38" t="s">
        <v>860</v>
      </c>
      <c r="C1153" s="38" t="s">
        <v>887</v>
      </c>
      <c r="D1153" s="39" t="str">
        <f>Source!H396</f>
        <v>ШТ</v>
      </c>
      <c r="E1153" s="40">
        <f>Source!K396</f>
        <v>2</v>
      </c>
      <c r="F1153" s="40"/>
      <c r="G1153" s="40">
        <f>Source!I396</f>
        <v>2</v>
      </c>
      <c r="H1153" s="42"/>
      <c r="I1153" s="41"/>
      <c r="J1153" s="42"/>
      <c r="K1153" s="41"/>
      <c r="L1153" s="42"/>
    </row>
    <row r="1154" spans="1:83" ht="165.75" x14ac:dyDescent="0.2">
      <c r="B1154" s="43" t="str">
        <f>Source!EO396</f>
        <v>Поправка: 421/пр_2020_прил.10_т.5_п.4_гр.3</v>
      </c>
      <c r="C1154" s="43" t="str">
        <f>Source!CN396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55" spans="1:83" ht="15" x14ac:dyDescent="0.2">
      <c r="A1155" s="37"/>
      <c r="B1155" s="40">
        <v>1</v>
      </c>
      <c r="C1155" s="37" t="s">
        <v>785</v>
      </c>
      <c r="D1155" s="39" t="s">
        <v>591</v>
      </c>
      <c r="E1155" s="45"/>
      <c r="F1155" s="40"/>
      <c r="G1155" s="45">
        <f>Source!U396</f>
        <v>0.72</v>
      </c>
      <c r="H1155" s="40"/>
      <c r="I1155" s="40"/>
      <c r="J1155" s="40"/>
      <c r="K1155" s="40"/>
      <c r="L1155" s="46">
        <f>SUM(L1156:L1156)-SUMIF(CE1156:CE1156, 1, L1156:L1156)</f>
        <v>292.77999999999997</v>
      </c>
    </row>
    <row r="1156" spans="1:83" ht="28.5" x14ac:dyDescent="0.2">
      <c r="A1156" s="38"/>
      <c r="B1156" s="38" t="s">
        <v>613</v>
      </c>
      <c r="C1156" s="38" t="s">
        <v>614</v>
      </c>
      <c r="D1156" s="39" t="s">
        <v>591</v>
      </c>
      <c r="E1156" s="40">
        <v>0.3</v>
      </c>
      <c r="F1156" s="40">
        <f>ROUND((1.2),7)</f>
        <v>1.2</v>
      </c>
      <c r="G1156" s="40">
        <f>SmtRes!CX281</f>
        <v>0.72</v>
      </c>
      <c r="H1156" s="42"/>
      <c r="I1156" s="41"/>
      <c r="J1156" s="42">
        <f>SmtRes!CZ281</f>
        <v>406.64</v>
      </c>
      <c r="K1156" s="41"/>
      <c r="L1156" s="42">
        <f>SmtRes!DI281</f>
        <v>292.77999999999997</v>
      </c>
    </row>
    <row r="1157" spans="1:83" ht="15" x14ac:dyDescent="0.2">
      <c r="A1157" s="37"/>
      <c r="B1157" s="40">
        <v>2</v>
      </c>
      <c r="C1157" s="37" t="s">
        <v>786</v>
      </c>
      <c r="D1157" s="39"/>
      <c r="E1157" s="45"/>
      <c r="F1157" s="40"/>
      <c r="G1157" s="45"/>
      <c r="H1157" s="40"/>
      <c r="I1157" s="40"/>
      <c r="J1157" s="40"/>
      <c r="K1157" s="40"/>
      <c r="L1157" s="46">
        <f>SUM(L1158:L1161)-SUMIF(CE1158:CE1161, 1, L1158:L1161)</f>
        <v>220.29000000000002</v>
      </c>
    </row>
    <row r="1158" spans="1:83" ht="15" x14ac:dyDescent="0.2">
      <c r="A1158" s="37"/>
      <c r="B1158" s="40"/>
      <c r="C1158" s="37" t="s">
        <v>789</v>
      </c>
      <c r="D1158" s="39" t="s">
        <v>591</v>
      </c>
      <c r="E1158" s="45"/>
      <c r="F1158" s="40"/>
      <c r="G1158" s="45">
        <f>Source!V396</f>
        <v>0.38400000000000001</v>
      </c>
      <c r="H1158" s="40"/>
      <c r="I1158" s="40"/>
      <c r="J1158" s="40"/>
      <c r="K1158" s="40"/>
      <c r="L1158" s="46">
        <f>SUMIF(CE1159:CE1161, 1, L1159:L1161)</f>
        <v>183.54</v>
      </c>
      <c r="CE1158">
        <v>1</v>
      </c>
    </row>
    <row r="1159" spans="1:83" ht="28.5" x14ac:dyDescent="0.2">
      <c r="A1159" s="38"/>
      <c r="B1159" s="38" t="s">
        <v>672</v>
      </c>
      <c r="C1159" s="38" t="s">
        <v>674</v>
      </c>
      <c r="D1159" s="39" t="s">
        <v>372</v>
      </c>
      <c r="E1159" s="40">
        <v>0.16</v>
      </c>
      <c r="F1159" s="40">
        <f>ROUND((1.2),7)</f>
        <v>1.2</v>
      </c>
      <c r="G1159" s="40">
        <f>SmtRes!CX283</f>
        <v>0.38400000000000001</v>
      </c>
      <c r="H1159" s="42"/>
      <c r="I1159" s="41"/>
      <c r="J1159" s="42">
        <f>SmtRes!CZ283</f>
        <v>12.95</v>
      </c>
      <c r="K1159" s="41"/>
      <c r="L1159" s="42">
        <f>SmtRes!DG283</f>
        <v>4.97</v>
      </c>
    </row>
    <row r="1160" spans="1:83" ht="28.5" x14ac:dyDescent="0.2">
      <c r="A1160" s="38"/>
      <c r="B1160" s="38" t="s">
        <v>675</v>
      </c>
      <c r="C1160" s="38" t="s">
        <v>677</v>
      </c>
      <c r="D1160" s="39" t="s">
        <v>372</v>
      </c>
      <c r="E1160" s="40">
        <v>0.16</v>
      </c>
      <c r="F1160" s="40">
        <f>ROUND((1.2),7)</f>
        <v>1.2</v>
      </c>
      <c r="G1160" s="40">
        <f>SmtRes!CX284</f>
        <v>0.38400000000000001</v>
      </c>
      <c r="H1160" s="42"/>
      <c r="I1160" s="41"/>
      <c r="J1160" s="42">
        <f>SmtRes!CZ284</f>
        <v>560.73</v>
      </c>
      <c r="K1160" s="41"/>
      <c r="L1160" s="42">
        <f>SmtRes!DG284</f>
        <v>215.32</v>
      </c>
    </row>
    <row r="1161" spans="1:83" ht="28.5" x14ac:dyDescent="0.2">
      <c r="A1161" s="38"/>
      <c r="B1161" s="38" t="s">
        <v>603</v>
      </c>
      <c r="C1161" s="47" t="s">
        <v>788</v>
      </c>
      <c r="D1161" s="48" t="s">
        <v>591</v>
      </c>
      <c r="E1161" s="49">
        <f>SmtRes!DO284*SmtRes!AT284</f>
        <v>0.16</v>
      </c>
      <c r="F1161" s="49">
        <f>ROUND((1.2),7)</f>
        <v>1.2</v>
      </c>
      <c r="G1161" s="49">
        <f>SmtRes!DO284*SmtRes!CX284</f>
        <v>0.38400000000000001</v>
      </c>
      <c r="H1161" s="50"/>
      <c r="I1161" s="51"/>
      <c r="J1161" s="50">
        <f>ROUND(SmtRes!AG284/SmtRes!DO284, 2)</f>
        <v>477.98</v>
      </c>
      <c r="K1161" s="51"/>
      <c r="L1161" s="50">
        <f>SmtRes!DH284</f>
        <v>183.54</v>
      </c>
      <c r="CE1161">
        <v>1</v>
      </c>
    </row>
    <row r="1162" spans="1:83" ht="15" x14ac:dyDescent="0.2">
      <c r="A1162" s="38"/>
      <c r="B1162" s="38"/>
      <c r="C1162" s="54" t="s">
        <v>790</v>
      </c>
      <c r="D1162" s="39"/>
      <c r="E1162" s="40"/>
      <c r="F1162" s="40"/>
      <c r="G1162" s="40"/>
      <c r="H1162" s="42"/>
      <c r="I1162" s="41"/>
      <c r="J1162" s="42"/>
      <c r="K1162" s="41"/>
      <c r="L1162" s="42">
        <f>L1155+L1157+L1158</f>
        <v>696.6099999999999</v>
      </c>
    </row>
    <row r="1163" spans="1:83" ht="14.25" x14ac:dyDescent="0.2">
      <c r="A1163" s="38"/>
      <c r="B1163" s="38"/>
      <c r="C1163" s="38" t="s">
        <v>791</v>
      </c>
      <c r="D1163" s="39"/>
      <c r="E1163" s="40"/>
      <c r="F1163" s="40"/>
      <c r="G1163" s="40"/>
      <c r="H1163" s="42"/>
      <c r="I1163" s="41"/>
      <c r="J1163" s="42"/>
      <c r="K1163" s="41"/>
      <c r="L1163" s="42">
        <f>SUM(AR1153:AR1166)+SUM(AS1153:AS1166)+SUM(AT1153:AT1166)+SUM(AU1153:AU1166)+SUM(AV1153:AV1166)</f>
        <v>476.31999999999994</v>
      </c>
    </row>
    <row r="1164" spans="1:83" ht="14.25" x14ac:dyDescent="0.2">
      <c r="A1164" s="38"/>
      <c r="B1164" s="38" t="s">
        <v>31</v>
      </c>
      <c r="C1164" s="38" t="s">
        <v>792</v>
      </c>
      <c r="D1164" s="39" t="s">
        <v>138</v>
      </c>
      <c r="E1164" s="40">
        <f>Source!BZ396</f>
        <v>103</v>
      </c>
      <c r="F1164" s="40"/>
      <c r="G1164" s="40">
        <f>Source!AT396</f>
        <v>103</v>
      </c>
      <c r="H1164" s="42"/>
      <c r="I1164" s="41"/>
      <c r="J1164" s="42"/>
      <c r="K1164" s="41"/>
      <c r="L1164" s="42">
        <f>SUM(AZ1153:AZ1166)</f>
        <v>490.61</v>
      </c>
    </row>
    <row r="1165" spans="1:83" ht="14.25" x14ac:dyDescent="0.2">
      <c r="A1165" s="47"/>
      <c r="B1165" s="47" t="s">
        <v>32</v>
      </c>
      <c r="C1165" s="47" t="s">
        <v>794</v>
      </c>
      <c r="D1165" s="48" t="s">
        <v>138</v>
      </c>
      <c r="E1165" s="49">
        <f>Source!CA396</f>
        <v>60</v>
      </c>
      <c r="F1165" s="49"/>
      <c r="G1165" s="49">
        <f>Source!AU396</f>
        <v>60</v>
      </c>
      <c r="H1165" s="50"/>
      <c r="I1165" s="51"/>
      <c r="J1165" s="50"/>
      <c r="K1165" s="51"/>
      <c r="L1165" s="50">
        <f>SUM(BA1153:BA1166)</f>
        <v>285.79000000000002</v>
      </c>
    </row>
    <row r="1166" spans="1:83" ht="15" x14ac:dyDescent="0.2">
      <c r="C1166" s="80" t="s">
        <v>795</v>
      </c>
      <c r="D1166" s="80"/>
      <c r="E1166" s="80"/>
      <c r="F1166" s="80"/>
      <c r="G1166" s="80"/>
      <c r="H1166" s="80"/>
      <c r="I1166" s="81">
        <f>K1166/E1153</f>
        <v>736.505</v>
      </c>
      <c r="J1166" s="81"/>
      <c r="K1166" s="81">
        <f>L1155+L1157+L1164+L1165+L1158</f>
        <v>1473.01</v>
      </c>
      <c r="L1166" s="81"/>
      <c r="AD1166">
        <f>ROUND((Source!AT396/100)*((ROUND(SUMIF(SmtRes!AQ281:'SmtRes'!AQ284,"=1",SmtRes!AD281:'SmtRes'!AD284)*Source!I396, 2)+ROUND(SUMIF(SmtRes!AQ281:'SmtRes'!AQ284,"=1",SmtRes!AC281:'SmtRes'!AC284)*Source!I396, 2))), 2)</f>
        <v>1822.32</v>
      </c>
      <c r="AE1166">
        <f>ROUND((Source!AU396/100)*((ROUND(SUMIF(SmtRes!AQ281:'SmtRes'!AQ284,"=1",SmtRes!AD281:'SmtRes'!AD284)*Source!I396, 2)+ROUND(SUMIF(SmtRes!AQ281:'SmtRes'!AQ284,"=1",SmtRes!AC281:'SmtRes'!AC284)*Source!I396, 2))), 2)</f>
        <v>1061.54</v>
      </c>
      <c r="AN1166" s="52">
        <f>L1155+L1157+L1164+L1165+L1158</f>
        <v>1473.01</v>
      </c>
      <c r="AO1166" s="52">
        <f>L1157</f>
        <v>220.29000000000002</v>
      </c>
      <c r="AQ1166" t="s">
        <v>796</v>
      </c>
      <c r="AR1166" s="52">
        <f>L1155</f>
        <v>292.77999999999997</v>
      </c>
      <c r="AT1166" s="52">
        <f>L1158</f>
        <v>183.54</v>
      </c>
      <c r="AV1166" t="s">
        <v>796</v>
      </c>
      <c r="AW1166">
        <f>0</f>
        <v>0</v>
      </c>
      <c r="AZ1166">
        <f>Source!X396</f>
        <v>490.61</v>
      </c>
      <c r="BA1166">
        <f>Source!Y396</f>
        <v>285.79000000000002</v>
      </c>
      <c r="CD1166">
        <v>1</v>
      </c>
    </row>
    <row r="1167" spans="1:83" ht="57" x14ac:dyDescent="0.2">
      <c r="A1167" s="61" t="s">
        <v>319</v>
      </c>
      <c r="B1167" s="47" t="s">
        <v>320</v>
      </c>
      <c r="C1167" s="47" t="str">
        <f>Source!G397</f>
        <v>Погрузка в автотранспортное средство: изделия из сборного железобетона, бетона, керамзитобетона массой до 3 т (стоек)</v>
      </c>
      <c r="D1167" s="48" t="str">
        <f>Source!H397</f>
        <v>1т груза</v>
      </c>
      <c r="E1167" s="49">
        <f>Source!K397</f>
        <v>8.31</v>
      </c>
      <c r="F1167" s="49"/>
      <c r="G1167" s="49">
        <f>Source!I397</f>
        <v>8.31</v>
      </c>
      <c r="H1167" s="50"/>
      <c r="I1167" s="51"/>
      <c r="J1167" s="50">
        <f>Source!AK397</f>
        <v>350.13</v>
      </c>
      <c r="K1167" s="51"/>
      <c r="L1167" s="50">
        <f>Source!HD397</f>
        <v>2909.58</v>
      </c>
    </row>
    <row r="1168" spans="1:83" ht="15" x14ac:dyDescent="0.2">
      <c r="C1168" s="80" t="s">
        <v>795</v>
      </c>
      <c r="D1168" s="80"/>
      <c r="E1168" s="80"/>
      <c r="F1168" s="80"/>
      <c r="G1168" s="80"/>
      <c r="H1168" s="80"/>
      <c r="I1168" s="81">
        <f>K1168/E1167</f>
        <v>350.12996389891691</v>
      </c>
      <c r="J1168" s="81"/>
      <c r="K1168" s="81">
        <f>L1167</f>
        <v>2909.58</v>
      </c>
      <c r="L1168" s="81"/>
      <c r="AD1168">
        <f>ROUND((Source!AT397/100)*((ROUND(0*Source!I397, 2)+ROUND(0*Source!I397, 2))), 2)</f>
        <v>0</v>
      </c>
      <c r="AE1168">
        <f>ROUND((Source!AU397/100)*((ROUND(0*Source!I397, 2)+ROUND(0*Source!I397, 2))), 2)</f>
        <v>0</v>
      </c>
      <c r="AN1168" s="52">
        <f>L1167</f>
        <v>2909.58</v>
      </c>
      <c r="AP1168">
        <f>0</f>
        <v>0</v>
      </c>
      <c r="AQ1168" t="s">
        <v>796</v>
      </c>
      <c r="AS1168">
        <f>0</f>
        <v>0</v>
      </c>
      <c r="AU1168">
        <f>0</f>
        <v>0</v>
      </c>
      <c r="AV1168" t="s">
        <v>796</v>
      </c>
      <c r="AZ1168">
        <f>Source!X397</f>
        <v>0</v>
      </c>
      <c r="BA1168">
        <f>Source!Y397</f>
        <v>0</v>
      </c>
      <c r="BB1168" s="52">
        <f>L1167</f>
        <v>2909.58</v>
      </c>
      <c r="CD1168">
        <v>1</v>
      </c>
    </row>
    <row r="1169" spans="1:82" ht="57" x14ac:dyDescent="0.2">
      <c r="A1169" s="61" t="s">
        <v>323</v>
      </c>
      <c r="B1169" s="47" t="s">
        <v>324</v>
      </c>
      <c r="C1169" s="47" t="str">
        <f>Source!G398</f>
        <v>Разгрузка с автотранспортного средства: изделия из сборного железобетона, бетона, керамзитобетона массой до 3 т (стоек)</v>
      </c>
      <c r="D1169" s="48" t="str">
        <f>Source!H398</f>
        <v>1т груза</v>
      </c>
      <c r="E1169" s="49">
        <f>Source!K398</f>
        <v>8.31</v>
      </c>
      <c r="F1169" s="49"/>
      <c r="G1169" s="49">
        <f>Source!I398</f>
        <v>8.31</v>
      </c>
      <c r="H1169" s="50"/>
      <c r="I1169" s="51"/>
      <c r="J1169" s="50">
        <f>Source!AK398</f>
        <v>350.13</v>
      </c>
      <c r="K1169" s="51"/>
      <c r="L1169" s="50">
        <f>Source!HD398</f>
        <v>2909.58</v>
      </c>
    </row>
    <row r="1170" spans="1:82" ht="15" x14ac:dyDescent="0.2">
      <c r="C1170" s="80" t="s">
        <v>795</v>
      </c>
      <c r="D1170" s="80"/>
      <c r="E1170" s="80"/>
      <c r="F1170" s="80"/>
      <c r="G1170" s="80"/>
      <c r="H1170" s="80"/>
      <c r="I1170" s="81">
        <f>K1170/E1169</f>
        <v>350.12996389891691</v>
      </c>
      <c r="J1170" s="81"/>
      <c r="K1170" s="81">
        <f>L1169</f>
        <v>2909.58</v>
      </c>
      <c r="L1170" s="81"/>
      <c r="AD1170">
        <f>ROUND((Source!AT398/100)*((ROUND(0*Source!I398, 2)+ROUND(0*Source!I398, 2))), 2)</f>
        <v>0</v>
      </c>
      <c r="AE1170">
        <f>ROUND((Source!AU398/100)*((ROUND(0*Source!I398, 2)+ROUND(0*Source!I398, 2))), 2)</f>
        <v>0</v>
      </c>
      <c r="AN1170" s="52">
        <f>L1169</f>
        <v>2909.58</v>
      </c>
      <c r="AP1170">
        <f>0</f>
        <v>0</v>
      </c>
      <c r="AQ1170" t="s">
        <v>796</v>
      </c>
      <c r="AS1170">
        <f>0</f>
        <v>0</v>
      </c>
      <c r="AU1170">
        <f>0</f>
        <v>0</v>
      </c>
      <c r="AV1170" t="s">
        <v>796</v>
      </c>
      <c r="AZ1170">
        <f>Source!X398</f>
        <v>0</v>
      </c>
      <c r="BA1170">
        <f>Source!Y398</f>
        <v>0</v>
      </c>
      <c r="BB1170" s="52">
        <f>L1169</f>
        <v>2909.58</v>
      </c>
      <c r="CD1170">
        <v>1</v>
      </c>
    </row>
    <row r="1171" spans="1:82" ht="42.75" x14ac:dyDescent="0.2">
      <c r="A1171" s="61" t="s">
        <v>327</v>
      </c>
      <c r="B1171" s="47" t="s">
        <v>328</v>
      </c>
      <c r="C1171" s="47" t="str">
        <f>Source!G399</f>
        <v>Погрузка в автотранспортное средство: лес круглый (деревянных стоек)</v>
      </c>
      <c r="D1171" s="48" t="str">
        <f>Source!H399</f>
        <v>1т груза</v>
      </c>
      <c r="E1171" s="49">
        <f>Source!K399</f>
        <v>1.86</v>
      </c>
      <c r="F1171" s="49"/>
      <c r="G1171" s="49">
        <f>Source!I399</f>
        <v>1.86</v>
      </c>
      <c r="H1171" s="50"/>
      <c r="I1171" s="51"/>
      <c r="J1171" s="50">
        <f>Source!AK399</f>
        <v>428.85</v>
      </c>
      <c r="K1171" s="51"/>
      <c r="L1171" s="50">
        <f>Source!HD399</f>
        <v>797.66</v>
      </c>
    </row>
    <row r="1172" spans="1:82" ht="15" x14ac:dyDescent="0.2">
      <c r="C1172" s="80" t="s">
        <v>795</v>
      </c>
      <c r="D1172" s="80"/>
      <c r="E1172" s="80"/>
      <c r="F1172" s="80"/>
      <c r="G1172" s="80"/>
      <c r="H1172" s="80"/>
      <c r="I1172" s="81">
        <f>K1172/E1171</f>
        <v>428.84946236559136</v>
      </c>
      <c r="J1172" s="81"/>
      <c r="K1172" s="81">
        <f>L1171</f>
        <v>797.66</v>
      </c>
      <c r="L1172" s="81"/>
      <c r="AD1172">
        <f>ROUND((Source!AT399/100)*((ROUND(0*Source!I399, 2)+ROUND(0*Source!I399, 2))), 2)</f>
        <v>0</v>
      </c>
      <c r="AE1172">
        <f>ROUND((Source!AU399/100)*((ROUND(0*Source!I399, 2)+ROUND(0*Source!I399, 2))), 2)</f>
        <v>0</v>
      </c>
      <c r="AN1172" s="52">
        <f>L1171</f>
        <v>797.66</v>
      </c>
      <c r="AP1172">
        <f>0</f>
        <v>0</v>
      </c>
      <c r="AQ1172" t="s">
        <v>796</v>
      </c>
      <c r="AS1172">
        <f>0</f>
        <v>0</v>
      </c>
      <c r="AU1172">
        <f>0</f>
        <v>0</v>
      </c>
      <c r="AV1172" t="s">
        <v>796</v>
      </c>
      <c r="AZ1172">
        <f>Source!X399</f>
        <v>0</v>
      </c>
      <c r="BA1172">
        <f>Source!Y399</f>
        <v>0</v>
      </c>
      <c r="BB1172" s="52">
        <f>L1171</f>
        <v>797.66</v>
      </c>
      <c r="CD1172">
        <v>1</v>
      </c>
    </row>
    <row r="1173" spans="1:82" ht="42.75" x14ac:dyDescent="0.2">
      <c r="A1173" s="61" t="s">
        <v>331</v>
      </c>
      <c r="B1173" s="47" t="s">
        <v>332</v>
      </c>
      <c r="C1173" s="47" t="str">
        <f>Source!G400</f>
        <v>Разгрузка с автотранспортного средства: лес круглый (деревянных стоек)</v>
      </c>
      <c r="D1173" s="48" t="str">
        <f>Source!H400</f>
        <v>1т груза</v>
      </c>
      <c r="E1173" s="49">
        <f>Source!K400</f>
        <v>1.86</v>
      </c>
      <c r="F1173" s="49"/>
      <c r="G1173" s="49">
        <f>Source!I400</f>
        <v>1.86</v>
      </c>
      <c r="H1173" s="50"/>
      <c r="I1173" s="51"/>
      <c r="J1173" s="50">
        <f>Source!AK400</f>
        <v>366.33</v>
      </c>
      <c r="K1173" s="51"/>
      <c r="L1173" s="50">
        <f>Source!HD400</f>
        <v>681.37</v>
      </c>
    </row>
    <row r="1174" spans="1:82" ht="15" x14ac:dyDescent="0.2">
      <c r="C1174" s="80" t="s">
        <v>795</v>
      </c>
      <c r="D1174" s="80"/>
      <c r="E1174" s="80"/>
      <c r="F1174" s="80"/>
      <c r="G1174" s="80"/>
      <c r="H1174" s="80"/>
      <c r="I1174" s="81">
        <f>K1174/E1173</f>
        <v>366.3279569892473</v>
      </c>
      <c r="J1174" s="81"/>
      <c r="K1174" s="81">
        <f>L1173</f>
        <v>681.37</v>
      </c>
      <c r="L1174" s="81"/>
      <c r="AD1174">
        <f>ROUND((Source!AT400/100)*((ROUND(0*Source!I400, 2)+ROUND(0*Source!I400, 2))), 2)</f>
        <v>0</v>
      </c>
      <c r="AE1174">
        <f>ROUND((Source!AU400/100)*((ROUND(0*Source!I400, 2)+ROUND(0*Source!I400, 2))), 2)</f>
        <v>0</v>
      </c>
      <c r="AN1174" s="52">
        <f>L1173</f>
        <v>681.37</v>
      </c>
      <c r="AP1174">
        <f>0</f>
        <v>0</v>
      </c>
      <c r="AQ1174" t="s">
        <v>796</v>
      </c>
      <c r="AS1174">
        <f>0</f>
        <v>0</v>
      </c>
      <c r="AU1174">
        <f>0</f>
        <v>0</v>
      </c>
      <c r="AV1174" t="s">
        <v>796</v>
      </c>
      <c r="AZ1174">
        <f>Source!X400</f>
        <v>0</v>
      </c>
      <c r="BA1174">
        <f>Source!Y400</f>
        <v>0</v>
      </c>
      <c r="BB1174" s="52">
        <f>L1173</f>
        <v>681.37</v>
      </c>
      <c r="CD1174">
        <v>1</v>
      </c>
    </row>
    <row r="1176" spans="1:82" ht="15" x14ac:dyDescent="0.2">
      <c r="A1176" s="57"/>
      <c r="B1176" s="58"/>
      <c r="C1176" s="77" t="s">
        <v>799</v>
      </c>
      <c r="D1176" s="77"/>
      <c r="E1176" s="77"/>
      <c r="F1176" s="77"/>
      <c r="G1176" s="77"/>
      <c r="H1176" s="77"/>
      <c r="I1176" s="46"/>
      <c r="J1176" s="57"/>
      <c r="K1176" s="59"/>
      <c r="L1176" s="46">
        <f>L1178+L1179+L1185+L1189</f>
        <v>50691.69</v>
      </c>
    </row>
    <row r="1177" spans="1:82" ht="14.25" x14ac:dyDescent="0.2">
      <c r="A1177" s="55"/>
      <c r="B1177" s="56"/>
      <c r="C1177" s="76" t="s">
        <v>800</v>
      </c>
      <c r="D1177" s="74"/>
      <c r="E1177" s="74"/>
      <c r="F1177" s="74"/>
      <c r="G1177" s="74"/>
      <c r="H1177" s="74"/>
      <c r="I1177" s="42"/>
      <c r="J1177" s="55"/>
      <c r="K1177" s="40"/>
      <c r="L1177" s="42"/>
    </row>
    <row r="1178" spans="1:82" ht="14.25" x14ac:dyDescent="0.2">
      <c r="A1178" s="55"/>
      <c r="B1178" s="56"/>
      <c r="C1178" s="74" t="s">
        <v>801</v>
      </c>
      <c r="D1178" s="74"/>
      <c r="E1178" s="74"/>
      <c r="F1178" s="74"/>
      <c r="G1178" s="74"/>
      <c r="H1178" s="74"/>
      <c r="I1178" s="42"/>
      <c r="J1178" s="55"/>
      <c r="K1178" s="40"/>
      <c r="L1178" s="42">
        <f>SUM(AR1039:AR1174)</f>
        <v>12371.57</v>
      </c>
    </row>
    <row r="1179" spans="1:82" ht="14.25" hidden="1" x14ac:dyDescent="0.2">
      <c r="A1179" s="55"/>
      <c r="B1179" s="56"/>
      <c r="C1179" s="74" t="s">
        <v>802</v>
      </c>
      <c r="D1179" s="74"/>
      <c r="E1179" s="74"/>
      <c r="F1179" s="74"/>
      <c r="G1179" s="74"/>
      <c r="H1179" s="74"/>
      <c r="I1179" s="42"/>
      <c r="J1179" s="55"/>
      <c r="K1179" s="40"/>
      <c r="L1179" s="42">
        <f>L1181+L1184+L1183</f>
        <v>31021.930000000004</v>
      </c>
    </row>
    <row r="1180" spans="1:82" ht="14.25" hidden="1" x14ac:dyDescent="0.2">
      <c r="A1180" s="55"/>
      <c r="B1180" s="56"/>
      <c r="C1180" s="76" t="s">
        <v>803</v>
      </c>
      <c r="D1180" s="74"/>
      <c r="E1180" s="74"/>
      <c r="F1180" s="74"/>
      <c r="G1180" s="74"/>
      <c r="H1180" s="74"/>
      <c r="I1180" s="42"/>
      <c r="J1180" s="55"/>
      <c r="K1180" s="40"/>
      <c r="L1180" s="42"/>
    </row>
    <row r="1181" spans="1:82" ht="14.25" x14ac:dyDescent="0.2">
      <c r="A1181" s="55"/>
      <c r="B1181" s="56"/>
      <c r="C1181" s="74" t="s">
        <v>802</v>
      </c>
      <c r="D1181" s="74"/>
      <c r="E1181" s="74"/>
      <c r="F1181" s="74"/>
      <c r="G1181" s="74"/>
      <c r="H1181" s="74"/>
      <c r="I1181" s="42"/>
      <c r="J1181" s="55"/>
      <c r="K1181" s="40"/>
      <c r="L1181" s="42">
        <f>SUM(AO1039:AO1174)</f>
        <v>21157.350000000002</v>
      </c>
    </row>
    <row r="1182" spans="1:82" ht="14.25" hidden="1" x14ac:dyDescent="0.2">
      <c r="A1182" s="55"/>
      <c r="B1182" s="56"/>
      <c r="C1182" s="76" t="s">
        <v>804</v>
      </c>
      <c r="D1182" s="74"/>
      <c r="E1182" s="74"/>
      <c r="F1182" s="74"/>
      <c r="G1182" s="74"/>
      <c r="H1182" s="74"/>
      <c r="I1182" s="42"/>
      <c r="J1182" s="55"/>
      <c r="K1182" s="40"/>
      <c r="L1182" s="42"/>
    </row>
    <row r="1183" spans="1:82" ht="14.25" x14ac:dyDescent="0.2">
      <c r="A1183" s="55"/>
      <c r="B1183" s="56"/>
      <c r="C1183" s="74" t="s">
        <v>824</v>
      </c>
      <c r="D1183" s="74"/>
      <c r="E1183" s="74"/>
      <c r="F1183" s="74"/>
      <c r="G1183" s="74"/>
      <c r="H1183" s="74"/>
      <c r="I1183" s="42"/>
      <c r="J1183" s="55"/>
      <c r="K1183" s="40"/>
      <c r="L1183" s="42">
        <f>SUM(AT1039:AT1174)</f>
        <v>9864.5800000000017</v>
      </c>
    </row>
    <row r="1184" spans="1:82" ht="14.25" hidden="1" x14ac:dyDescent="0.2">
      <c r="A1184" s="55"/>
      <c r="B1184" s="56"/>
      <c r="C1184" s="74" t="s">
        <v>805</v>
      </c>
      <c r="D1184" s="74"/>
      <c r="E1184" s="74"/>
      <c r="F1184" s="74"/>
      <c r="G1184" s="74"/>
      <c r="H1184" s="74"/>
      <c r="I1184" s="42"/>
      <c r="J1184" s="55"/>
      <c r="K1184" s="40"/>
      <c r="L1184" s="42">
        <f>SUM(AV1039:AV1174)</f>
        <v>0</v>
      </c>
    </row>
    <row r="1185" spans="1:12" ht="14.25" hidden="1" x14ac:dyDescent="0.2">
      <c r="A1185" s="55"/>
      <c r="B1185" s="56"/>
      <c r="C1185" s="74" t="s">
        <v>806</v>
      </c>
      <c r="D1185" s="74"/>
      <c r="E1185" s="74"/>
      <c r="F1185" s="74"/>
      <c r="G1185" s="74"/>
      <c r="H1185" s="74"/>
      <c r="I1185" s="42"/>
      <c r="J1185" s="55"/>
      <c r="K1185" s="40"/>
      <c r="L1185" s="42">
        <f>L1187+L1188</f>
        <v>0</v>
      </c>
    </row>
    <row r="1186" spans="1:12" ht="14.25" hidden="1" x14ac:dyDescent="0.2">
      <c r="A1186" s="55"/>
      <c r="B1186" s="56"/>
      <c r="C1186" s="76" t="s">
        <v>803</v>
      </c>
      <c r="D1186" s="74"/>
      <c r="E1186" s="74"/>
      <c r="F1186" s="74"/>
      <c r="G1186" s="74"/>
      <c r="H1186" s="74"/>
      <c r="I1186" s="42"/>
      <c r="J1186" s="55"/>
      <c r="K1186" s="40"/>
      <c r="L1186" s="42"/>
    </row>
    <row r="1187" spans="1:12" ht="14.25" hidden="1" x14ac:dyDescent="0.2">
      <c r="A1187" s="55"/>
      <c r="B1187" s="56"/>
      <c r="C1187" s="74" t="s">
        <v>807</v>
      </c>
      <c r="D1187" s="74"/>
      <c r="E1187" s="74"/>
      <c r="F1187" s="74"/>
      <c r="G1187" s="74"/>
      <c r="H1187" s="74"/>
      <c r="I1187" s="42"/>
      <c r="J1187" s="55"/>
      <c r="K1187" s="40"/>
      <c r="L1187" s="42">
        <f>SUM(AW1039:AW1174)-SUM(BK1039:BK1174)</f>
        <v>0</v>
      </c>
    </row>
    <row r="1188" spans="1:12" ht="14.25" hidden="1" x14ac:dyDescent="0.2">
      <c r="A1188" s="55"/>
      <c r="B1188" s="56"/>
      <c r="C1188" s="74" t="s">
        <v>808</v>
      </c>
      <c r="D1188" s="74"/>
      <c r="E1188" s="74"/>
      <c r="F1188" s="74"/>
      <c r="G1188" s="74"/>
      <c r="H1188" s="74"/>
      <c r="I1188" s="42"/>
      <c r="J1188" s="55"/>
      <c r="K1188" s="40"/>
      <c r="L1188" s="42">
        <f>SUM(BC1039:BC1174)</f>
        <v>0</v>
      </c>
    </row>
    <row r="1189" spans="1:12" ht="14.25" x14ac:dyDescent="0.2">
      <c r="A1189" s="55"/>
      <c r="B1189" s="56"/>
      <c r="C1189" s="74" t="s">
        <v>809</v>
      </c>
      <c r="D1189" s="74"/>
      <c r="E1189" s="74"/>
      <c r="F1189" s="74"/>
      <c r="G1189" s="74"/>
      <c r="H1189" s="74"/>
      <c r="I1189" s="42"/>
      <c r="J1189" s="55"/>
      <c r="K1189" s="40"/>
      <c r="L1189" s="42">
        <f>SUM(BB1039:BB1174)</f>
        <v>7298.19</v>
      </c>
    </row>
    <row r="1190" spans="1:12" ht="14.25" x14ac:dyDescent="0.2">
      <c r="A1190" s="55"/>
      <c r="B1190" s="56"/>
      <c r="C1190" s="74" t="s">
        <v>810</v>
      </c>
      <c r="D1190" s="74"/>
      <c r="E1190" s="74"/>
      <c r="F1190" s="74"/>
      <c r="G1190" s="74"/>
      <c r="H1190" s="74"/>
      <c r="I1190" s="42"/>
      <c r="J1190" s="55"/>
      <c r="K1190" s="40"/>
      <c r="L1190" s="42">
        <f>SUM(AR1039:AR1174)+SUM(AT1039:AT1174)+SUM(AV1039:AV1174)</f>
        <v>22236.15</v>
      </c>
    </row>
    <row r="1191" spans="1:12" ht="14.25" x14ac:dyDescent="0.2">
      <c r="A1191" s="55"/>
      <c r="B1191" s="56"/>
      <c r="C1191" s="74" t="s">
        <v>811</v>
      </c>
      <c r="D1191" s="74"/>
      <c r="E1191" s="74"/>
      <c r="F1191" s="74"/>
      <c r="G1191" s="74"/>
      <c r="H1191" s="74"/>
      <c r="I1191" s="42"/>
      <c r="J1191" s="55"/>
      <c r="K1191" s="40"/>
      <c r="L1191" s="42">
        <f>SUM(AZ1039:AZ1174)</f>
        <v>22903.220000000005</v>
      </c>
    </row>
    <row r="1192" spans="1:12" ht="14.25" x14ac:dyDescent="0.2">
      <c r="A1192" s="55"/>
      <c r="B1192" s="56"/>
      <c r="C1192" s="74" t="s">
        <v>812</v>
      </c>
      <c r="D1192" s="74"/>
      <c r="E1192" s="74"/>
      <c r="F1192" s="74"/>
      <c r="G1192" s="74"/>
      <c r="H1192" s="74"/>
      <c r="I1192" s="42"/>
      <c r="J1192" s="55"/>
      <c r="K1192" s="40"/>
      <c r="L1192" s="42">
        <f>SUM(BA1039:BA1174)</f>
        <v>13341.690000000002</v>
      </c>
    </row>
    <row r="1193" spans="1:12" ht="14.25" hidden="1" x14ac:dyDescent="0.2">
      <c r="A1193" s="55"/>
      <c r="B1193" s="56"/>
      <c r="C1193" s="74" t="s">
        <v>813</v>
      </c>
      <c r="D1193" s="74"/>
      <c r="E1193" s="74"/>
      <c r="F1193" s="74"/>
      <c r="G1193" s="74"/>
      <c r="H1193" s="74"/>
      <c r="I1193" s="42"/>
      <c r="J1193" s="55"/>
      <c r="K1193" s="40"/>
      <c r="L1193" s="42">
        <f>L1195+L1196</f>
        <v>0</v>
      </c>
    </row>
    <row r="1194" spans="1:12" ht="14.25" hidden="1" x14ac:dyDescent="0.2">
      <c r="A1194" s="55"/>
      <c r="B1194" s="56"/>
      <c r="C1194" s="76" t="s">
        <v>800</v>
      </c>
      <c r="D1194" s="74"/>
      <c r="E1194" s="74"/>
      <c r="F1194" s="74"/>
      <c r="G1194" s="74"/>
      <c r="H1194" s="74"/>
      <c r="I1194" s="42"/>
      <c r="J1194" s="55"/>
      <c r="K1194" s="40"/>
      <c r="L1194" s="42"/>
    </row>
    <row r="1195" spans="1:12" ht="14.25" hidden="1" x14ac:dyDescent="0.2">
      <c r="A1195" s="55"/>
      <c r="B1195" s="56"/>
      <c r="C1195" s="74" t="s">
        <v>814</v>
      </c>
      <c r="D1195" s="74"/>
      <c r="E1195" s="74"/>
      <c r="F1195" s="74"/>
      <c r="G1195" s="74"/>
      <c r="H1195" s="74"/>
      <c r="I1195" s="42"/>
      <c r="J1195" s="55"/>
      <c r="K1195" s="40"/>
      <c r="L1195" s="42">
        <f>SUM(BK1039:BK1174)</f>
        <v>0</v>
      </c>
    </row>
    <row r="1196" spans="1:12" ht="14.25" hidden="1" x14ac:dyDescent="0.2">
      <c r="A1196" s="55"/>
      <c r="B1196" s="56"/>
      <c r="C1196" s="74" t="s">
        <v>815</v>
      </c>
      <c r="D1196" s="74"/>
      <c r="E1196" s="74"/>
      <c r="F1196" s="74"/>
      <c r="G1196" s="74"/>
      <c r="H1196" s="74"/>
      <c r="I1196" s="42"/>
      <c r="J1196" s="55"/>
      <c r="K1196" s="40"/>
      <c r="L1196" s="42">
        <f>SUM(BD1039:BD1174)</f>
        <v>0</v>
      </c>
    </row>
    <row r="1197" spans="1:12" ht="14.25" hidden="1" x14ac:dyDescent="0.2">
      <c r="A1197" s="55"/>
      <c r="B1197" s="56"/>
      <c r="C1197" s="74" t="s">
        <v>816</v>
      </c>
      <c r="D1197" s="74"/>
      <c r="E1197" s="74"/>
      <c r="F1197" s="74"/>
      <c r="G1197" s="74"/>
      <c r="H1197" s="74"/>
      <c r="I1197" s="42"/>
      <c r="J1197" s="55"/>
      <c r="K1197" s="40"/>
      <c r="L1197" s="42"/>
    </row>
    <row r="1198" spans="1:12" ht="14.25" hidden="1" x14ac:dyDescent="0.2">
      <c r="A1198" s="55"/>
      <c r="B1198" s="56"/>
      <c r="C1198" s="74" t="s">
        <v>817</v>
      </c>
      <c r="D1198" s="74"/>
      <c r="E1198" s="74"/>
      <c r="F1198" s="74"/>
      <c r="G1198" s="74"/>
      <c r="H1198" s="74"/>
      <c r="I1198" s="42"/>
      <c r="J1198" s="55"/>
      <c r="K1198" s="40"/>
      <c r="L1198" s="42">
        <f>SUM(BO1039:BO1174)</f>
        <v>0</v>
      </c>
    </row>
    <row r="1199" spans="1:12" ht="15" x14ac:dyDescent="0.2">
      <c r="A1199" s="57"/>
      <c r="B1199" s="58"/>
      <c r="C1199" s="77" t="s">
        <v>818</v>
      </c>
      <c r="D1199" s="77"/>
      <c r="E1199" s="77"/>
      <c r="F1199" s="77"/>
      <c r="G1199" s="77"/>
      <c r="H1199" s="77"/>
      <c r="I1199" s="46"/>
      <c r="J1199" s="57"/>
      <c r="K1199" s="59"/>
      <c r="L1199" s="46">
        <f>L1176+L1191+L1192+L1193+L1197+L1198</f>
        <v>86936.6</v>
      </c>
    </row>
    <row r="1200" spans="1:12" ht="14.25" x14ac:dyDescent="0.2">
      <c r="A1200" s="55"/>
      <c r="B1200" s="56"/>
      <c r="C1200" s="76" t="s">
        <v>819</v>
      </c>
      <c r="D1200" s="74"/>
      <c r="E1200" s="74"/>
      <c r="F1200" s="74"/>
      <c r="G1200" s="74"/>
      <c r="H1200" s="74"/>
      <c r="I1200" s="42"/>
      <c r="J1200" s="55"/>
      <c r="K1200" s="40"/>
      <c r="L1200" s="42"/>
    </row>
    <row r="1201" spans="1:83" ht="14.25" hidden="1" x14ac:dyDescent="0.2">
      <c r="A1201" s="55"/>
      <c r="B1201" s="56"/>
      <c r="C1201" s="74" t="s">
        <v>820</v>
      </c>
      <c r="D1201" s="74"/>
      <c r="E1201" s="74"/>
      <c r="F1201" s="74"/>
      <c r="G1201" s="74"/>
      <c r="H1201" s="74"/>
      <c r="I1201" s="42"/>
      <c r="J1201" s="55"/>
      <c r="K1201" s="40"/>
      <c r="L1201" s="42">
        <f>SUM(AX1039:AX1174)</f>
        <v>0</v>
      </c>
    </row>
    <row r="1202" spans="1:83" ht="14.25" hidden="1" x14ac:dyDescent="0.2">
      <c r="A1202" s="55"/>
      <c r="B1202" s="56"/>
      <c r="C1202" s="74" t="s">
        <v>821</v>
      </c>
      <c r="D1202" s="74"/>
      <c r="E1202" s="74"/>
      <c r="F1202" s="74"/>
      <c r="G1202" s="74"/>
      <c r="H1202" s="74"/>
      <c r="I1202" s="42"/>
      <c r="J1202" s="55"/>
      <c r="K1202" s="40"/>
      <c r="L1202" s="42">
        <f>SUM(AY1039:AY1174)</f>
        <v>0</v>
      </c>
    </row>
    <row r="1203" spans="1:83" ht="14.25" x14ac:dyDescent="0.2">
      <c r="A1203" s="55"/>
      <c r="B1203" s="56"/>
      <c r="C1203" s="74" t="s">
        <v>822</v>
      </c>
      <c r="D1203" s="74"/>
      <c r="E1203" s="74"/>
      <c r="F1203" s="75"/>
      <c r="G1203" s="45">
        <f>Source!F424</f>
        <v>28.3872</v>
      </c>
      <c r="H1203" s="55"/>
      <c r="I1203" s="55"/>
      <c r="J1203" s="55"/>
      <c r="K1203" s="55"/>
      <c r="L1203" s="55"/>
    </row>
    <row r="1204" spans="1:83" ht="14.25" x14ac:dyDescent="0.2">
      <c r="A1204" s="55"/>
      <c r="B1204" s="56"/>
      <c r="C1204" s="74" t="s">
        <v>823</v>
      </c>
      <c r="D1204" s="74"/>
      <c r="E1204" s="74"/>
      <c r="F1204" s="75"/>
      <c r="G1204" s="45">
        <f>Source!F425</f>
        <v>18.619199999999999</v>
      </c>
      <c r="H1204" s="55"/>
      <c r="I1204" s="55"/>
      <c r="J1204" s="55"/>
      <c r="K1204" s="55"/>
      <c r="L1204" s="55"/>
    </row>
    <row r="1207" spans="1:83" ht="16.5" x14ac:dyDescent="0.2">
      <c r="A1207" s="79" t="s">
        <v>888</v>
      </c>
      <c r="B1207" s="79"/>
      <c r="C1207" s="79"/>
      <c r="D1207" s="79"/>
      <c r="E1207" s="79"/>
      <c r="F1207" s="79"/>
      <c r="G1207" s="79"/>
      <c r="H1207" s="79"/>
      <c r="I1207" s="79"/>
      <c r="J1207" s="79"/>
      <c r="K1207" s="79"/>
      <c r="L1207" s="79"/>
    </row>
    <row r="1208" spans="1:83" ht="79.5" x14ac:dyDescent="0.2">
      <c r="A1208" s="36" t="s">
        <v>336</v>
      </c>
      <c r="B1208" s="38" t="s">
        <v>889</v>
      </c>
      <c r="C1208" s="38" t="s">
        <v>890</v>
      </c>
      <c r="D1208" s="39" t="str">
        <f>Source!H436</f>
        <v>ШТ</v>
      </c>
      <c r="E1208" s="40">
        <f>Source!K436</f>
        <v>15</v>
      </c>
      <c r="F1208" s="40"/>
      <c r="G1208" s="40">
        <f>Source!I436</f>
        <v>15</v>
      </c>
      <c r="H1208" s="42"/>
      <c r="I1208" s="41"/>
      <c r="J1208" s="42"/>
      <c r="K1208" s="41"/>
      <c r="L1208" s="42"/>
    </row>
    <row r="1209" spans="1:83" ht="165.75" x14ac:dyDescent="0.2">
      <c r="B1209" s="43" t="str">
        <f>Source!EO436</f>
        <v>Поправка: 421/пр_2020_прил.10_т.5_п.4_гр.3</v>
      </c>
      <c r="C1209" s="43" t="str">
        <f>Source!CN436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10" spans="1:83" ht="15" x14ac:dyDescent="0.2">
      <c r="A1210" s="37"/>
      <c r="B1210" s="40">
        <v>1</v>
      </c>
      <c r="C1210" s="37" t="s">
        <v>785</v>
      </c>
      <c r="D1210" s="39" t="s">
        <v>591</v>
      </c>
      <c r="E1210" s="45"/>
      <c r="F1210" s="40"/>
      <c r="G1210" s="45">
        <f>Source!U436</f>
        <v>12.06</v>
      </c>
      <c r="H1210" s="40"/>
      <c r="I1210" s="40"/>
      <c r="J1210" s="40"/>
      <c r="K1210" s="40"/>
      <c r="L1210" s="46">
        <f>SUM(L1211:L1211)-SUMIF(CE1211:CE1211, 1, L1211:L1211)</f>
        <v>5076.17</v>
      </c>
    </row>
    <row r="1211" spans="1:83" ht="28.5" x14ac:dyDescent="0.2">
      <c r="A1211" s="38"/>
      <c r="B1211" s="38" t="s">
        <v>683</v>
      </c>
      <c r="C1211" s="38" t="s">
        <v>684</v>
      </c>
      <c r="D1211" s="39" t="s">
        <v>591</v>
      </c>
      <c r="E1211" s="40">
        <v>0.67</v>
      </c>
      <c r="F1211" s="40">
        <f>ROUND((1.2),7)</f>
        <v>1.2</v>
      </c>
      <c r="G1211" s="40">
        <f>SmtRes!CX285</f>
        <v>12.06</v>
      </c>
      <c r="H1211" s="42"/>
      <c r="I1211" s="41"/>
      <c r="J1211" s="42">
        <f>SmtRes!CZ285</f>
        <v>420.91</v>
      </c>
      <c r="K1211" s="41"/>
      <c r="L1211" s="42">
        <f>SmtRes!DI285</f>
        <v>5076.17</v>
      </c>
    </row>
    <row r="1212" spans="1:83" ht="15" x14ac:dyDescent="0.2">
      <c r="A1212" s="37"/>
      <c r="B1212" s="40">
        <v>2</v>
      </c>
      <c r="C1212" s="37" t="s">
        <v>786</v>
      </c>
      <c r="D1212" s="39"/>
      <c r="E1212" s="45"/>
      <c r="F1212" s="40"/>
      <c r="G1212" s="45"/>
      <c r="H1212" s="40"/>
      <c r="I1212" s="40"/>
      <c r="J1212" s="40"/>
      <c r="K1212" s="40"/>
      <c r="L1212" s="46">
        <f>SUM(L1213:L1214)-SUMIF(CE1213:CE1214, 1, L1213:L1214)</f>
        <v>206.91</v>
      </c>
    </row>
    <row r="1213" spans="1:83" ht="15" x14ac:dyDescent="0.2">
      <c r="A1213" s="37"/>
      <c r="B1213" s="40"/>
      <c r="C1213" s="37" t="s">
        <v>789</v>
      </c>
      <c r="D1213" s="39" t="s">
        <v>591</v>
      </c>
      <c r="E1213" s="45"/>
      <c r="F1213" s="40"/>
      <c r="G1213" s="45">
        <f>Source!V436</f>
        <v>0</v>
      </c>
      <c r="H1213" s="40"/>
      <c r="I1213" s="40"/>
      <c r="J1213" s="40"/>
      <c r="K1213" s="40"/>
      <c r="L1213" s="46">
        <f>SUMIF(CE1214:CE1214, 1, L1214:L1214)</f>
        <v>0</v>
      </c>
      <c r="CE1213">
        <v>1</v>
      </c>
    </row>
    <row r="1214" spans="1:83" ht="57" x14ac:dyDescent="0.2">
      <c r="A1214" s="38"/>
      <c r="B1214" s="38" t="s">
        <v>685</v>
      </c>
      <c r="C1214" s="38" t="s">
        <v>687</v>
      </c>
      <c r="D1214" s="39" t="s">
        <v>372</v>
      </c>
      <c r="E1214" s="40">
        <v>0.12</v>
      </c>
      <c r="F1214" s="40">
        <f>ROUND((1.2),7)</f>
        <v>1.2</v>
      </c>
      <c r="G1214" s="40">
        <f>SmtRes!CX286</f>
        <v>2.16</v>
      </c>
      <c r="H1214" s="42"/>
      <c r="I1214" s="41"/>
      <c r="J1214" s="42">
        <f>SmtRes!CZ286</f>
        <v>95.79</v>
      </c>
      <c r="K1214" s="41"/>
      <c r="L1214" s="42">
        <f>SmtRes!DG286</f>
        <v>206.91</v>
      </c>
    </row>
    <row r="1215" spans="1:83" ht="15" x14ac:dyDescent="0.2">
      <c r="A1215" s="37"/>
      <c r="B1215" s="40">
        <v>4</v>
      </c>
      <c r="C1215" s="37" t="s">
        <v>835</v>
      </c>
      <c r="D1215" s="39"/>
      <c r="E1215" s="45"/>
      <c r="F1215" s="40"/>
      <c r="G1215" s="45"/>
      <c r="H1215" s="40"/>
      <c r="I1215" s="40"/>
      <c r="J1215" s="40"/>
      <c r="K1215" s="40"/>
      <c r="L1215" s="46">
        <f>SUM(L1216:L1217)-SUMIF(CE1216:CE1217, 1, L1216:L1217)</f>
        <v>3956.5299999999997</v>
      </c>
    </row>
    <row r="1216" spans="1:83" ht="57" x14ac:dyDescent="0.2">
      <c r="A1216" s="38"/>
      <c r="B1216" s="38" t="s">
        <v>688</v>
      </c>
      <c r="C1216" s="38" t="s">
        <v>690</v>
      </c>
      <c r="D1216" s="39" t="s">
        <v>157</v>
      </c>
      <c r="E1216" s="40">
        <v>0.03</v>
      </c>
      <c r="F1216" s="40"/>
      <c r="G1216" s="40">
        <f>SmtRes!CX287</f>
        <v>0.45</v>
      </c>
      <c r="H1216" s="42">
        <f>SmtRes!CZ287</f>
        <v>155.63</v>
      </c>
      <c r="I1216" s="41">
        <f>SmtRes!AI287</f>
        <v>0.94</v>
      </c>
      <c r="J1216" s="42">
        <f>ROUND(H1216*I1216, 2)</f>
        <v>146.29</v>
      </c>
      <c r="K1216" s="41"/>
      <c r="L1216" s="42">
        <f>SmtRes!DF287</f>
        <v>65.83</v>
      </c>
    </row>
    <row r="1217" spans="1:83" ht="28.5" x14ac:dyDescent="0.2">
      <c r="A1217" s="38"/>
      <c r="B1217" s="38" t="s">
        <v>691</v>
      </c>
      <c r="C1217" s="47" t="s">
        <v>693</v>
      </c>
      <c r="D1217" s="48" t="s">
        <v>165</v>
      </c>
      <c r="E1217" s="49">
        <v>5.0000000000000001E-3</v>
      </c>
      <c r="F1217" s="49"/>
      <c r="G1217" s="49">
        <f>SmtRes!CX288</f>
        <v>7.4999999999999997E-2</v>
      </c>
      <c r="H1217" s="50"/>
      <c r="I1217" s="51"/>
      <c r="J1217" s="50">
        <f>SmtRes!CZ288</f>
        <v>51875.98</v>
      </c>
      <c r="K1217" s="51"/>
      <c r="L1217" s="50">
        <f>SmtRes!DF288</f>
        <v>3890.7</v>
      </c>
    </row>
    <row r="1218" spans="1:83" ht="15" x14ac:dyDescent="0.2">
      <c r="A1218" s="38"/>
      <c r="B1218" s="38"/>
      <c r="C1218" s="54" t="s">
        <v>790</v>
      </c>
      <c r="D1218" s="39"/>
      <c r="E1218" s="40"/>
      <c r="F1218" s="40"/>
      <c r="G1218" s="40"/>
      <c r="H1218" s="42"/>
      <c r="I1218" s="41"/>
      <c r="J1218" s="42"/>
      <c r="K1218" s="41"/>
      <c r="L1218" s="42">
        <f>L1210+L1212+L1213+L1215</f>
        <v>9239.61</v>
      </c>
    </row>
    <row r="1219" spans="1:83" ht="14.25" x14ac:dyDescent="0.2">
      <c r="A1219" s="38"/>
      <c r="B1219" s="38"/>
      <c r="C1219" s="38" t="s">
        <v>791</v>
      </c>
      <c r="D1219" s="39"/>
      <c r="E1219" s="40"/>
      <c r="F1219" s="40"/>
      <c r="G1219" s="40"/>
      <c r="H1219" s="42"/>
      <c r="I1219" s="41"/>
      <c r="J1219" s="42"/>
      <c r="K1219" s="41"/>
      <c r="L1219" s="42">
        <f>SUM(AR1208:AR1222)+SUM(AS1208:AS1222)+SUM(AT1208:AT1222)+SUM(AU1208:AU1222)+SUM(AV1208:AV1222)</f>
        <v>5076.17</v>
      </c>
    </row>
    <row r="1220" spans="1:83" ht="14.25" x14ac:dyDescent="0.2">
      <c r="A1220" s="38"/>
      <c r="B1220" s="38" t="s">
        <v>31</v>
      </c>
      <c r="C1220" s="38" t="s">
        <v>792</v>
      </c>
      <c r="D1220" s="39" t="s">
        <v>138</v>
      </c>
      <c r="E1220" s="40">
        <f>Source!BZ436</f>
        <v>103</v>
      </c>
      <c r="F1220" s="40"/>
      <c r="G1220" s="40">
        <f>Source!AT436</f>
        <v>103</v>
      </c>
      <c r="H1220" s="42"/>
      <c r="I1220" s="41"/>
      <c r="J1220" s="42"/>
      <c r="K1220" s="41"/>
      <c r="L1220" s="42">
        <f>SUM(AZ1208:AZ1222)</f>
        <v>5228.46</v>
      </c>
    </row>
    <row r="1221" spans="1:83" ht="14.25" x14ac:dyDescent="0.2">
      <c r="A1221" s="47"/>
      <c r="B1221" s="47" t="s">
        <v>32</v>
      </c>
      <c r="C1221" s="47" t="s">
        <v>794</v>
      </c>
      <c r="D1221" s="48" t="s">
        <v>138</v>
      </c>
      <c r="E1221" s="49">
        <f>Source!CA436</f>
        <v>60</v>
      </c>
      <c r="F1221" s="49"/>
      <c r="G1221" s="49">
        <f>Source!AU436</f>
        <v>60</v>
      </c>
      <c r="H1221" s="50"/>
      <c r="I1221" s="51"/>
      <c r="J1221" s="50"/>
      <c r="K1221" s="51"/>
      <c r="L1221" s="50">
        <f>SUM(BA1208:BA1222)</f>
        <v>3045.7</v>
      </c>
    </row>
    <row r="1222" spans="1:83" ht="15" x14ac:dyDescent="0.2">
      <c r="C1222" s="80" t="s">
        <v>795</v>
      </c>
      <c r="D1222" s="80"/>
      <c r="E1222" s="80"/>
      <c r="F1222" s="80"/>
      <c r="G1222" s="80"/>
      <c r="H1222" s="80"/>
      <c r="I1222" s="81">
        <f>K1222/E1208</f>
        <v>1167.5846666666666</v>
      </c>
      <c r="J1222" s="81"/>
      <c r="K1222" s="81">
        <f>L1210+L1212+L1215+L1220+L1221+L1213</f>
        <v>17513.77</v>
      </c>
      <c r="L1222" s="81"/>
      <c r="AD1222">
        <f>ROUND((Source!AT436/100)*((ROUND(SUMIF(SmtRes!AQ285:'SmtRes'!AQ288,"=1",SmtRes!AD285:'SmtRes'!AD288)*Source!I436, 2)+ROUND(SUMIF(SmtRes!AQ285:'SmtRes'!AQ288,"=1",SmtRes!AC285:'SmtRes'!AC288)*Source!I436, 2))), 2)</f>
        <v>6503.06</v>
      </c>
      <c r="AE1222">
        <f>ROUND((Source!AU436/100)*((ROUND(SUMIF(SmtRes!AQ285:'SmtRes'!AQ288,"=1",SmtRes!AD285:'SmtRes'!AD288)*Source!I436, 2)+ROUND(SUMIF(SmtRes!AQ285:'SmtRes'!AQ288,"=1",SmtRes!AC285:'SmtRes'!AC288)*Source!I436, 2))), 2)</f>
        <v>3788.19</v>
      </c>
      <c r="AN1222" s="52">
        <f>L1210+L1212+L1215+L1220+L1221+L1213</f>
        <v>17513.77</v>
      </c>
      <c r="AO1222" s="52">
        <f>L1212</f>
        <v>206.91</v>
      </c>
      <c r="AQ1222" t="s">
        <v>796</v>
      </c>
      <c r="AR1222" s="52">
        <f>L1210</f>
        <v>5076.17</v>
      </c>
      <c r="AT1222" s="52">
        <f>L1213</f>
        <v>0</v>
      </c>
      <c r="AV1222" t="s">
        <v>796</v>
      </c>
      <c r="AW1222" s="52">
        <f>L1215</f>
        <v>3956.5299999999997</v>
      </c>
      <c r="AZ1222">
        <f>Source!X436</f>
        <v>5228.46</v>
      </c>
      <c r="BA1222">
        <f>Source!Y436</f>
        <v>3045.7</v>
      </c>
      <c r="CD1222">
        <v>1</v>
      </c>
    </row>
    <row r="1223" spans="1:83" ht="108" x14ac:dyDescent="0.2">
      <c r="A1223" s="36" t="s">
        <v>340</v>
      </c>
      <c r="B1223" s="38" t="s">
        <v>891</v>
      </c>
      <c r="C1223" s="38" t="s">
        <v>892</v>
      </c>
      <c r="D1223" s="39" t="str">
        <f>Source!H437</f>
        <v>100 м</v>
      </c>
      <c r="E1223" s="40">
        <f>Source!K437</f>
        <v>1.35</v>
      </c>
      <c r="F1223" s="40"/>
      <c r="G1223" s="40">
        <f>Source!I437</f>
        <v>1.35</v>
      </c>
      <c r="H1223" s="42"/>
      <c r="I1223" s="41"/>
      <c r="J1223" s="42"/>
      <c r="K1223" s="41"/>
      <c r="L1223" s="42"/>
    </row>
    <row r="1224" spans="1:83" ht="280.5" x14ac:dyDescent="0.2">
      <c r="B1224" s="43" t="str">
        <f>Source!EO437</f>
        <v>Поправка: 421/пр_2020_прил.10_т.5_п.4_гр.4  Поправка: 421/пр_2020_прил.10_т.5_п.9.1_гр.4</v>
      </c>
      <c r="C1224" s="43" t="str">
        <f>Source!CN437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25" spans="1:83" x14ac:dyDescent="0.2">
      <c r="C1225" s="44" t="str">
        <f>"Объем: "&amp;Source!I437&amp;"=135/"&amp;"100"</f>
        <v>Объем: 1,35=135/100</v>
      </c>
    </row>
    <row r="1226" spans="1:83" ht="15" x14ac:dyDescent="0.2">
      <c r="A1226" s="37"/>
      <c r="B1226" s="40">
        <v>1</v>
      </c>
      <c r="C1226" s="37" t="s">
        <v>785</v>
      </c>
      <c r="D1226" s="39" t="s">
        <v>591</v>
      </c>
      <c r="E1226" s="45"/>
      <c r="F1226" s="40"/>
      <c r="G1226" s="45">
        <f>Source!U437</f>
        <v>29.97</v>
      </c>
      <c r="H1226" s="40"/>
      <c r="I1226" s="40"/>
      <c r="J1226" s="40"/>
      <c r="K1226" s="40"/>
      <c r="L1226" s="46">
        <f>SUM(L1227:L1227)-SUMIF(CE1227:CE1227, 1, L1227:L1227)</f>
        <v>14004.38</v>
      </c>
    </row>
    <row r="1227" spans="1:83" ht="28.5" x14ac:dyDescent="0.2">
      <c r="A1227" s="38"/>
      <c r="B1227" s="38" t="s">
        <v>615</v>
      </c>
      <c r="C1227" s="38" t="s">
        <v>616</v>
      </c>
      <c r="D1227" s="39" t="s">
        <v>591</v>
      </c>
      <c r="E1227" s="40">
        <v>18.5</v>
      </c>
      <c r="F1227" s="40">
        <f>ROUND((1.2),7)</f>
        <v>1.2</v>
      </c>
      <c r="G1227" s="40">
        <f>SmtRes!CX289</f>
        <v>29.97</v>
      </c>
      <c r="H1227" s="42"/>
      <c r="I1227" s="41"/>
      <c r="J1227" s="42">
        <f>SmtRes!CZ289</f>
        <v>467.28</v>
      </c>
      <c r="K1227" s="41"/>
      <c r="L1227" s="42">
        <f>SmtRes!DI289</f>
        <v>14004.38</v>
      </c>
    </row>
    <row r="1228" spans="1:83" ht="15" x14ac:dyDescent="0.2">
      <c r="A1228" s="37"/>
      <c r="B1228" s="40">
        <v>2</v>
      </c>
      <c r="C1228" s="37" t="s">
        <v>786</v>
      </c>
      <c r="D1228" s="39"/>
      <c r="E1228" s="45"/>
      <c r="F1228" s="40"/>
      <c r="G1228" s="45"/>
      <c r="H1228" s="40"/>
      <c r="I1228" s="40"/>
      <c r="J1228" s="40"/>
      <c r="K1228" s="40"/>
      <c r="L1228" s="46">
        <f>SUM(L1229:L1234)-SUMIF(CE1229:CE1234, 1, L1229:L1234)</f>
        <v>680.7399999999999</v>
      </c>
    </row>
    <row r="1229" spans="1:83" ht="15" x14ac:dyDescent="0.2">
      <c r="A1229" s="37"/>
      <c r="B1229" s="40"/>
      <c r="C1229" s="37" t="s">
        <v>789</v>
      </c>
      <c r="D1229" s="39" t="s">
        <v>591</v>
      </c>
      <c r="E1229" s="45"/>
      <c r="F1229" s="40"/>
      <c r="G1229" s="45">
        <f>Source!V437</f>
        <v>0.55079999999999996</v>
      </c>
      <c r="H1229" s="40"/>
      <c r="I1229" s="40"/>
      <c r="J1229" s="40"/>
      <c r="K1229" s="40"/>
      <c r="L1229" s="46">
        <f>SUMIF(CE1230:CE1234, 1, L1230:L1234)</f>
        <v>308.45999999999998</v>
      </c>
      <c r="CE1229">
        <v>1</v>
      </c>
    </row>
    <row r="1230" spans="1:83" ht="28.5" x14ac:dyDescent="0.2">
      <c r="A1230" s="38"/>
      <c r="B1230" s="38" t="s">
        <v>593</v>
      </c>
      <c r="C1230" s="38" t="s">
        <v>595</v>
      </c>
      <c r="D1230" s="39" t="s">
        <v>372</v>
      </c>
      <c r="E1230" s="40">
        <v>0.17</v>
      </c>
      <c r="F1230" s="40">
        <f>ROUND((1.2),7)</f>
        <v>1.2</v>
      </c>
      <c r="G1230" s="40">
        <f>SmtRes!CX291</f>
        <v>0.27539999999999998</v>
      </c>
      <c r="H1230" s="42"/>
      <c r="I1230" s="41"/>
      <c r="J1230" s="42">
        <f>SmtRes!CZ291</f>
        <v>1472.33</v>
      </c>
      <c r="K1230" s="41"/>
      <c r="L1230" s="42">
        <f>SmtRes!DG291</f>
        <v>405.48</v>
      </c>
    </row>
    <row r="1231" spans="1:83" ht="28.5" x14ac:dyDescent="0.2">
      <c r="A1231" s="38"/>
      <c r="B1231" s="38" t="s">
        <v>596</v>
      </c>
      <c r="C1231" s="38" t="s">
        <v>787</v>
      </c>
      <c r="D1231" s="39" t="s">
        <v>591</v>
      </c>
      <c r="E1231" s="40">
        <f>SmtRes!DO291*SmtRes!AT291</f>
        <v>0.17</v>
      </c>
      <c r="F1231" s="40">
        <f>ROUND((1.2),7)</f>
        <v>1.2</v>
      </c>
      <c r="G1231" s="40">
        <f>SmtRes!DO291*SmtRes!CX291</f>
        <v>0.27539999999999998</v>
      </c>
      <c r="H1231" s="42"/>
      <c r="I1231" s="41"/>
      <c r="J1231" s="42">
        <f>ROUND(SmtRes!AG291/SmtRes!DO291, 2)</f>
        <v>642.05999999999995</v>
      </c>
      <c r="K1231" s="41"/>
      <c r="L1231" s="42">
        <f>SmtRes!DH291</f>
        <v>176.82</v>
      </c>
      <c r="CE1231">
        <v>1</v>
      </c>
    </row>
    <row r="1232" spans="1:83" ht="28.5" x14ac:dyDescent="0.2">
      <c r="A1232" s="38"/>
      <c r="B1232" s="38" t="s">
        <v>604</v>
      </c>
      <c r="C1232" s="38" t="s">
        <v>606</v>
      </c>
      <c r="D1232" s="39" t="s">
        <v>372</v>
      </c>
      <c r="E1232" s="40">
        <v>0.17</v>
      </c>
      <c r="F1232" s="40">
        <f>ROUND((1.2),7)</f>
        <v>1.2</v>
      </c>
      <c r="G1232" s="40">
        <f>SmtRes!CX292</f>
        <v>0.27539999999999998</v>
      </c>
      <c r="H1232" s="42"/>
      <c r="I1232" s="41"/>
      <c r="J1232" s="42">
        <f>SmtRes!CZ292</f>
        <v>544.70000000000005</v>
      </c>
      <c r="K1232" s="41"/>
      <c r="L1232" s="42">
        <f>SmtRes!DG292</f>
        <v>150.01</v>
      </c>
    </row>
    <row r="1233" spans="1:83" ht="28.5" x14ac:dyDescent="0.2">
      <c r="A1233" s="38"/>
      <c r="B1233" s="38" t="s">
        <v>603</v>
      </c>
      <c r="C1233" s="38" t="s">
        <v>788</v>
      </c>
      <c r="D1233" s="39" t="s">
        <v>591</v>
      </c>
      <c r="E1233" s="40">
        <f>SmtRes!DO292*SmtRes!AT292</f>
        <v>0.17</v>
      </c>
      <c r="F1233" s="40">
        <f>ROUND((1.2),7)</f>
        <v>1.2</v>
      </c>
      <c r="G1233" s="40">
        <f>SmtRes!DO292*SmtRes!CX292</f>
        <v>0.27539999999999998</v>
      </c>
      <c r="H1233" s="42"/>
      <c r="I1233" s="41"/>
      <c r="J1233" s="42">
        <f>ROUND(SmtRes!AG292/SmtRes!DO292, 2)</f>
        <v>477.98</v>
      </c>
      <c r="K1233" s="41"/>
      <c r="L1233" s="42">
        <f>SmtRes!DH292</f>
        <v>131.63999999999999</v>
      </c>
      <c r="CE1233">
        <v>1</v>
      </c>
    </row>
    <row r="1234" spans="1:83" ht="42.75" x14ac:dyDescent="0.2">
      <c r="A1234" s="38"/>
      <c r="B1234" s="38" t="s">
        <v>694</v>
      </c>
      <c r="C1234" s="38" t="s">
        <v>696</v>
      </c>
      <c r="D1234" s="39" t="s">
        <v>372</v>
      </c>
      <c r="E1234" s="40">
        <v>2.9</v>
      </c>
      <c r="F1234" s="40">
        <f>ROUND((1.2),7)</f>
        <v>1.2</v>
      </c>
      <c r="G1234" s="40">
        <f>SmtRes!CX293</f>
        <v>4.6980000000000004</v>
      </c>
      <c r="H1234" s="42"/>
      <c r="I1234" s="41"/>
      <c r="J1234" s="42">
        <f>SmtRes!CZ293</f>
        <v>26.66</v>
      </c>
      <c r="K1234" s="41"/>
      <c r="L1234" s="42">
        <f>SmtRes!DG293</f>
        <v>125.25</v>
      </c>
    </row>
    <row r="1235" spans="1:83" ht="15" x14ac:dyDescent="0.2">
      <c r="A1235" s="37"/>
      <c r="B1235" s="40">
        <v>4</v>
      </c>
      <c r="C1235" s="37" t="s">
        <v>835</v>
      </c>
      <c r="D1235" s="39"/>
      <c r="E1235" s="45"/>
      <c r="F1235" s="40"/>
      <c r="G1235" s="45"/>
      <c r="H1235" s="40"/>
      <c r="I1235" s="40"/>
      <c r="J1235" s="40"/>
      <c r="K1235" s="40"/>
      <c r="L1235" s="46">
        <f>SUM(L1236:L1238)-SUMIF(CE1236:CE1238, 1, L1236:L1238)</f>
        <v>4297.59</v>
      </c>
    </row>
    <row r="1236" spans="1:83" ht="57" x14ac:dyDescent="0.2">
      <c r="A1236" s="38"/>
      <c r="B1236" s="38" t="s">
        <v>688</v>
      </c>
      <c r="C1236" s="38" t="s">
        <v>690</v>
      </c>
      <c r="D1236" s="39" t="s">
        <v>157</v>
      </c>
      <c r="E1236" s="40">
        <v>0.9</v>
      </c>
      <c r="F1236" s="40"/>
      <c r="G1236" s="40">
        <f>SmtRes!CX294</f>
        <v>1.2150000000000001</v>
      </c>
      <c r="H1236" s="42">
        <f>SmtRes!CZ294</f>
        <v>155.63</v>
      </c>
      <c r="I1236" s="41">
        <f>SmtRes!AI294</f>
        <v>0.94</v>
      </c>
      <c r="J1236" s="42">
        <f>ROUND(H1236*I1236, 2)</f>
        <v>146.29</v>
      </c>
      <c r="K1236" s="41"/>
      <c r="L1236" s="42">
        <f>SmtRes!DF294</f>
        <v>177.74</v>
      </c>
    </row>
    <row r="1237" spans="1:83" ht="42.75" x14ac:dyDescent="0.2">
      <c r="A1237" s="38"/>
      <c r="B1237" s="38" t="s">
        <v>697</v>
      </c>
      <c r="C1237" s="38" t="s">
        <v>699</v>
      </c>
      <c r="D1237" s="39" t="s">
        <v>165</v>
      </c>
      <c r="E1237" s="40">
        <v>4.0000000000000001E-3</v>
      </c>
      <c r="F1237" s="40"/>
      <c r="G1237" s="40">
        <f>SmtRes!CX295</f>
        <v>5.4000000000000003E-3</v>
      </c>
      <c r="H1237" s="42"/>
      <c r="I1237" s="41"/>
      <c r="J1237" s="42">
        <f>SmtRes!CZ295</f>
        <v>57629.03</v>
      </c>
      <c r="K1237" s="41"/>
      <c r="L1237" s="42">
        <f>SmtRes!DF295</f>
        <v>311.2</v>
      </c>
    </row>
    <row r="1238" spans="1:83" ht="57" x14ac:dyDescent="0.2">
      <c r="A1238" s="38"/>
      <c r="B1238" s="38" t="s">
        <v>700</v>
      </c>
      <c r="C1238" s="47" t="s">
        <v>702</v>
      </c>
      <c r="D1238" s="48" t="s">
        <v>157</v>
      </c>
      <c r="E1238" s="49">
        <v>2.4</v>
      </c>
      <c r="F1238" s="49"/>
      <c r="G1238" s="49">
        <f>SmtRes!CX296</f>
        <v>3.24</v>
      </c>
      <c r="H1238" s="50"/>
      <c r="I1238" s="51"/>
      <c r="J1238" s="50">
        <f>SmtRes!CZ296</f>
        <v>1175.51</v>
      </c>
      <c r="K1238" s="51"/>
      <c r="L1238" s="50">
        <f>SmtRes!DF296</f>
        <v>3808.65</v>
      </c>
    </row>
    <row r="1239" spans="1:83" ht="15" x14ac:dyDescent="0.2">
      <c r="A1239" s="38"/>
      <c r="B1239" s="38"/>
      <c r="C1239" s="54" t="s">
        <v>790</v>
      </c>
      <c r="D1239" s="39"/>
      <c r="E1239" s="40"/>
      <c r="F1239" s="40"/>
      <c r="G1239" s="40"/>
      <c r="H1239" s="42"/>
      <c r="I1239" s="41"/>
      <c r="J1239" s="42"/>
      <c r="K1239" s="41"/>
      <c r="L1239" s="42">
        <f>L1226+L1228+L1229+L1235</f>
        <v>19291.169999999998</v>
      </c>
    </row>
    <row r="1240" spans="1:83" ht="57" x14ac:dyDescent="0.2">
      <c r="A1240" s="36" t="s">
        <v>893</v>
      </c>
      <c r="B1240" s="38" t="str">
        <f>Source!F438</f>
        <v>421/пр_2020_п.75_пп.а</v>
      </c>
      <c r="C1240" s="38" t="str">
        <f>Source!G438</f>
        <v>Сметная стоимость вспомогательных ненормируемых материальных ресурсов, не учтенная в сметной норме, 2%</v>
      </c>
      <c r="D1240" s="39" t="str">
        <f>Source!H438</f>
        <v>%</v>
      </c>
      <c r="E1240" s="40">
        <f>SmtRes!AT297</f>
        <v>2</v>
      </c>
      <c r="F1240" s="40"/>
      <c r="G1240" s="40">
        <f>Source!I438</f>
        <v>2</v>
      </c>
      <c r="H1240" s="42"/>
      <c r="I1240" s="41"/>
      <c r="J1240" s="42"/>
      <c r="K1240" s="41"/>
      <c r="L1240" s="42">
        <f>Source!P438</f>
        <v>233.41</v>
      </c>
      <c r="AD1240">
        <f>ROUND((Source!AT438/100)*((ROUND(0*Source!I438, 2)+ROUND(0*Source!I438, 2))), 2)</f>
        <v>0</v>
      </c>
      <c r="AE1240">
        <f>ROUND((Source!AU438/100)*((ROUND(0*Source!I438, 2)+ROUND(0*Source!I438, 2))), 2)</f>
        <v>0</v>
      </c>
      <c r="AN1240">
        <f>L1240</f>
        <v>233.41</v>
      </c>
      <c r="AW1240">
        <f>L1240</f>
        <v>233.41</v>
      </c>
      <c r="AZ1240">
        <f>Source!X438</f>
        <v>0</v>
      </c>
      <c r="BA1240">
        <f>Source!Y438</f>
        <v>0</v>
      </c>
      <c r="CD1240">
        <v>2</v>
      </c>
    </row>
    <row r="1241" spans="1:83" ht="14.25" x14ac:dyDescent="0.2">
      <c r="A1241" s="38"/>
      <c r="B1241" s="38"/>
      <c r="C1241" s="38" t="s">
        <v>791</v>
      </c>
      <c r="D1241" s="39"/>
      <c r="E1241" s="40"/>
      <c r="F1241" s="40"/>
      <c r="G1241" s="40"/>
      <c r="H1241" s="42"/>
      <c r="I1241" s="41"/>
      <c r="J1241" s="42"/>
      <c r="K1241" s="41"/>
      <c r="L1241" s="42">
        <f>SUM(AR1223:AR1244)+SUM(AS1223:AS1244)+SUM(AT1223:AT1244)+SUM(AU1223:AU1244)+SUM(AV1223:AV1244)</f>
        <v>14312.839999999998</v>
      </c>
    </row>
    <row r="1242" spans="1:83" ht="28.5" x14ac:dyDescent="0.2">
      <c r="A1242" s="38"/>
      <c r="B1242" s="38" t="s">
        <v>133</v>
      </c>
      <c r="C1242" s="38" t="s">
        <v>837</v>
      </c>
      <c r="D1242" s="39" t="s">
        <v>138</v>
      </c>
      <c r="E1242" s="40">
        <f>Source!BZ437</f>
        <v>97</v>
      </c>
      <c r="F1242" s="40"/>
      <c r="G1242" s="40">
        <f>Source!AT437</f>
        <v>97</v>
      </c>
      <c r="H1242" s="42"/>
      <c r="I1242" s="41"/>
      <c r="J1242" s="42"/>
      <c r="K1242" s="41"/>
      <c r="L1242" s="42">
        <f>SUM(AZ1223:AZ1244)</f>
        <v>13883.45</v>
      </c>
    </row>
    <row r="1243" spans="1:83" ht="28.5" x14ac:dyDescent="0.2">
      <c r="A1243" s="47"/>
      <c r="B1243" s="47" t="s">
        <v>134</v>
      </c>
      <c r="C1243" s="47" t="s">
        <v>838</v>
      </c>
      <c r="D1243" s="48" t="s">
        <v>138</v>
      </c>
      <c r="E1243" s="49">
        <f>Source!CA437</f>
        <v>51</v>
      </c>
      <c r="F1243" s="49"/>
      <c r="G1243" s="49">
        <f>Source!AU437</f>
        <v>51</v>
      </c>
      <c r="H1243" s="50"/>
      <c r="I1243" s="51"/>
      <c r="J1243" s="50"/>
      <c r="K1243" s="51"/>
      <c r="L1243" s="50">
        <f>SUM(BA1223:BA1244)</f>
        <v>7299.55</v>
      </c>
    </row>
    <row r="1244" spans="1:83" ht="15" x14ac:dyDescent="0.2">
      <c r="C1244" s="80" t="s">
        <v>795</v>
      </c>
      <c r="D1244" s="80"/>
      <c r="E1244" s="80"/>
      <c r="F1244" s="80"/>
      <c r="G1244" s="80"/>
      <c r="H1244" s="80"/>
      <c r="I1244" s="81">
        <f>K1244/E1223</f>
        <v>30153.762962962966</v>
      </c>
      <c r="J1244" s="81"/>
      <c r="K1244" s="81">
        <f>L1226+L1228+L1235+L1242+L1243+L1229+SUM(L1240:L1240)</f>
        <v>40707.580000000009</v>
      </c>
      <c r="L1244" s="81"/>
      <c r="AD1244">
        <f>ROUND((Source!AT437/100)*((ROUND(SUMIF(SmtRes!AQ289:'SmtRes'!AQ297,"=1",SmtRes!AD289:'SmtRes'!AD297)*Source!I437, 2)+ROUND(SUMIF(SmtRes!AQ289:'SmtRes'!AQ297,"=1",SmtRes!AC289:'SmtRes'!AC297)*Source!I437, 2))), 2)</f>
        <v>2078.59</v>
      </c>
      <c r="AE1244">
        <f>ROUND((Source!AU437/100)*((ROUND(SUMIF(SmtRes!AQ289:'SmtRes'!AQ297,"=1",SmtRes!AD289:'SmtRes'!AD297)*Source!I437, 2)+ROUND(SUMIF(SmtRes!AQ289:'SmtRes'!AQ297,"=1",SmtRes!AC289:'SmtRes'!AC297)*Source!I437, 2))), 2)</f>
        <v>1092.8699999999999</v>
      </c>
      <c r="AN1244" s="52">
        <f>L1226+L1228+L1235+L1242+L1243+L1229</f>
        <v>40474.170000000006</v>
      </c>
      <c r="AO1244" s="52">
        <f>L1228</f>
        <v>680.7399999999999</v>
      </c>
      <c r="AQ1244" t="s">
        <v>796</v>
      </c>
      <c r="AR1244" s="52">
        <f>L1226</f>
        <v>14004.38</v>
      </c>
      <c r="AT1244" s="52">
        <f>L1229</f>
        <v>308.45999999999998</v>
      </c>
      <c r="AV1244" t="s">
        <v>796</v>
      </c>
      <c r="AW1244" s="52">
        <f>L1235</f>
        <v>4297.59</v>
      </c>
      <c r="AZ1244">
        <f>Source!X437</f>
        <v>13883.45</v>
      </c>
      <c r="BA1244">
        <f>Source!Y437</f>
        <v>7299.55</v>
      </c>
      <c r="CD1244">
        <v>2</v>
      </c>
    </row>
    <row r="1245" spans="1:83" ht="92.25" x14ac:dyDescent="0.2">
      <c r="A1245" s="36" t="s">
        <v>346</v>
      </c>
      <c r="B1245" s="38" t="s">
        <v>894</v>
      </c>
      <c r="C1245" s="38" t="s">
        <v>895</v>
      </c>
      <c r="D1245" s="39" t="str">
        <f>Source!H439</f>
        <v>100 ШТ</v>
      </c>
      <c r="E1245" s="40">
        <f>Source!K439</f>
        <v>0.24</v>
      </c>
      <c r="F1245" s="40"/>
      <c r="G1245" s="40">
        <f>Source!I439</f>
        <v>0.24</v>
      </c>
      <c r="H1245" s="42"/>
      <c r="I1245" s="41"/>
      <c r="J1245" s="42"/>
      <c r="K1245" s="41"/>
      <c r="L1245" s="42"/>
    </row>
    <row r="1246" spans="1:83" ht="306" x14ac:dyDescent="0.2">
      <c r="B1246" s="43" t="str">
        <f>Source!EO439</f>
        <v>Поправка: Сб.№м 8, п.1.8. 3.1  Поправка: 421/пр_2020_прил.10_т.5_п.4_гр.4  Поправка: 421/пр_2020_прил.10_т.5_п.9.1_гр.4</v>
      </c>
      <c r="C1246" s="43" t="str">
        <f>Source!CN439</f>
        <v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47" spans="1:83" x14ac:dyDescent="0.2">
      <c r="C1247" s="44" t="str">
        <f>"Объем: "&amp;Source!I439&amp;"=24/"&amp;"100"</f>
        <v>Объем: 0,24=24/100</v>
      </c>
    </row>
    <row r="1248" spans="1:83" ht="15" x14ac:dyDescent="0.2">
      <c r="A1248" s="37"/>
      <c r="B1248" s="40">
        <v>1</v>
      </c>
      <c r="C1248" s="37" t="s">
        <v>785</v>
      </c>
      <c r="D1248" s="39" t="s">
        <v>591</v>
      </c>
      <c r="E1248" s="45"/>
      <c r="F1248" s="40"/>
      <c r="G1248" s="45">
        <f>Source!U439</f>
        <v>12.458880000000001</v>
      </c>
      <c r="H1248" s="40"/>
      <c r="I1248" s="40"/>
      <c r="J1248" s="40"/>
      <c r="K1248" s="40"/>
      <c r="L1248" s="46">
        <f>SUM(L1249:L1249)-SUMIF(CE1249:CE1249, 1, L1249:L1249)</f>
        <v>5955.1</v>
      </c>
    </row>
    <row r="1249" spans="1:83" ht="28.5" x14ac:dyDescent="0.2">
      <c r="A1249" s="38"/>
      <c r="B1249" s="38" t="s">
        <v>703</v>
      </c>
      <c r="C1249" s="38" t="s">
        <v>704</v>
      </c>
      <c r="D1249" s="39" t="s">
        <v>591</v>
      </c>
      <c r="E1249" s="40">
        <v>41.2</v>
      </c>
      <c r="F1249" s="40">
        <f>ROUND(((1.05)*1.2),7)</f>
        <v>1.26</v>
      </c>
      <c r="G1249" s="40">
        <f>SmtRes!CX298</f>
        <v>12.458880000000001</v>
      </c>
      <c r="H1249" s="42"/>
      <c r="I1249" s="41"/>
      <c r="J1249" s="42">
        <f>SmtRes!CZ298</f>
        <v>477.98</v>
      </c>
      <c r="K1249" s="41"/>
      <c r="L1249" s="42">
        <f>SmtRes!DI298</f>
        <v>5955.1</v>
      </c>
    </row>
    <row r="1250" spans="1:83" ht="15" x14ac:dyDescent="0.2">
      <c r="A1250" s="37"/>
      <c r="B1250" s="40">
        <v>2</v>
      </c>
      <c r="C1250" s="37" t="s">
        <v>786</v>
      </c>
      <c r="D1250" s="39"/>
      <c r="E1250" s="45"/>
      <c r="F1250" s="40"/>
      <c r="G1250" s="45"/>
      <c r="H1250" s="40"/>
      <c r="I1250" s="40"/>
      <c r="J1250" s="40"/>
      <c r="K1250" s="40"/>
      <c r="L1250" s="46">
        <f>SUM(L1251:L1256)-SUMIF(CE1251:CE1256, 1, L1251:L1256)</f>
        <v>59.319999999999993</v>
      </c>
    </row>
    <row r="1251" spans="1:83" ht="15" x14ac:dyDescent="0.2">
      <c r="A1251" s="37"/>
      <c r="B1251" s="40"/>
      <c r="C1251" s="37" t="s">
        <v>789</v>
      </c>
      <c r="D1251" s="39" t="s">
        <v>591</v>
      </c>
      <c r="E1251" s="45"/>
      <c r="F1251" s="40"/>
      <c r="G1251" s="45">
        <f>Source!V439</f>
        <v>5.7599999999999998E-2</v>
      </c>
      <c r="H1251" s="40"/>
      <c r="I1251" s="40"/>
      <c r="J1251" s="40"/>
      <c r="K1251" s="40"/>
      <c r="L1251" s="46">
        <f>SUMIF(CE1252:CE1256, 1, L1252:L1256)</f>
        <v>32.26</v>
      </c>
      <c r="CE1251">
        <v>1</v>
      </c>
    </row>
    <row r="1252" spans="1:83" ht="28.5" x14ac:dyDescent="0.2">
      <c r="A1252" s="38"/>
      <c r="B1252" s="38" t="s">
        <v>593</v>
      </c>
      <c r="C1252" s="38" t="s">
        <v>595</v>
      </c>
      <c r="D1252" s="39" t="s">
        <v>372</v>
      </c>
      <c r="E1252" s="40">
        <v>0.1</v>
      </c>
      <c r="F1252" s="40">
        <f>ROUND((1.2),7)</f>
        <v>1.2</v>
      </c>
      <c r="G1252" s="40">
        <f>SmtRes!CX300</f>
        <v>2.8799999999999999E-2</v>
      </c>
      <c r="H1252" s="42"/>
      <c r="I1252" s="41"/>
      <c r="J1252" s="42">
        <f>SmtRes!CZ300</f>
        <v>1472.33</v>
      </c>
      <c r="K1252" s="41"/>
      <c r="L1252" s="42">
        <f>SmtRes!DG300</f>
        <v>42.4</v>
      </c>
    </row>
    <row r="1253" spans="1:83" ht="28.5" x14ac:dyDescent="0.2">
      <c r="A1253" s="38"/>
      <c r="B1253" s="38" t="s">
        <v>596</v>
      </c>
      <c r="C1253" s="38" t="s">
        <v>787</v>
      </c>
      <c r="D1253" s="39" t="s">
        <v>591</v>
      </c>
      <c r="E1253" s="40">
        <f>SmtRes!DO300*SmtRes!AT300</f>
        <v>0.1</v>
      </c>
      <c r="F1253" s="40">
        <f>ROUND((1.2),7)</f>
        <v>1.2</v>
      </c>
      <c r="G1253" s="40">
        <f>SmtRes!DO300*SmtRes!CX300</f>
        <v>2.8799999999999999E-2</v>
      </c>
      <c r="H1253" s="42"/>
      <c r="I1253" s="41"/>
      <c r="J1253" s="42">
        <f>ROUND(SmtRes!AG300/SmtRes!DO300, 2)</f>
        <v>642.05999999999995</v>
      </c>
      <c r="K1253" s="41"/>
      <c r="L1253" s="42">
        <f>SmtRes!DH300</f>
        <v>18.489999999999998</v>
      </c>
      <c r="CE1253">
        <v>1</v>
      </c>
    </row>
    <row r="1254" spans="1:83" ht="28.5" x14ac:dyDescent="0.2">
      <c r="A1254" s="38"/>
      <c r="B1254" s="38" t="s">
        <v>604</v>
      </c>
      <c r="C1254" s="38" t="s">
        <v>606</v>
      </c>
      <c r="D1254" s="39" t="s">
        <v>372</v>
      </c>
      <c r="E1254" s="40">
        <v>0.1</v>
      </c>
      <c r="F1254" s="40">
        <f>ROUND((1.2),7)</f>
        <v>1.2</v>
      </c>
      <c r="G1254" s="40">
        <f>SmtRes!CX301</f>
        <v>2.8799999999999999E-2</v>
      </c>
      <c r="H1254" s="42"/>
      <c r="I1254" s="41"/>
      <c r="J1254" s="42">
        <f>SmtRes!CZ301</f>
        <v>544.70000000000005</v>
      </c>
      <c r="K1254" s="41"/>
      <c r="L1254" s="42">
        <f>SmtRes!DG301</f>
        <v>15.69</v>
      </c>
    </row>
    <row r="1255" spans="1:83" ht="28.5" x14ac:dyDescent="0.2">
      <c r="A1255" s="38"/>
      <c r="B1255" s="38" t="s">
        <v>603</v>
      </c>
      <c r="C1255" s="38" t="s">
        <v>788</v>
      </c>
      <c r="D1255" s="39" t="s">
        <v>591</v>
      </c>
      <c r="E1255" s="40">
        <f>SmtRes!DO301*SmtRes!AT301</f>
        <v>0.1</v>
      </c>
      <c r="F1255" s="40">
        <f>ROUND((1.2),7)</f>
        <v>1.2</v>
      </c>
      <c r="G1255" s="40">
        <f>SmtRes!DO301*SmtRes!CX301</f>
        <v>2.8799999999999999E-2</v>
      </c>
      <c r="H1255" s="42"/>
      <c r="I1255" s="41"/>
      <c r="J1255" s="42">
        <f>ROUND(SmtRes!AG301/SmtRes!DO301, 2)</f>
        <v>477.98</v>
      </c>
      <c r="K1255" s="41"/>
      <c r="L1255" s="42">
        <f>SmtRes!DH301</f>
        <v>13.77</v>
      </c>
      <c r="CE1255">
        <v>1</v>
      </c>
    </row>
    <row r="1256" spans="1:83" ht="42.75" x14ac:dyDescent="0.2">
      <c r="A1256" s="38"/>
      <c r="B1256" s="38" t="s">
        <v>694</v>
      </c>
      <c r="C1256" s="38" t="s">
        <v>696</v>
      </c>
      <c r="D1256" s="39" t="s">
        <v>372</v>
      </c>
      <c r="E1256" s="40">
        <v>0.16</v>
      </c>
      <c r="F1256" s="40">
        <f>ROUND((1.2),7)</f>
        <v>1.2</v>
      </c>
      <c r="G1256" s="40">
        <f>SmtRes!CX302</f>
        <v>4.6080000000000003E-2</v>
      </c>
      <c r="H1256" s="42"/>
      <c r="I1256" s="41"/>
      <c r="J1256" s="42">
        <f>SmtRes!CZ302</f>
        <v>26.66</v>
      </c>
      <c r="K1256" s="41"/>
      <c r="L1256" s="42">
        <f>SmtRes!DG302</f>
        <v>1.23</v>
      </c>
    </row>
    <row r="1257" spans="1:83" ht="15" x14ac:dyDescent="0.2">
      <c r="A1257" s="37"/>
      <c r="B1257" s="40">
        <v>4</v>
      </c>
      <c r="C1257" s="37" t="s">
        <v>835</v>
      </c>
      <c r="D1257" s="39"/>
      <c r="E1257" s="45"/>
      <c r="F1257" s="40"/>
      <c r="G1257" s="45"/>
      <c r="H1257" s="40"/>
      <c r="I1257" s="40"/>
      <c r="J1257" s="40"/>
      <c r="K1257" s="40"/>
      <c r="L1257" s="46">
        <f>SUM(L1258:L1260)-SUMIF(CE1258:CE1260, 1, L1258:L1260)</f>
        <v>0</v>
      </c>
    </row>
    <row r="1258" spans="1:83" ht="42.75" x14ac:dyDescent="0.2">
      <c r="A1258" s="38"/>
      <c r="B1258" s="38" t="s">
        <v>706</v>
      </c>
      <c r="C1258" s="38" t="s">
        <v>708</v>
      </c>
      <c r="D1258" s="39" t="s">
        <v>165</v>
      </c>
      <c r="E1258" s="40">
        <v>3.0000000000000001E-3</v>
      </c>
      <c r="F1258" s="40">
        <f>ROUND(0,7)</f>
        <v>0</v>
      </c>
      <c r="G1258" s="40">
        <f>SmtRes!CX303</f>
        <v>0</v>
      </c>
      <c r="H1258" s="42">
        <f>SmtRes!CZ303</f>
        <v>70310.45</v>
      </c>
      <c r="I1258" s="41">
        <f>SmtRes!AI303</f>
        <v>0.91</v>
      </c>
      <c r="J1258" s="42">
        <f>ROUND(H1258*I1258, 2)</f>
        <v>63982.51</v>
      </c>
      <c r="K1258" s="41"/>
      <c r="L1258" s="42">
        <f>SmtRes!DF303</f>
        <v>0</v>
      </c>
    </row>
    <row r="1259" spans="1:83" ht="28.5" x14ac:dyDescent="0.2">
      <c r="A1259" s="38"/>
      <c r="B1259" s="38" t="s">
        <v>709</v>
      </c>
      <c r="C1259" s="38" t="s">
        <v>711</v>
      </c>
      <c r="D1259" s="39" t="s">
        <v>157</v>
      </c>
      <c r="E1259" s="40">
        <v>0.8</v>
      </c>
      <c r="F1259" s="40">
        <f>ROUND(0,7)</f>
        <v>0</v>
      </c>
      <c r="G1259" s="40">
        <f>SmtRes!CX304</f>
        <v>0</v>
      </c>
      <c r="H1259" s="42">
        <f>SmtRes!CZ304</f>
        <v>79.88</v>
      </c>
      <c r="I1259" s="41">
        <f>SmtRes!AI304</f>
        <v>1.3</v>
      </c>
      <c r="J1259" s="42">
        <f>ROUND(H1259*I1259, 2)</f>
        <v>103.84</v>
      </c>
      <c r="K1259" s="41"/>
      <c r="L1259" s="42">
        <f>SmtRes!DF304</f>
        <v>0</v>
      </c>
    </row>
    <row r="1260" spans="1:83" ht="28.5" x14ac:dyDescent="0.2">
      <c r="A1260" s="38"/>
      <c r="B1260" s="38" t="s">
        <v>712</v>
      </c>
      <c r="C1260" s="47" t="s">
        <v>714</v>
      </c>
      <c r="D1260" s="48" t="s">
        <v>349</v>
      </c>
      <c r="E1260" s="49">
        <v>1.02</v>
      </c>
      <c r="F1260" s="49">
        <f>ROUND(0,7)</f>
        <v>0</v>
      </c>
      <c r="G1260" s="49">
        <f>SmtRes!CX305</f>
        <v>0</v>
      </c>
      <c r="H1260" s="50">
        <f>SmtRes!CZ305</f>
        <v>896.51</v>
      </c>
      <c r="I1260" s="51">
        <f>SmtRes!AI305</f>
        <v>1.04</v>
      </c>
      <c r="J1260" s="50">
        <f>ROUND(H1260*I1260, 2)</f>
        <v>932.37</v>
      </c>
      <c r="K1260" s="51"/>
      <c r="L1260" s="50">
        <f>SmtRes!DF305</f>
        <v>0</v>
      </c>
    </row>
    <row r="1261" spans="1:83" ht="15" x14ac:dyDescent="0.2">
      <c r="A1261" s="38"/>
      <c r="B1261" s="38"/>
      <c r="C1261" s="54" t="s">
        <v>790</v>
      </c>
      <c r="D1261" s="39"/>
      <c r="E1261" s="40"/>
      <c r="F1261" s="40"/>
      <c r="G1261" s="40"/>
      <c r="H1261" s="42"/>
      <c r="I1261" s="41"/>
      <c r="J1261" s="42"/>
      <c r="K1261" s="41"/>
      <c r="L1261" s="42">
        <f>L1248+L1250+L1251+L1257</f>
        <v>6046.68</v>
      </c>
    </row>
    <row r="1262" spans="1:83" ht="57" x14ac:dyDescent="0.2">
      <c r="A1262" s="36" t="s">
        <v>896</v>
      </c>
      <c r="B1262" s="38" t="str">
        <f>Source!F440</f>
        <v>421/пр_2020_п.75_пп.а</v>
      </c>
      <c r="C1262" s="38" t="str">
        <f>Source!G440</f>
        <v>Сметная стоимость вспомогательных ненормируемых материальных ресурсов, не учтенная в сметной норме, 2%</v>
      </c>
      <c r="D1262" s="39" t="str">
        <f>Source!H440</f>
        <v>%</v>
      </c>
      <c r="E1262" s="40">
        <f>SmtRes!AT306</f>
        <v>2</v>
      </c>
      <c r="F1262" s="40"/>
      <c r="G1262" s="40">
        <f>Source!I440</f>
        <v>2</v>
      </c>
      <c r="H1262" s="42"/>
      <c r="I1262" s="41"/>
      <c r="J1262" s="42"/>
      <c r="K1262" s="41"/>
      <c r="L1262" s="42">
        <f>Source!P440</f>
        <v>94.53</v>
      </c>
      <c r="AD1262">
        <f>ROUND((Source!AT440/100)*((ROUND(0*Source!I440, 2)+ROUND(0*Source!I440, 2))), 2)</f>
        <v>0</v>
      </c>
      <c r="AE1262">
        <f>ROUND((Source!AU440/100)*((ROUND(0*Source!I440, 2)+ROUND(0*Source!I440, 2))), 2)</f>
        <v>0</v>
      </c>
      <c r="AN1262">
        <f>L1262</f>
        <v>94.53</v>
      </c>
      <c r="AW1262">
        <f>L1262</f>
        <v>94.53</v>
      </c>
      <c r="AZ1262">
        <f>Source!X440</f>
        <v>0</v>
      </c>
      <c r="BA1262">
        <f>Source!Y440</f>
        <v>0</v>
      </c>
      <c r="CD1262">
        <v>2</v>
      </c>
    </row>
    <row r="1263" spans="1:83" ht="14.25" x14ac:dyDescent="0.2">
      <c r="A1263" s="38"/>
      <c r="B1263" s="38"/>
      <c r="C1263" s="38" t="s">
        <v>791</v>
      </c>
      <c r="D1263" s="39"/>
      <c r="E1263" s="40"/>
      <c r="F1263" s="40"/>
      <c r="G1263" s="40"/>
      <c r="H1263" s="42"/>
      <c r="I1263" s="41"/>
      <c r="J1263" s="42"/>
      <c r="K1263" s="41"/>
      <c r="L1263" s="42">
        <f>SUM(AR1245:AR1266)+SUM(AS1245:AS1266)+SUM(AT1245:AT1266)+SUM(AU1245:AU1266)+SUM(AV1245:AV1266)</f>
        <v>5987.3600000000006</v>
      </c>
    </row>
    <row r="1264" spans="1:83" ht="28.5" x14ac:dyDescent="0.2">
      <c r="A1264" s="38"/>
      <c r="B1264" s="38" t="s">
        <v>133</v>
      </c>
      <c r="C1264" s="38" t="s">
        <v>837</v>
      </c>
      <c r="D1264" s="39" t="s">
        <v>138</v>
      </c>
      <c r="E1264" s="40">
        <f>Source!BZ439</f>
        <v>97</v>
      </c>
      <c r="F1264" s="40"/>
      <c r="G1264" s="40">
        <f>Source!AT439</f>
        <v>97</v>
      </c>
      <c r="H1264" s="42"/>
      <c r="I1264" s="41"/>
      <c r="J1264" s="42"/>
      <c r="K1264" s="41"/>
      <c r="L1264" s="42">
        <f>SUM(AZ1245:AZ1266)</f>
        <v>5807.74</v>
      </c>
    </row>
    <row r="1265" spans="1:82" ht="28.5" x14ac:dyDescent="0.2">
      <c r="A1265" s="47"/>
      <c r="B1265" s="47" t="s">
        <v>134</v>
      </c>
      <c r="C1265" s="47" t="s">
        <v>838</v>
      </c>
      <c r="D1265" s="48" t="s">
        <v>138</v>
      </c>
      <c r="E1265" s="49">
        <f>Source!CA439</f>
        <v>51</v>
      </c>
      <c r="F1265" s="49"/>
      <c r="G1265" s="49">
        <f>Source!AU439</f>
        <v>51</v>
      </c>
      <c r="H1265" s="50"/>
      <c r="I1265" s="51"/>
      <c r="J1265" s="50"/>
      <c r="K1265" s="51"/>
      <c r="L1265" s="50">
        <f>SUM(BA1245:BA1266)</f>
        <v>3053.55</v>
      </c>
    </row>
    <row r="1266" spans="1:82" ht="15" x14ac:dyDescent="0.2">
      <c r="C1266" s="80" t="s">
        <v>795</v>
      </c>
      <c r="D1266" s="80"/>
      <c r="E1266" s="80"/>
      <c r="F1266" s="80"/>
      <c r="G1266" s="80"/>
      <c r="H1266" s="80"/>
      <c r="I1266" s="81">
        <f>K1266/E1245</f>
        <v>62510.416666666672</v>
      </c>
      <c r="J1266" s="81"/>
      <c r="K1266" s="81">
        <f>L1248+L1250+L1257+L1264+L1265+L1251+SUM(L1262:L1262)</f>
        <v>15002.5</v>
      </c>
      <c r="L1266" s="81"/>
      <c r="AD1266">
        <f>ROUND((Source!AT439/100)*((ROUND(SUMIF(SmtRes!AQ298:'SmtRes'!AQ306,"=1",SmtRes!AD298:'SmtRes'!AD306)*Source!I439, 2)+ROUND(SUMIF(SmtRes!AQ298:'SmtRes'!AQ306,"=1",SmtRes!AC298:'SmtRes'!AC306)*Source!I439, 2))), 2)</f>
        <v>372.02</v>
      </c>
      <c r="AE1266">
        <f>ROUND((Source!AU439/100)*((ROUND(SUMIF(SmtRes!AQ298:'SmtRes'!AQ306,"=1",SmtRes!AD298:'SmtRes'!AD306)*Source!I439, 2)+ROUND(SUMIF(SmtRes!AQ298:'SmtRes'!AQ306,"=1",SmtRes!AC298:'SmtRes'!AC306)*Source!I439, 2))), 2)</f>
        <v>195.6</v>
      </c>
      <c r="AN1266" s="52">
        <f>L1248+L1250+L1257+L1264+L1265+L1251</f>
        <v>14907.97</v>
      </c>
      <c r="AO1266" s="52">
        <f>L1250</f>
        <v>59.319999999999993</v>
      </c>
      <c r="AQ1266" t="s">
        <v>796</v>
      </c>
      <c r="AR1266" s="52">
        <f>L1248</f>
        <v>5955.1</v>
      </c>
      <c r="AT1266" s="52">
        <f>L1251</f>
        <v>32.26</v>
      </c>
      <c r="AV1266" t="s">
        <v>796</v>
      </c>
      <c r="AW1266" s="52">
        <f>L1257</f>
        <v>0</v>
      </c>
      <c r="AZ1266">
        <f>Source!X439</f>
        <v>5807.74</v>
      </c>
      <c r="BA1266">
        <f>Source!Y439</f>
        <v>3053.55</v>
      </c>
      <c r="CD1266">
        <v>2</v>
      </c>
    </row>
    <row r="1268" spans="1:82" ht="15" x14ac:dyDescent="0.2">
      <c r="A1268" s="57"/>
      <c r="B1268" s="58"/>
      <c r="C1268" s="77" t="s">
        <v>799</v>
      </c>
      <c r="D1268" s="77"/>
      <c r="E1268" s="77"/>
      <c r="F1268" s="77"/>
      <c r="G1268" s="77"/>
      <c r="H1268" s="77"/>
      <c r="I1268" s="46"/>
      <c r="J1268" s="57"/>
      <c r="K1268" s="59"/>
      <c r="L1268" s="46">
        <f>L1270+L1271+L1277+L1281</f>
        <v>34905.4</v>
      </c>
    </row>
    <row r="1269" spans="1:82" ht="14.25" x14ac:dyDescent="0.2">
      <c r="A1269" s="55"/>
      <c r="B1269" s="56"/>
      <c r="C1269" s="76" t="s">
        <v>800</v>
      </c>
      <c r="D1269" s="74"/>
      <c r="E1269" s="74"/>
      <c r="F1269" s="74"/>
      <c r="G1269" s="74"/>
      <c r="H1269" s="74"/>
      <c r="I1269" s="42"/>
      <c r="J1269" s="55"/>
      <c r="K1269" s="40"/>
      <c r="L1269" s="42"/>
    </row>
    <row r="1270" spans="1:82" ht="14.25" x14ac:dyDescent="0.2">
      <c r="A1270" s="55"/>
      <c r="B1270" s="56"/>
      <c r="C1270" s="74" t="s">
        <v>801</v>
      </c>
      <c r="D1270" s="74"/>
      <c r="E1270" s="74"/>
      <c r="F1270" s="74"/>
      <c r="G1270" s="74"/>
      <c r="H1270" s="74"/>
      <c r="I1270" s="42"/>
      <c r="J1270" s="55"/>
      <c r="K1270" s="40"/>
      <c r="L1270" s="42">
        <f>SUM(AR1207:AR1266)</f>
        <v>25035.65</v>
      </c>
    </row>
    <row r="1271" spans="1:82" ht="14.25" hidden="1" x14ac:dyDescent="0.2">
      <c r="A1271" s="55"/>
      <c r="B1271" s="56"/>
      <c r="C1271" s="74" t="s">
        <v>802</v>
      </c>
      <c r="D1271" s="74"/>
      <c r="E1271" s="74"/>
      <c r="F1271" s="74"/>
      <c r="G1271" s="74"/>
      <c r="H1271" s="74"/>
      <c r="I1271" s="42"/>
      <c r="J1271" s="55"/>
      <c r="K1271" s="40"/>
      <c r="L1271" s="42">
        <f>L1273+L1276+L1275</f>
        <v>1287.6899999999998</v>
      </c>
    </row>
    <row r="1272" spans="1:82" ht="14.25" hidden="1" x14ac:dyDescent="0.2">
      <c r="A1272" s="55"/>
      <c r="B1272" s="56"/>
      <c r="C1272" s="76" t="s">
        <v>803</v>
      </c>
      <c r="D1272" s="74"/>
      <c r="E1272" s="74"/>
      <c r="F1272" s="74"/>
      <c r="G1272" s="74"/>
      <c r="H1272" s="74"/>
      <c r="I1272" s="42"/>
      <c r="J1272" s="55"/>
      <c r="K1272" s="40"/>
      <c r="L1272" s="42"/>
    </row>
    <row r="1273" spans="1:82" ht="14.25" x14ac:dyDescent="0.2">
      <c r="A1273" s="55"/>
      <c r="B1273" s="56"/>
      <c r="C1273" s="74" t="s">
        <v>802</v>
      </c>
      <c r="D1273" s="74"/>
      <c r="E1273" s="74"/>
      <c r="F1273" s="74"/>
      <c r="G1273" s="74"/>
      <c r="H1273" s="74"/>
      <c r="I1273" s="42"/>
      <c r="J1273" s="55"/>
      <c r="K1273" s="40"/>
      <c r="L1273" s="42">
        <f>SUM(AO1207:AO1266)</f>
        <v>946.9699999999998</v>
      </c>
    </row>
    <row r="1274" spans="1:82" ht="14.25" hidden="1" x14ac:dyDescent="0.2">
      <c r="A1274" s="55"/>
      <c r="B1274" s="56"/>
      <c r="C1274" s="76" t="s">
        <v>804</v>
      </c>
      <c r="D1274" s="74"/>
      <c r="E1274" s="74"/>
      <c r="F1274" s="74"/>
      <c r="G1274" s="74"/>
      <c r="H1274" s="74"/>
      <c r="I1274" s="42"/>
      <c r="J1274" s="55"/>
      <c r="K1274" s="40"/>
      <c r="L1274" s="42"/>
    </row>
    <row r="1275" spans="1:82" ht="14.25" x14ac:dyDescent="0.2">
      <c r="A1275" s="55"/>
      <c r="B1275" s="56"/>
      <c r="C1275" s="74" t="s">
        <v>824</v>
      </c>
      <c r="D1275" s="74"/>
      <c r="E1275" s="74"/>
      <c r="F1275" s="74"/>
      <c r="G1275" s="74"/>
      <c r="H1275" s="74"/>
      <c r="I1275" s="42"/>
      <c r="J1275" s="55"/>
      <c r="K1275" s="40"/>
      <c r="L1275" s="42">
        <f>SUM(AT1207:AT1266)</f>
        <v>340.71999999999997</v>
      </c>
    </row>
    <row r="1276" spans="1:82" ht="14.25" hidden="1" x14ac:dyDescent="0.2">
      <c r="A1276" s="55"/>
      <c r="B1276" s="56"/>
      <c r="C1276" s="74" t="s">
        <v>805</v>
      </c>
      <c r="D1276" s="74"/>
      <c r="E1276" s="74"/>
      <c r="F1276" s="74"/>
      <c r="G1276" s="74"/>
      <c r="H1276" s="74"/>
      <c r="I1276" s="42"/>
      <c r="J1276" s="55"/>
      <c r="K1276" s="40"/>
      <c r="L1276" s="42">
        <f>SUM(AV1207:AV1266)</f>
        <v>0</v>
      </c>
    </row>
    <row r="1277" spans="1:82" ht="14.25" x14ac:dyDescent="0.2">
      <c r="A1277" s="55"/>
      <c r="B1277" s="56"/>
      <c r="C1277" s="74" t="s">
        <v>806</v>
      </c>
      <c r="D1277" s="74"/>
      <c r="E1277" s="74"/>
      <c r="F1277" s="74"/>
      <c r="G1277" s="74"/>
      <c r="H1277" s="74"/>
      <c r="I1277" s="42"/>
      <c r="J1277" s="55"/>
      <c r="K1277" s="40"/>
      <c r="L1277" s="42">
        <f>L1279+L1280</f>
        <v>8582.06</v>
      </c>
    </row>
    <row r="1278" spans="1:82" ht="14.25" x14ac:dyDescent="0.2">
      <c r="A1278" s="55"/>
      <c r="B1278" s="56"/>
      <c r="C1278" s="76" t="s">
        <v>803</v>
      </c>
      <c r="D1278" s="74"/>
      <c r="E1278" s="74"/>
      <c r="F1278" s="74"/>
      <c r="G1278" s="74"/>
      <c r="H1278" s="74"/>
      <c r="I1278" s="42"/>
      <c r="J1278" s="55"/>
      <c r="K1278" s="40"/>
      <c r="L1278" s="42"/>
    </row>
    <row r="1279" spans="1:82" ht="14.25" x14ac:dyDescent="0.2">
      <c r="A1279" s="55"/>
      <c r="B1279" s="56"/>
      <c r="C1279" s="74" t="s">
        <v>807</v>
      </c>
      <c r="D1279" s="74"/>
      <c r="E1279" s="74"/>
      <c r="F1279" s="74"/>
      <c r="G1279" s="74"/>
      <c r="H1279" s="74"/>
      <c r="I1279" s="42"/>
      <c r="J1279" s="55"/>
      <c r="K1279" s="40"/>
      <c r="L1279" s="42">
        <f>SUM(AW1207:AW1266)-SUM(BK1207:BK1266)</f>
        <v>8582.06</v>
      </c>
    </row>
    <row r="1280" spans="1:82" ht="14.25" hidden="1" x14ac:dyDescent="0.2">
      <c r="A1280" s="55"/>
      <c r="B1280" s="56"/>
      <c r="C1280" s="74" t="s">
        <v>808</v>
      </c>
      <c r="D1280" s="74"/>
      <c r="E1280" s="74"/>
      <c r="F1280" s="74"/>
      <c r="G1280" s="74"/>
      <c r="H1280" s="74"/>
      <c r="I1280" s="42"/>
      <c r="J1280" s="55"/>
      <c r="K1280" s="40"/>
      <c r="L1280" s="42">
        <f>SUM(BC1207:BC1266)</f>
        <v>0</v>
      </c>
    </row>
    <row r="1281" spans="1:12" ht="14.25" hidden="1" x14ac:dyDescent="0.2">
      <c r="A1281" s="55"/>
      <c r="B1281" s="56"/>
      <c r="C1281" s="74" t="s">
        <v>809</v>
      </c>
      <c r="D1281" s="74"/>
      <c r="E1281" s="74"/>
      <c r="F1281" s="74"/>
      <c r="G1281" s="74"/>
      <c r="H1281" s="74"/>
      <c r="I1281" s="42"/>
      <c r="J1281" s="55"/>
      <c r="K1281" s="40"/>
      <c r="L1281" s="42">
        <f>SUM(BB1207:BB1266)</f>
        <v>0</v>
      </c>
    </row>
    <row r="1282" spans="1:12" ht="14.25" x14ac:dyDescent="0.2">
      <c r="A1282" s="55"/>
      <c r="B1282" s="56"/>
      <c r="C1282" s="74" t="s">
        <v>810</v>
      </c>
      <c r="D1282" s="74"/>
      <c r="E1282" s="74"/>
      <c r="F1282" s="74"/>
      <c r="G1282" s="74"/>
      <c r="H1282" s="74"/>
      <c r="I1282" s="42"/>
      <c r="J1282" s="55"/>
      <c r="K1282" s="40"/>
      <c r="L1282" s="42">
        <f>SUM(AR1207:AR1266)+SUM(AT1207:AT1266)+SUM(AV1207:AV1266)</f>
        <v>25376.370000000003</v>
      </c>
    </row>
    <row r="1283" spans="1:12" ht="14.25" x14ac:dyDescent="0.2">
      <c r="A1283" s="55"/>
      <c r="B1283" s="56"/>
      <c r="C1283" s="74" t="s">
        <v>811</v>
      </c>
      <c r="D1283" s="74"/>
      <c r="E1283" s="74"/>
      <c r="F1283" s="74"/>
      <c r="G1283" s="74"/>
      <c r="H1283" s="74"/>
      <c r="I1283" s="42"/>
      <c r="J1283" s="55"/>
      <c r="K1283" s="40"/>
      <c r="L1283" s="42">
        <f>SUM(AZ1207:AZ1266)</f>
        <v>24919.65</v>
      </c>
    </row>
    <row r="1284" spans="1:12" ht="14.25" x14ac:dyDescent="0.2">
      <c r="A1284" s="55"/>
      <c r="B1284" s="56"/>
      <c r="C1284" s="74" t="s">
        <v>812</v>
      </c>
      <c r="D1284" s="74"/>
      <c r="E1284" s="74"/>
      <c r="F1284" s="74"/>
      <c r="G1284" s="74"/>
      <c r="H1284" s="74"/>
      <c r="I1284" s="42"/>
      <c r="J1284" s="55"/>
      <c r="K1284" s="40"/>
      <c r="L1284" s="42">
        <f>SUM(BA1207:BA1266)</f>
        <v>13398.8</v>
      </c>
    </row>
    <row r="1285" spans="1:12" ht="14.25" hidden="1" x14ac:dyDescent="0.2">
      <c r="A1285" s="55"/>
      <c r="B1285" s="56"/>
      <c r="C1285" s="74" t="s">
        <v>813</v>
      </c>
      <c r="D1285" s="74"/>
      <c r="E1285" s="74"/>
      <c r="F1285" s="74"/>
      <c r="G1285" s="74"/>
      <c r="H1285" s="74"/>
      <c r="I1285" s="42"/>
      <c r="J1285" s="55"/>
      <c r="K1285" s="40"/>
      <c r="L1285" s="42">
        <f>L1287+L1288</f>
        <v>0</v>
      </c>
    </row>
    <row r="1286" spans="1:12" ht="14.25" hidden="1" x14ac:dyDescent="0.2">
      <c r="A1286" s="55"/>
      <c r="B1286" s="56"/>
      <c r="C1286" s="76" t="s">
        <v>800</v>
      </c>
      <c r="D1286" s="74"/>
      <c r="E1286" s="74"/>
      <c r="F1286" s="74"/>
      <c r="G1286" s="74"/>
      <c r="H1286" s="74"/>
      <c r="I1286" s="42"/>
      <c r="J1286" s="55"/>
      <c r="K1286" s="40"/>
      <c r="L1286" s="42"/>
    </row>
    <row r="1287" spans="1:12" ht="14.25" hidden="1" x14ac:dyDescent="0.2">
      <c r="A1287" s="55"/>
      <c r="B1287" s="56"/>
      <c r="C1287" s="74" t="s">
        <v>814</v>
      </c>
      <c r="D1287" s="74"/>
      <c r="E1287" s="74"/>
      <c r="F1287" s="74"/>
      <c r="G1287" s="74"/>
      <c r="H1287" s="74"/>
      <c r="I1287" s="42"/>
      <c r="J1287" s="55"/>
      <c r="K1287" s="40"/>
      <c r="L1287" s="42">
        <f>SUM(BK1207:BK1266)</f>
        <v>0</v>
      </c>
    </row>
    <row r="1288" spans="1:12" ht="14.25" hidden="1" x14ac:dyDescent="0.2">
      <c r="A1288" s="55"/>
      <c r="B1288" s="56"/>
      <c r="C1288" s="74" t="s">
        <v>815</v>
      </c>
      <c r="D1288" s="74"/>
      <c r="E1288" s="74"/>
      <c r="F1288" s="74"/>
      <c r="G1288" s="74"/>
      <c r="H1288" s="74"/>
      <c r="I1288" s="42"/>
      <c r="J1288" s="55"/>
      <c r="K1288" s="40"/>
      <c r="L1288" s="42">
        <f>SUM(BD1207:BD1266)</f>
        <v>0</v>
      </c>
    </row>
    <row r="1289" spans="1:12" ht="14.25" hidden="1" x14ac:dyDescent="0.2">
      <c r="A1289" s="55"/>
      <c r="B1289" s="56"/>
      <c r="C1289" s="74" t="s">
        <v>816</v>
      </c>
      <c r="D1289" s="74"/>
      <c r="E1289" s="74"/>
      <c r="F1289" s="74"/>
      <c r="G1289" s="74"/>
      <c r="H1289" s="74"/>
      <c r="I1289" s="42"/>
      <c r="J1289" s="55"/>
      <c r="K1289" s="40"/>
      <c r="L1289" s="42"/>
    </row>
    <row r="1290" spans="1:12" ht="14.25" hidden="1" x14ac:dyDescent="0.2">
      <c r="A1290" s="55"/>
      <c r="B1290" s="56"/>
      <c r="C1290" s="74" t="s">
        <v>817</v>
      </c>
      <c r="D1290" s="74"/>
      <c r="E1290" s="74"/>
      <c r="F1290" s="74"/>
      <c r="G1290" s="74"/>
      <c r="H1290" s="74"/>
      <c r="I1290" s="42"/>
      <c r="J1290" s="55"/>
      <c r="K1290" s="40"/>
      <c r="L1290" s="42">
        <f>SUM(BO1207:BO1266)</f>
        <v>0</v>
      </c>
    </row>
    <row r="1291" spans="1:12" ht="15" x14ac:dyDescent="0.2">
      <c r="A1291" s="57"/>
      <c r="B1291" s="58"/>
      <c r="C1291" s="77" t="s">
        <v>818</v>
      </c>
      <c r="D1291" s="77"/>
      <c r="E1291" s="77"/>
      <c r="F1291" s="77"/>
      <c r="G1291" s="77"/>
      <c r="H1291" s="77"/>
      <c r="I1291" s="46"/>
      <c r="J1291" s="57"/>
      <c r="K1291" s="59"/>
      <c r="L1291" s="46">
        <f>L1268+L1283+L1284+L1285+L1289+L1290</f>
        <v>73223.850000000006</v>
      </c>
    </row>
    <row r="1292" spans="1:12" ht="14.25" x14ac:dyDescent="0.2">
      <c r="A1292" s="55"/>
      <c r="B1292" s="56"/>
      <c r="C1292" s="76" t="s">
        <v>819</v>
      </c>
      <c r="D1292" s="74"/>
      <c r="E1292" s="74"/>
      <c r="F1292" s="74"/>
      <c r="G1292" s="74"/>
      <c r="H1292" s="74"/>
      <c r="I1292" s="42"/>
      <c r="J1292" s="55"/>
      <c r="K1292" s="40"/>
      <c r="L1292" s="42"/>
    </row>
    <row r="1293" spans="1:12" ht="14.25" hidden="1" x14ac:dyDescent="0.2">
      <c r="A1293" s="55"/>
      <c r="B1293" s="56"/>
      <c r="C1293" s="74" t="s">
        <v>820</v>
      </c>
      <c r="D1293" s="74"/>
      <c r="E1293" s="74"/>
      <c r="F1293" s="74"/>
      <c r="G1293" s="74"/>
      <c r="H1293" s="74"/>
      <c r="I1293" s="42"/>
      <c r="J1293" s="55"/>
      <c r="K1293" s="40"/>
      <c r="L1293" s="42">
        <f>SUM(AX1207:AX1266)</f>
        <v>0</v>
      </c>
    </row>
    <row r="1294" spans="1:12" ht="14.25" hidden="1" x14ac:dyDescent="0.2">
      <c r="A1294" s="55"/>
      <c r="B1294" s="56"/>
      <c r="C1294" s="74" t="s">
        <v>821</v>
      </c>
      <c r="D1294" s="74"/>
      <c r="E1294" s="74"/>
      <c r="F1294" s="74"/>
      <c r="G1294" s="74"/>
      <c r="H1294" s="74"/>
      <c r="I1294" s="42"/>
      <c r="J1294" s="55"/>
      <c r="K1294" s="40"/>
      <c r="L1294" s="42">
        <f>SUM(AY1207:AY1266)</f>
        <v>0</v>
      </c>
    </row>
    <row r="1295" spans="1:12" ht="14.25" x14ac:dyDescent="0.2">
      <c r="A1295" s="55"/>
      <c r="B1295" s="56"/>
      <c r="C1295" s="74" t="s">
        <v>822</v>
      </c>
      <c r="D1295" s="74"/>
      <c r="E1295" s="74"/>
      <c r="F1295" s="75"/>
      <c r="G1295" s="45">
        <f>Source!F464</f>
        <v>54.488880000000002</v>
      </c>
      <c r="H1295" s="55"/>
      <c r="I1295" s="55"/>
      <c r="J1295" s="55"/>
      <c r="K1295" s="55"/>
      <c r="L1295" s="55"/>
    </row>
    <row r="1296" spans="1:12" ht="14.25" x14ac:dyDescent="0.2">
      <c r="A1296" s="55"/>
      <c r="B1296" s="56"/>
      <c r="C1296" s="74" t="s">
        <v>823</v>
      </c>
      <c r="D1296" s="74"/>
      <c r="E1296" s="74"/>
      <c r="F1296" s="75"/>
      <c r="G1296" s="45">
        <f>Source!F465</f>
        <v>0.60840000000000005</v>
      </c>
      <c r="H1296" s="55"/>
      <c r="I1296" s="55"/>
      <c r="J1296" s="55"/>
      <c r="K1296" s="55"/>
      <c r="L1296" s="55"/>
    </row>
    <row r="1299" spans="1:83" ht="16.5" x14ac:dyDescent="0.2">
      <c r="A1299" s="79" t="s">
        <v>897</v>
      </c>
      <c r="B1299" s="79"/>
      <c r="C1299" s="79"/>
      <c r="D1299" s="79"/>
      <c r="E1299" s="79"/>
      <c r="F1299" s="79"/>
      <c r="G1299" s="79"/>
      <c r="H1299" s="79"/>
      <c r="I1299" s="79"/>
      <c r="J1299" s="79"/>
      <c r="K1299" s="79"/>
      <c r="L1299" s="79"/>
    </row>
    <row r="1300" spans="1:83" ht="119.25" x14ac:dyDescent="0.2">
      <c r="A1300" s="36" t="s">
        <v>355</v>
      </c>
      <c r="B1300" s="38" t="s">
        <v>898</v>
      </c>
      <c r="C1300" s="38" t="s">
        <v>899</v>
      </c>
      <c r="D1300" s="39" t="str">
        <f>Source!H476</f>
        <v>100 м2</v>
      </c>
      <c r="E1300" s="40">
        <f>Source!K476</f>
        <v>8.3199999999999996E-2</v>
      </c>
      <c r="F1300" s="40"/>
      <c r="G1300" s="40">
        <f>Source!I476</f>
        <v>8.3199999999999996E-2</v>
      </c>
      <c r="H1300" s="42"/>
      <c r="I1300" s="41"/>
      <c r="J1300" s="42"/>
      <c r="K1300" s="41"/>
      <c r="L1300" s="42"/>
    </row>
    <row r="1301" spans="1:83" ht="318.75" x14ac:dyDescent="0.2">
      <c r="B1301" s="43" t="str">
        <f>Source!EO476</f>
        <v>Поправка: 421/пр_2020_п.58_пп.б  Поправка: 421/пр_2020_прил.10_т.5_п.4_гр.3</v>
      </c>
      <c r="C1301" s="43" t="str">
        <f>Source!CN476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02" spans="1:83" x14ac:dyDescent="0.2">
      <c r="C1302" s="44" t="str">
        <f>"Объем: "&amp;Source!I476&amp;"=8,32/"&amp;"100"</f>
        <v>Объем: 0,0832=8,32/100</v>
      </c>
    </row>
    <row r="1303" spans="1:83" ht="15" x14ac:dyDescent="0.2">
      <c r="A1303" s="37"/>
      <c r="B1303" s="40">
        <v>1</v>
      </c>
      <c r="C1303" s="37" t="s">
        <v>785</v>
      </c>
      <c r="D1303" s="39" t="s">
        <v>591</v>
      </c>
      <c r="E1303" s="45"/>
      <c r="F1303" s="40"/>
      <c r="G1303" s="45">
        <f>Source!U476</f>
        <v>1.2354202000000001</v>
      </c>
      <c r="H1303" s="40"/>
      <c r="I1303" s="40"/>
      <c r="J1303" s="40"/>
      <c r="K1303" s="40"/>
      <c r="L1303" s="46">
        <f>SUM(L1304:L1304)-SUMIF(CE1304:CE1304, 1, L1304:L1304)</f>
        <v>557.46</v>
      </c>
    </row>
    <row r="1304" spans="1:83" ht="28.5" x14ac:dyDescent="0.2">
      <c r="A1304" s="38"/>
      <c r="B1304" s="38" t="s">
        <v>611</v>
      </c>
      <c r="C1304" s="38" t="s">
        <v>612</v>
      </c>
      <c r="D1304" s="39" t="s">
        <v>591</v>
      </c>
      <c r="E1304" s="40">
        <v>5.38</v>
      </c>
      <c r="F1304" s="40">
        <f>ROUND((1.15)*1.2*2,7)</f>
        <v>2.76</v>
      </c>
      <c r="G1304" s="40">
        <f>SmtRes!CX307</f>
        <v>1.2354202000000001</v>
      </c>
      <c r="H1304" s="42"/>
      <c r="I1304" s="41"/>
      <c r="J1304" s="42">
        <f>SmtRes!CZ307</f>
        <v>451.23</v>
      </c>
      <c r="K1304" s="41"/>
      <c r="L1304" s="42">
        <f>SmtRes!DI307</f>
        <v>557.46</v>
      </c>
    </row>
    <row r="1305" spans="1:83" ht="15" x14ac:dyDescent="0.2">
      <c r="A1305" s="37"/>
      <c r="B1305" s="40">
        <v>2</v>
      </c>
      <c r="C1305" s="37" t="s">
        <v>786</v>
      </c>
      <c r="D1305" s="39"/>
      <c r="E1305" s="45"/>
      <c r="F1305" s="40"/>
      <c r="G1305" s="45"/>
      <c r="H1305" s="40"/>
      <c r="I1305" s="40"/>
      <c r="J1305" s="40"/>
      <c r="K1305" s="40"/>
      <c r="L1305" s="46">
        <f>SUM(L1306:L1312)-SUMIF(CE1306:CE1312, 1, L1306:L1312)</f>
        <v>6.4899999999999993</v>
      </c>
    </row>
    <row r="1306" spans="1:83" ht="15" x14ac:dyDescent="0.2">
      <c r="A1306" s="37"/>
      <c r="B1306" s="40"/>
      <c r="C1306" s="37" t="s">
        <v>789</v>
      </c>
      <c r="D1306" s="39" t="s">
        <v>591</v>
      </c>
      <c r="E1306" s="45"/>
      <c r="F1306" s="40"/>
      <c r="G1306" s="45">
        <f>Source!V476</f>
        <v>4.9919999999999999E-3</v>
      </c>
      <c r="H1306" s="40"/>
      <c r="I1306" s="40"/>
      <c r="J1306" s="40"/>
      <c r="K1306" s="40"/>
      <c r="L1306" s="46">
        <f>SUMIF(CE1307:CE1312, 1, L1307:L1312)</f>
        <v>2.56</v>
      </c>
      <c r="CE1306">
        <v>1</v>
      </c>
    </row>
    <row r="1307" spans="1:83" ht="28.5" x14ac:dyDescent="0.2">
      <c r="A1307" s="38"/>
      <c r="B1307" s="38" t="s">
        <v>715</v>
      </c>
      <c r="C1307" s="38" t="s">
        <v>717</v>
      </c>
      <c r="D1307" s="39" t="s">
        <v>372</v>
      </c>
      <c r="E1307" s="40">
        <v>0.01</v>
      </c>
      <c r="F1307" s="40">
        <f t="shared" ref="F1307:F1312" si="13">ROUND((1.25)*1.2*2,7)</f>
        <v>3</v>
      </c>
      <c r="G1307" s="40">
        <f>SmtRes!CX309</f>
        <v>2.496E-3</v>
      </c>
      <c r="H1307" s="42">
        <f>SmtRes!CZ309</f>
        <v>6.62</v>
      </c>
      <c r="I1307" s="41">
        <f>SmtRes!AJ309</f>
        <v>1.3</v>
      </c>
      <c r="J1307" s="42">
        <f>ROUND(H1307*I1307, 2)</f>
        <v>8.61</v>
      </c>
      <c r="K1307" s="41"/>
      <c r="L1307" s="42">
        <f>SmtRes!DG309</f>
        <v>0.02</v>
      </c>
    </row>
    <row r="1308" spans="1:83" ht="71.25" x14ac:dyDescent="0.2">
      <c r="A1308" s="38"/>
      <c r="B1308" s="38" t="s">
        <v>718</v>
      </c>
      <c r="C1308" s="38" t="s">
        <v>720</v>
      </c>
      <c r="D1308" s="39" t="s">
        <v>372</v>
      </c>
      <c r="E1308" s="40">
        <v>0.01</v>
      </c>
      <c r="F1308" s="40">
        <f t="shared" si="13"/>
        <v>3</v>
      </c>
      <c r="G1308" s="40">
        <f>SmtRes!CX310</f>
        <v>2.496E-3</v>
      </c>
      <c r="H1308" s="42"/>
      <c r="I1308" s="41"/>
      <c r="J1308" s="42">
        <f>SmtRes!CZ310</f>
        <v>1627.51</v>
      </c>
      <c r="K1308" s="41"/>
      <c r="L1308" s="42">
        <f>SmtRes!DG310</f>
        <v>4.0599999999999996</v>
      </c>
    </row>
    <row r="1309" spans="1:83" ht="28.5" x14ac:dyDescent="0.2">
      <c r="A1309" s="38"/>
      <c r="B1309" s="38" t="s">
        <v>642</v>
      </c>
      <c r="C1309" s="38" t="s">
        <v>845</v>
      </c>
      <c r="D1309" s="39" t="s">
        <v>591</v>
      </c>
      <c r="E1309" s="40">
        <f>SmtRes!DO310*SmtRes!AT310</f>
        <v>0.01</v>
      </c>
      <c r="F1309" s="40">
        <f t="shared" si="13"/>
        <v>3</v>
      </c>
      <c r="G1309" s="40">
        <f>SmtRes!DO310*SmtRes!CX310</f>
        <v>2.496E-3</v>
      </c>
      <c r="H1309" s="42"/>
      <c r="I1309" s="41"/>
      <c r="J1309" s="42">
        <f>ROUND(SmtRes!AG310/SmtRes!DO310, 2)</f>
        <v>549.32000000000005</v>
      </c>
      <c r="K1309" s="41"/>
      <c r="L1309" s="42">
        <f>SmtRes!DH310</f>
        <v>1.37</v>
      </c>
      <c r="CE1309">
        <v>1</v>
      </c>
    </row>
    <row r="1310" spans="1:83" ht="28.5" x14ac:dyDescent="0.2">
      <c r="A1310" s="38"/>
      <c r="B1310" s="38" t="s">
        <v>604</v>
      </c>
      <c r="C1310" s="38" t="s">
        <v>606</v>
      </c>
      <c r="D1310" s="39" t="s">
        <v>372</v>
      </c>
      <c r="E1310" s="40">
        <v>0.01</v>
      </c>
      <c r="F1310" s="40">
        <f t="shared" si="13"/>
        <v>3</v>
      </c>
      <c r="G1310" s="40">
        <f>SmtRes!CX311</f>
        <v>2.496E-3</v>
      </c>
      <c r="H1310" s="42"/>
      <c r="I1310" s="41"/>
      <c r="J1310" s="42">
        <f>SmtRes!CZ311</f>
        <v>544.70000000000005</v>
      </c>
      <c r="K1310" s="41"/>
      <c r="L1310" s="42">
        <f>SmtRes!DG311</f>
        <v>1.36</v>
      </c>
    </row>
    <row r="1311" spans="1:83" ht="28.5" x14ac:dyDescent="0.2">
      <c r="A1311" s="38"/>
      <c r="B1311" s="38" t="s">
        <v>603</v>
      </c>
      <c r="C1311" s="38" t="s">
        <v>788</v>
      </c>
      <c r="D1311" s="39" t="s">
        <v>591</v>
      </c>
      <c r="E1311" s="40">
        <f>SmtRes!DO311*SmtRes!AT311</f>
        <v>0.01</v>
      </c>
      <c r="F1311" s="40">
        <f t="shared" si="13"/>
        <v>3</v>
      </c>
      <c r="G1311" s="40">
        <f>SmtRes!DO311*SmtRes!CX311</f>
        <v>2.496E-3</v>
      </c>
      <c r="H1311" s="42"/>
      <c r="I1311" s="41"/>
      <c r="J1311" s="42">
        <f>ROUND(SmtRes!AG311/SmtRes!DO311, 2)</f>
        <v>477.98</v>
      </c>
      <c r="K1311" s="41"/>
      <c r="L1311" s="42">
        <f>SmtRes!DH311</f>
        <v>1.19</v>
      </c>
      <c r="CE1311">
        <v>1</v>
      </c>
    </row>
    <row r="1312" spans="1:83" ht="42.75" x14ac:dyDescent="0.2">
      <c r="A1312" s="38"/>
      <c r="B1312" s="38" t="s">
        <v>721</v>
      </c>
      <c r="C1312" s="38" t="s">
        <v>723</v>
      </c>
      <c r="D1312" s="39" t="s">
        <v>372</v>
      </c>
      <c r="E1312" s="40">
        <v>0.65</v>
      </c>
      <c r="F1312" s="40">
        <f t="shared" si="13"/>
        <v>3</v>
      </c>
      <c r="G1312" s="40">
        <f>SmtRes!CX312</f>
        <v>0.16224</v>
      </c>
      <c r="H1312" s="42"/>
      <c r="I1312" s="41"/>
      <c r="J1312" s="42">
        <f>SmtRes!CZ312</f>
        <v>6.46</v>
      </c>
      <c r="K1312" s="41"/>
      <c r="L1312" s="42">
        <f>SmtRes!DG312</f>
        <v>1.05</v>
      </c>
    </row>
    <row r="1313" spans="1:82" ht="15" x14ac:dyDescent="0.2">
      <c r="A1313" s="37"/>
      <c r="B1313" s="40">
        <v>4</v>
      </c>
      <c r="C1313" s="37" t="s">
        <v>835</v>
      </c>
      <c r="D1313" s="39"/>
      <c r="E1313" s="45"/>
      <c r="F1313" s="40"/>
      <c r="G1313" s="45"/>
      <c r="H1313" s="40"/>
      <c r="I1313" s="40"/>
      <c r="J1313" s="40"/>
      <c r="K1313" s="40"/>
      <c r="L1313" s="46">
        <f>SUM(L1314:L1315)-SUMIF(CE1314:CE1315, 1, L1314:L1315)</f>
        <v>252.74</v>
      </c>
    </row>
    <row r="1314" spans="1:82" ht="14.25" x14ac:dyDescent="0.2">
      <c r="A1314" s="38"/>
      <c r="B1314" s="38" t="s">
        <v>724</v>
      </c>
      <c r="C1314" s="38" t="s">
        <v>726</v>
      </c>
      <c r="D1314" s="39" t="s">
        <v>165</v>
      </c>
      <c r="E1314" s="40">
        <v>8.9999999999999993E-3</v>
      </c>
      <c r="F1314" s="40">
        <f>ROUND(2,7)</f>
        <v>2</v>
      </c>
      <c r="G1314" s="40">
        <f>SmtRes!CX313</f>
        <v>1.4976E-3</v>
      </c>
      <c r="H1314" s="42">
        <f>SmtRes!CZ313</f>
        <v>104389.33</v>
      </c>
      <c r="I1314" s="41">
        <f>SmtRes!AI313</f>
        <v>1.49</v>
      </c>
      <c r="J1314" s="42">
        <f>ROUND(H1314*I1314, 2)</f>
        <v>155540.1</v>
      </c>
      <c r="K1314" s="41"/>
      <c r="L1314" s="42">
        <f>SmtRes!DF313</f>
        <v>232.94</v>
      </c>
    </row>
    <row r="1315" spans="1:82" ht="14.25" x14ac:dyDescent="0.2">
      <c r="A1315" s="38"/>
      <c r="B1315" s="38" t="s">
        <v>727</v>
      </c>
      <c r="C1315" s="47" t="s">
        <v>729</v>
      </c>
      <c r="D1315" s="48" t="s">
        <v>165</v>
      </c>
      <c r="E1315" s="49">
        <v>1.4E-3</v>
      </c>
      <c r="F1315" s="49">
        <f>ROUND(2,7)</f>
        <v>2</v>
      </c>
      <c r="G1315" s="49">
        <f>SmtRes!CX314</f>
        <v>2.33E-4</v>
      </c>
      <c r="H1315" s="50">
        <f>SmtRes!CZ314</f>
        <v>75885.63</v>
      </c>
      <c r="I1315" s="51">
        <f>SmtRes!AI314</f>
        <v>1.1200000000000001</v>
      </c>
      <c r="J1315" s="50">
        <f>ROUND(H1315*I1315, 2)</f>
        <v>84991.91</v>
      </c>
      <c r="K1315" s="51"/>
      <c r="L1315" s="50">
        <f>SmtRes!DF314</f>
        <v>19.8</v>
      </c>
    </row>
    <row r="1316" spans="1:82" ht="15" x14ac:dyDescent="0.2">
      <c r="A1316" s="38"/>
      <c r="B1316" s="38"/>
      <c r="C1316" s="54" t="s">
        <v>790</v>
      </c>
      <c r="D1316" s="39"/>
      <c r="E1316" s="40"/>
      <c r="F1316" s="40"/>
      <c r="G1316" s="40"/>
      <c r="H1316" s="42"/>
      <c r="I1316" s="41"/>
      <c r="J1316" s="42"/>
      <c r="K1316" s="41"/>
      <c r="L1316" s="42">
        <f>L1303+L1305+L1306+L1313</f>
        <v>819.25</v>
      </c>
    </row>
    <row r="1317" spans="1:82" ht="14.25" x14ac:dyDescent="0.2">
      <c r="A1317" s="38"/>
      <c r="B1317" s="38"/>
      <c r="C1317" s="38" t="s">
        <v>791</v>
      </c>
      <c r="D1317" s="39"/>
      <c r="E1317" s="40"/>
      <c r="F1317" s="40"/>
      <c r="G1317" s="40"/>
      <c r="H1317" s="42"/>
      <c r="I1317" s="41"/>
      <c r="J1317" s="42"/>
      <c r="K1317" s="41"/>
      <c r="L1317" s="42">
        <f>SUM(AR1300:AR1320)+SUM(AS1300:AS1320)+SUM(AT1300:AT1320)+SUM(AU1300:AU1320)+SUM(AV1300:AV1320)</f>
        <v>560.02</v>
      </c>
    </row>
    <row r="1318" spans="1:82" ht="28.5" x14ac:dyDescent="0.2">
      <c r="A1318" s="38"/>
      <c r="B1318" s="38" t="s">
        <v>366</v>
      </c>
      <c r="C1318" s="38" t="s">
        <v>900</v>
      </c>
      <c r="D1318" s="39" t="s">
        <v>138</v>
      </c>
      <c r="E1318" s="40">
        <f>Source!BZ476</f>
        <v>94</v>
      </c>
      <c r="F1318" s="40"/>
      <c r="G1318" s="40">
        <f>Source!AT476</f>
        <v>94</v>
      </c>
      <c r="H1318" s="42"/>
      <c r="I1318" s="41"/>
      <c r="J1318" s="42"/>
      <c r="K1318" s="41"/>
      <c r="L1318" s="42">
        <f>SUM(AZ1300:AZ1320)</f>
        <v>526.41999999999996</v>
      </c>
    </row>
    <row r="1319" spans="1:82" ht="28.5" x14ac:dyDescent="0.2">
      <c r="A1319" s="47"/>
      <c r="B1319" s="47" t="s">
        <v>901</v>
      </c>
      <c r="C1319" s="47" t="s">
        <v>902</v>
      </c>
      <c r="D1319" s="48" t="s">
        <v>138</v>
      </c>
      <c r="E1319" s="49">
        <f>Source!CA476</f>
        <v>51</v>
      </c>
      <c r="F1319" s="49">
        <f>ROUND(0.85,7)</f>
        <v>0.85</v>
      </c>
      <c r="G1319" s="49">
        <f>Source!AU476</f>
        <v>43.35</v>
      </c>
      <c r="H1319" s="50"/>
      <c r="I1319" s="51"/>
      <c r="J1319" s="50"/>
      <c r="K1319" s="51"/>
      <c r="L1319" s="50">
        <f>SUM(BA1300:BA1320)</f>
        <v>242.77</v>
      </c>
    </row>
    <row r="1320" spans="1:82" ht="15" x14ac:dyDescent="0.2">
      <c r="C1320" s="80" t="s">
        <v>795</v>
      </c>
      <c r="D1320" s="80"/>
      <c r="E1320" s="80"/>
      <c r="F1320" s="80"/>
      <c r="G1320" s="80"/>
      <c r="H1320" s="80"/>
      <c r="I1320" s="81">
        <f>K1320/E1300</f>
        <v>19091.826923076926</v>
      </c>
      <c r="J1320" s="81"/>
      <c r="K1320" s="81">
        <f>L1303+L1305+L1313+L1318+L1319+L1306</f>
        <v>1588.44</v>
      </c>
      <c r="L1320" s="81"/>
      <c r="AD1320">
        <f>ROUND((Source!AT476/100)*((ROUND(SUMIF(SmtRes!AQ307:'SmtRes'!AQ314,"=1",SmtRes!AD307:'SmtRes'!AD314)*Source!I476, 2)+ROUND(SUMIF(SmtRes!AQ307:'SmtRes'!AQ314,"=1",SmtRes!AC307:'SmtRes'!AC314)*Source!I476, 2))), 2)</f>
        <v>115.63</v>
      </c>
      <c r="AE1320">
        <f>ROUND((Source!AU476/100)*((ROUND(SUMIF(SmtRes!AQ307:'SmtRes'!AQ314,"=1",SmtRes!AD307:'SmtRes'!AD314)*Source!I476, 2)+ROUND(SUMIF(SmtRes!AQ307:'SmtRes'!AQ314,"=1",SmtRes!AC307:'SmtRes'!AC314)*Source!I476, 2))), 2)</f>
        <v>53.32</v>
      </c>
      <c r="AN1320" s="52">
        <f>L1303+L1305+L1313+L1318+L1319+L1306</f>
        <v>1588.44</v>
      </c>
      <c r="AO1320" s="52">
        <f>L1305</f>
        <v>6.4899999999999993</v>
      </c>
      <c r="AQ1320" t="s">
        <v>796</v>
      </c>
      <c r="AR1320" s="52">
        <f>L1303</f>
        <v>557.46</v>
      </c>
      <c r="AT1320" s="52">
        <f>L1306</f>
        <v>2.56</v>
      </c>
      <c r="AV1320" t="s">
        <v>796</v>
      </c>
      <c r="AW1320" s="52">
        <f>L1313</f>
        <v>252.74</v>
      </c>
      <c r="AZ1320">
        <f>Source!X476</f>
        <v>526.41999999999996</v>
      </c>
      <c r="BA1320">
        <f>Source!Y476</f>
        <v>242.77</v>
      </c>
      <c r="CD1320">
        <v>1</v>
      </c>
    </row>
    <row r="1322" spans="1:82" ht="15" x14ac:dyDescent="0.2">
      <c r="A1322" s="57"/>
      <c r="B1322" s="58"/>
      <c r="C1322" s="77" t="s">
        <v>799</v>
      </c>
      <c r="D1322" s="77"/>
      <c r="E1322" s="77"/>
      <c r="F1322" s="77"/>
      <c r="G1322" s="77"/>
      <c r="H1322" s="77"/>
      <c r="I1322" s="46"/>
      <c r="J1322" s="57"/>
      <c r="K1322" s="59"/>
      <c r="L1322" s="46">
        <f>L1324+L1325+L1331+L1335</f>
        <v>819.25</v>
      </c>
    </row>
    <row r="1323" spans="1:82" ht="14.25" x14ac:dyDescent="0.2">
      <c r="A1323" s="55"/>
      <c r="B1323" s="56"/>
      <c r="C1323" s="76" t="s">
        <v>800</v>
      </c>
      <c r="D1323" s="74"/>
      <c r="E1323" s="74"/>
      <c r="F1323" s="74"/>
      <c r="G1323" s="74"/>
      <c r="H1323" s="74"/>
      <c r="I1323" s="42"/>
      <c r="J1323" s="55"/>
      <c r="K1323" s="40"/>
      <c r="L1323" s="42"/>
    </row>
    <row r="1324" spans="1:82" ht="14.25" x14ac:dyDescent="0.2">
      <c r="A1324" s="55"/>
      <c r="B1324" s="56"/>
      <c r="C1324" s="74" t="s">
        <v>801</v>
      </c>
      <c r="D1324" s="74"/>
      <c r="E1324" s="74"/>
      <c r="F1324" s="74"/>
      <c r="G1324" s="74"/>
      <c r="H1324" s="74"/>
      <c r="I1324" s="42"/>
      <c r="J1324" s="55"/>
      <c r="K1324" s="40"/>
      <c r="L1324" s="42">
        <f>SUM(AR1299:AR1320)</f>
        <v>557.46</v>
      </c>
    </row>
    <row r="1325" spans="1:82" ht="14.25" hidden="1" x14ac:dyDescent="0.2">
      <c r="A1325" s="55"/>
      <c r="B1325" s="56"/>
      <c r="C1325" s="74" t="s">
        <v>802</v>
      </c>
      <c r="D1325" s="74"/>
      <c r="E1325" s="74"/>
      <c r="F1325" s="74"/>
      <c r="G1325" s="74"/>
      <c r="H1325" s="74"/>
      <c r="I1325" s="42"/>
      <c r="J1325" s="55"/>
      <c r="K1325" s="40"/>
      <c r="L1325" s="42">
        <f>L1327+L1330+L1329</f>
        <v>9.0499999999999989</v>
      </c>
    </row>
    <row r="1326" spans="1:82" ht="14.25" hidden="1" x14ac:dyDescent="0.2">
      <c r="A1326" s="55"/>
      <c r="B1326" s="56"/>
      <c r="C1326" s="76" t="s">
        <v>803</v>
      </c>
      <c r="D1326" s="74"/>
      <c r="E1326" s="74"/>
      <c r="F1326" s="74"/>
      <c r="G1326" s="74"/>
      <c r="H1326" s="74"/>
      <c r="I1326" s="42"/>
      <c r="J1326" s="55"/>
      <c r="K1326" s="40"/>
      <c r="L1326" s="42"/>
    </row>
    <row r="1327" spans="1:82" ht="14.25" x14ac:dyDescent="0.2">
      <c r="A1327" s="55"/>
      <c r="B1327" s="56"/>
      <c r="C1327" s="74" t="s">
        <v>802</v>
      </c>
      <c r="D1327" s="74"/>
      <c r="E1327" s="74"/>
      <c r="F1327" s="74"/>
      <c r="G1327" s="74"/>
      <c r="H1327" s="74"/>
      <c r="I1327" s="42"/>
      <c r="J1327" s="55"/>
      <c r="K1327" s="40"/>
      <c r="L1327" s="42">
        <f>SUM(AO1299:AO1320)</f>
        <v>6.4899999999999993</v>
      </c>
    </row>
    <row r="1328" spans="1:82" ht="14.25" hidden="1" x14ac:dyDescent="0.2">
      <c r="A1328" s="55"/>
      <c r="B1328" s="56"/>
      <c r="C1328" s="76" t="s">
        <v>804</v>
      </c>
      <c r="D1328" s="74"/>
      <c r="E1328" s="74"/>
      <c r="F1328" s="74"/>
      <c r="G1328" s="74"/>
      <c r="H1328" s="74"/>
      <c r="I1328" s="42"/>
      <c r="J1328" s="55"/>
      <c r="K1328" s="40"/>
      <c r="L1328" s="42"/>
    </row>
    <row r="1329" spans="1:12" ht="14.25" x14ac:dyDescent="0.2">
      <c r="A1329" s="55"/>
      <c r="B1329" s="56"/>
      <c r="C1329" s="74" t="s">
        <v>824</v>
      </c>
      <c r="D1329" s="74"/>
      <c r="E1329" s="74"/>
      <c r="F1329" s="74"/>
      <c r="G1329" s="74"/>
      <c r="H1329" s="74"/>
      <c r="I1329" s="42"/>
      <c r="J1329" s="55"/>
      <c r="K1329" s="40"/>
      <c r="L1329" s="42">
        <f>SUM(AT1299:AT1320)</f>
        <v>2.56</v>
      </c>
    </row>
    <row r="1330" spans="1:12" ht="14.25" hidden="1" x14ac:dyDescent="0.2">
      <c r="A1330" s="55"/>
      <c r="B1330" s="56"/>
      <c r="C1330" s="74" t="s">
        <v>805</v>
      </c>
      <c r="D1330" s="74"/>
      <c r="E1330" s="74"/>
      <c r="F1330" s="74"/>
      <c r="G1330" s="74"/>
      <c r="H1330" s="74"/>
      <c r="I1330" s="42"/>
      <c r="J1330" s="55"/>
      <c r="K1330" s="40"/>
      <c r="L1330" s="42">
        <f>SUM(AV1299:AV1320)</f>
        <v>0</v>
      </c>
    </row>
    <row r="1331" spans="1:12" ht="14.25" x14ac:dyDescent="0.2">
      <c r="A1331" s="55"/>
      <c r="B1331" s="56"/>
      <c r="C1331" s="74" t="s">
        <v>806</v>
      </c>
      <c r="D1331" s="74"/>
      <c r="E1331" s="74"/>
      <c r="F1331" s="74"/>
      <c r="G1331" s="74"/>
      <c r="H1331" s="74"/>
      <c r="I1331" s="42"/>
      <c r="J1331" s="55"/>
      <c r="K1331" s="40"/>
      <c r="L1331" s="42">
        <f>L1333+L1334</f>
        <v>252.74</v>
      </c>
    </row>
    <row r="1332" spans="1:12" ht="14.25" x14ac:dyDescent="0.2">
      <c r="A1332" s="55"/>
      <c r="B1332" s="56"/>
      <c r="C1332" s="76" t="s">
        <v>803</v>
      </c>
      <c r="D1332" s="74"/>
      <c r="E1332" s="74"/>
      <c r="F1332" s="74"/>
      <c r="G1332" s="74"/>
      <c r="H1332" s="74"/>
      <c r="I1332" s="42"/>
      <c r="J1332" s="55"/>
      <c r="K1332" s="40"/>
      <c r="L1332" s="42"/>
    </row>
    <row r="1333" spans="1:12" ht="14.25" x14ac:dyDescent="0.2">
      <c r="A1333" s="55"/>
      <c r="B1333" s="56"/>
      <c r="C1333" s="74" t="s">
        <v>807</v>
      </c>
      <c r="D1333" s="74"/>
      <c r="E1333" s="74"/>
      <c r="F1333" s="74"/>
      <c r="G1333" s="74"/>
      <c r="H1333" s="74"/>
      <c r="I1333" s="42"/>
      <c r="J1333" s="55"/>
      <c r="K1333" s="40"/>
      <c r="L1333" s="42">
        <f>SUM(AW1299:AW1320)-SUM(BK1299:BK1320)</f>
        <v>252.74</v>
      </c>
    </row>
    <row r="1334" spans="1:12" ht="14.25" hidden="1" x14ac:dyDescent="0.2">
      <c r="A1334" s="55"/>
      <c r="B1334" s="56"/>
      <c r="C1334" s="74" t="s">
        <v>808</v>
      </c>
      <c r="D1334" s="74"/>
      <c r="E1334" s="74"/>
      <c r="F1334" s="74"/>
      <c r="G1334" s="74"/>
      <c r="H1334" s="74"/>
      <c r="I1334" s="42"/>
      <c r="J1334" s="55"/>
      <c r="K1334" s="40"/>
      <c r="L1334" s="42">
        <f>SUM(BC1299:BC1320)</f>
        <v>0</v>
      </c>
    </row>
    <row r="1335" spans="1:12" ht="14.25" hidden="1" x14ac:dyDescent="0.2">
      <c r="A1335" s="55"/>
      <c r="B1335" s="56"/>
      <c r="C1335" s="74" t="s">
        <v>809</v>
      </c>
      <c r="D1335" s="74"/>
      <c r="E1335" s="74"/>
      <c r="F1335" s="74"/>
      <c r="G1335" s="74"/>
      <c r="H1335" s="74"/>
      <c r="I1335" s="42"/>
      <c r="J1335" s="55"/>
      <c r="K1335" s="40"/>
      <c r="L1335" s="42">
        <f>SUM(BB1299:BB1320)</f>
        <v>0</v>
      </c>
    </row>
    <row r="1336" spans="1:12" ht="14.25" x14ac:dyDescent="0.2">
      <c r="A1336" s="55"/>
      <c r="B1336" s="56"/>
      <c r="C1336" s="74" t="s">
        <v>810</v>
      </c>
      <c r="D1336" s="74"/>
      <c r="E1336" s="74"/>
      <c r="F1336" s="74"/>
      <c r="G1336" s="74"/>
      <c r="H1336" s="74"/>
      <c r="I1336" s="42"/>
      <c r="J1336" s="55"/>
      <c r="K1336" s="40"/>
      <c r="L1336" s="42">
        <f>SUM(AR1299:AR1320)+SUM(AT1299:AT1320)+SUM(AV1299:AV1320)</f>
        <v>560.02</v>
      </c>
    </row>
    <row r="1337" spans="1:12" ht="14.25" x14ac:dyDescent="0.2">
      <c r="A1337" s="55"/>
      <c r="B1337" s="56"/>
      <c r="C1337" s="74" t="s">
        <v>811</v>
      </c>
      <c r="D1337" s="74"/>
      <c r="E1337" s="74"/>
      <c r="F1337" s="74"/>
      <c r="G1337" s="74"/>
      <c r="H1337" s="74"/>
      <c r="I1337" s="42"/>
      <c r="J1337" s="55"/>
      <c r="K1337" s="40"/>
      <c r="L1337" s="42">
        <f>SUM(AZ1299:AZ1320)</f>
        <v>526.41999999999996</v>
      </c>
    </row>
    <row r="1338" spans="1:12" ht="14.25" x14ac:dyDescent="0.2">
      <c r="A1338" s="55"/>
      <c r="B1338" s="56"/>
      <c r="C1338" s="74" t="s">
        <v>812</v>
      </c>
      <c r="D1338" s="74"/>
      <c r="E1338" s="74"/>
      <c r="F1338" s="74"/>
      <c r="G1338" s="74"/>
      <c r="H1338" s="74"/>
      <c r="I1338" s="42"/>
      <c r="J1338" s="55"/>
      <c r="K1338" s="40"/>
      <c r="L1338" s="42">
        <f>SUM(BA1299:BA1320)</f>
        <v>242.77</v>
      </c>
    </row>
    <row r="1339" spans="1:12" ht="14.25" hidden="1" x14ac:dyDescent="0.2">
      <c r="A1339" s="55"/>
      <c r="B1339" s="56"/>
      <c r="C1339" s="74" t="s">
        <v>813</v>
      </c>
      <c r="D1339" s="74"/>
      <c r="E1339" s="74"/>
      <c r="F1339" s="74"/>
      <c r="G1339" s="74"/>
      <c r="H1339" s="74"/>
      <c r="I1339" s="42"/>
      <c r="J1339" s="55"/>
      <c r="K1339" s="40"/>
      <c r="L1339" s="42">
        <f>L1341+L1342</f>
        <v>0</v>
      </c>
    </row>
    <row r="1340" spans="1:12" ht="14.25" hidden="1" x14ac:dyDescent="0.2">
      <c r="A1340" s="55"/>
      <c r="B1340" s="56"/>
      <c r="C1340" s="76" t="s">
        <v>800</v>
      </c>
      <c r="D1340" s="74"/>
      <c r="E1340" s="74"/>
      <c r="F1340" s="74"/>
      <c r="G1340" s="74"/>
      <c r="H1340" s="74"/>
      <c r="I1340" s="42"/>
      <c r="J1340" s="55"/>
      <c r="K1340" s="40"/>
      <c r="L1340" s="42"/>
    </row>
    <row r="1341" spans="1:12" ht="14.25" hidden="1" x14ac:dyDescent="0.2">
      <c r="A1341" s="55"/>
      <c r="B1341" s="56"/>
      <c r="C1341" s="74" t="s">
        <v>814</v>
      </c>
      <c r="D1341" s="74"/>
      <c r="E1341" s="74"/>
      <c r="F1341" s="74"/>
      <c r="G1341" s="74"/>
      <c r="H1341" s="74"/>
      <c r="I1341" s="42"/>
      <c r="J1341" s="55"/>
      <c r="K1341" s="40"/>
      <c r="L1341" s="42">
        <f>SUM(BK1299:BK1320)</f>
        <v>0</v>
      </c>
    </row>
    <row r="1342" spans="1:12" ht="14.25" hidden="1" x14ac:dyDescent="0.2">
      <c r="A1342" s="55"/>
      <c r="B1342" s="56"/>
      <c r="C1342" s="74" t="s">
        <v>815</v>
      </c>
      <c r="D1342" s="74"/>
      <c r="E1342" s="74"/>
      <c r="F1342" s="74"/>
      <c r="G1342" s="74"/>
      <c r="H1342" s="74"/>
      <c r="I1342" s="42"/>
      <c r="J1342" s="55"/>
      <c r="K1342" s="40"/>
      <c r="L1342" s="42">
        <f>SUM(BD1299:BD1320)</f>
        <v>0</v>
      </c>
    </row>
    <row r="1343" spans="1:12" ht="14.25" hidden="1" x14ac:dyDescent="0.2">
      <c r="A1343" s="55"/>
      <c r="B1343" s="56"/>
      <c r="C1343" s="74" t="s">
        <v>816</v>
      </c>
      <c r="D1343" s="74"/>
      <c r="E1343" s="74"/>
      <c r="F1343" s="74"/>
      <c r="G1343" s="74"/>
      <c r="H1343" s="74"/>
      <c r="I1343" s="42"/>
      <c r="J1343" s="55"/>
      <c r="K1343" s="40"/>
      <c r="L1343" s="42"/>
    </row>
    <row r="1344" spans="1:12" ht="14.25" hidden="1" x14ac:dyDescent="0.2">
      <c r="A1344" s="55"/>
      <c r="B1344" s="56"/>
      <c r="C1344" s="74" t="s">
        <v>817</v>
      </c>
      <c r="D1344" s="74"/>
      <c r="E1344" s="74"/>
      <c r="F1344" s="74"/>
      <c r="G1344" s="74"/>
      <c r="H1344" s="74"/>
      <c r="I1344" s="42"/>
      <c r="J1344" s="55"/>
      <c r="K1344" s="40"/>
      <c r="L1344" s="42">
        <f>SUM(BO1299:BO1320)</f>
        <v>0</v>
      </c>
    </row>
    <row r="1345" spans="1:83" ht="15" x14ac:dyDescent="0.2">
      <c r="A1345" s="57"/>
      <c r="B1345" s="58"/>
      <c r="C1345" s="77" t="s">
        <v>818</v>
      </c>
      <c r="D1345" s="77"/>
      <c r="E1345" s="77"/>
      <c r="F1345" s="77"/>
      <c r="G1345" s="77"/>
      <c r="H1345" s="77"/>
      <c r="I1345" s="46"/>
      <c r="J1345" s="57"/>
      <c r="K1345" s="59"/>
      <c r="L1345" s="46">
        <f>L1322+L1337+L1338+L1339+L1343+L1344</f>
        <v>1588.44</v>
      </c>
    </row>
    <row r="1346" spans="1:83" ht="14.25" x14ac:dyDescent="0.2">
      <c r="A1346" s="55"/>
      <c r="B1346" s="56"/>
      <c r="C1346" s="76" t="s">
        <v>819</v>
      </c>
      <c r="D1346" s="74"/>
      <c r="E1346" s="74"/>
      <c r="F1346" s="74"/>
      <c r="G1346" s="74"/>
      <c r="H1346" s="74"/>
      <c r="I1346" s="42"/>
      <c r="J1346" s="55"/>
      <c r="K1346" s="40"/>
      <c r="L1346" s="42"/>
    </row>
    <row r="1347" spans="1:83" ht="14.25" hidden="1" x14ac:dyDescent="0.2">
      <c r="A1347" s="55"/>
      <c r="B1347" s="56"/>
      <c r="C1347" s="74" t="s">
        <v>820</v>
      </c>
      <c r="D1347" s="74"/>
      <c r="E1347" s="74"/>
      <c r="F1347" s="74"/>
      <c r="G1347" s="74"/>
      <c r="H1347" s="74"/>
      <c r="I1347" s="42"/>
      <c r="J1347" s="55"/>
      <c r="K1347" s="40"/>
      <c r="L1347" s="42">
        <f>SUM(AX1299:AX1320)</f>
        <v>0</v>
      </c>
    </row>
    <row r="1348" spans="1:83" ht="14.25" hidden="1" x14ac:dyDescent="0.2">
      <c r="A1348" s="55"/>
      <c r="B1348" s="56"/>
      <c r="C1348" s="74" t="s">
        <v>821</v>
      </c>
      <c r="D1348" s="74"/>
      <c r="E1348" s="74"/>
      <c r="F1348" s="74"/>
      <c r="G1348" s="74"/>
      <c r="H1348" s="74"/>
      <c r="I1348" s="42"/>
      <c r="J1348" s="55"/>
      <c r="K1348" s="40"/>
      <c r="L1348" s="42">
        <f>SUM(AY1299:AY1320)</f>
        <v>0</v>
      </c>
    </row>
    <row r="1349" spans="1:83" ht="14.25" x14ac:dyDescent="0.2">
      <c r="A1349" s="55"/>
      <c r="B1349" s="56"/>
      <c r="C1349" s="74" t="s">
        <v>822</v>
      </c>
      <c r="D1349" s="74"/>
      <c r="E1349" s="74"/>
      <c r="F1349" s="75"/>
      <c r="G1349" s="45">
        <f>Source!F500</f>
        <v>1.2354202000000001</v>
      </c>
      <c r="H1349" s="55"/>
      <c r="I1349" s="55"/>
      <c r="J1349" s="55"/>
      <c r="K1349" s="55"/>
      <c r="L1349" s="55"/>
    </row>
    <row r="1350" spans="1:83" ht="14.25" x14ac:dyDescent="0.2">
      <c r="A1350" s="55"/>
      <c r="B1350" s="56"/>
      <c r="C1350" s="74" t="s">
        <v>823</v>
      </c>
      <c r="D1350" s="74"/>
      <c r="E1350" s="74"/>
      <c r="F1350" s="75"/>
      <c r="G1350" s="45">
        <f>Source!F501</f>
        <v>4.9919999999999999E-3</v>
      </c>
      <c r="H1350" s="55"/>
      <c r="I1350" s="55"/>
      <c r="J1350" s="55"/>
      <c r="K1350" s="55"/>
      <c r="L1350" s="55"/>
    </row>
    <row r="1353" spans="1:83" ht="16.5" x14ac:dyDescent="0.2">
      <c r="A1353" s="79" t="s">
        <v>903</v>
      </c>
      <c r="B1353" s="79"/>
      <c r="C1353" s="79"/>
      <c r="D1353" s="79"/>
      <c r="E1353" s="79"/>
      <c r="F1353" s="79"/>
      <c r="G1353" s="79"/>
      <c r="H1353" s="79"/>
      <c r="I1353" s="79"/>
      <c r="J1353" s="79"/>
      <c r="K1353" s="79"/>
      <c r="L1353" s="79"/>
    </row>
    <row r="1354" spans="1:83" ht="82.5" x14ac:dyDescent="0.2">
      <c r="A1354" s="36" t="s">
        <v>369</v>
      </c>
      <c r="B1354" s="38" t="str">
        <f>Source!F512</f>
        <v>91.13.03-508</v>
      </c>
      <c r="C1354" s="38" t="s">
        <v>904</v>
      </c>
      <c r="D1354" s="39" t="str">
        <f>Source!H512</f>
        <v>маш.-ч</v>
      </c>
      <c r="E1354" s="40">
        <f>Source!K512</f>
        <v>15.95</v>
      </c>
      <c r="F1354" s="40"/>
      <c r="G1354" s="40">
        <f>Source!I512</f>
        <v>15.95</v>
      </c>
      <c r="H1354" s="42">
        <f>Source!AM512</f>
        <v>388.56</v>
      </c>
      <c r="I1354" s="41">
        <f>IF(Source!BB512&lt;&gt; 0, Source!BB512, 1)</f>
        <v>1.19</v>
      </c>
      <c r="J1354" s="42">
        <f>ROUND(H1354*I1354, 2)</f>
        <v>462.39</v>
      </c>
      <c r="K1354" s="41"/>
      <c r="L1354" s="42">
        <f>Source!Q512</f>
        <v>7375.12</v>
      </c>
    </row>
    <row r="1355" spans="1:83" ht="14.25" x14ac:dyDescent="0.2">
      <c r="A1355" s="38"/>
      <c r="B1355" s="38" t="s">
        <v>603</v>
      </c>
      <c r="C1355" s="38" t="s">
        <v>730</v>
      </c>
      <c r="D1355" s="39" t="s">
        <v>591</v>
      </c>
      <c r="E1355" s="40">
        <f>Source!K512*SmtRes!AT315</f>
        <v>15.95</v>
      </c>
      <c r="F1355" s="40"/>
      <c r="G1355" s="40">
        <f>SmtRes!CX315</f>
        <v>15.95</v>
      </c>
      <c r="H1355" s="42"/>
      <c r="I1355" s="41"/>
      <c r="J1355" s="42">
        <f>SmtRes!CZ315</f>
        <v>477.98</v>
      </c>
      <c r="K1355" s="41"/>
      <c r="L1355" s="42">
        <f>SmtRes!DI315</f>
        <v>7623.78</v>
      </c>
      <c r="CE1355">
        <v>1</v>
      </c>
    </row>
    <row r="1356" spans="1:83" ht="14.25" x14ac:dyDescent="0.2">
      <c r="A1356" s="47"/>
      <c r="B1356" s="47"/>
      <c r="C1356" s="47" t="s">
        <v>791</v>
      </c>
      <c r="D1356" s="48"/>
      <c r="E1356" s="49"/>
      <c r="F1356" s="49"/>
      <c r="G1356" s="49"/>
      <c r="H1356" s="50"/>
      <c r="I1356" s="51"/>
      <c r="J1356" s="50"/>
      <c r="K1356" s="51"/>
      <c r="L1356" s="50">
        <f>SUM(AR1354:AR1357)+SUM(AS1354:AS1357)+SUM(AT1354:AT1357)+SUM(AU1354:AU1357)+SUM(AV1354:AV1357)</f>
        <v>7623.78</v>
      </c>
    </row>
    <row r="1357" spans="1:83" ht="15" x14ac:dyDescent="0.2">
      <c r="C1357" s="80" t="s">
        <v>795</v>
      </c>
      <c r="D1357" s="80"/>
      <c r="E1357" s="80"/>
      <c r="F1357" s="80"/>
      <c r="G1357" s="80"/>
      <c r="H1357" s="80"/>
      <c r="I1357" s="81">
        <f>K1357/E1354</f>
        <v>940.36990595611292</v>
      </c>
      <c r="J1357" s="81"/>
      <c r="K1357" s="81">
        <f>L1354+L1355</f>
        <v>14998.9</v>
      </c>
      <c r="L1357" s="81"/>
      <c r="AD1357">
        <f>ROUND((Source!AT512/100)*((ROUND(ROUND(Source!AO512,2)*Source!I512, 2)+ROUND(ROUND(Source!AN512,2)*Source!I512, 2))), 2)</f>
        <v>0</v>
      </c>
      <c r="AE1357">
        <f>ROUND((Source!AU512/100)*((ROUND(ROUND(Source!AO512,2)*Source!I512, 2)+ROUND(ROUND(Source!AN512,2)*Source!I512, 2))), 2)</f>
        <v>0</v>
      </c>
      <c r="AN1357" s="52">
        <f>L1354+L1355</f>
        <v>14998.9</v>
      </c>
      <c r="AO1357" s="52">
        <f>L1354</f>
        <v>7375.12</v>
      </c>
      <c r="AQ1357" t="s">
        <v>796</v>
      </c>
      <c r="AR1357">
        <f>0</f>
        <v>0</v>
      </c>
      <c r="AT1357" s="52">
        <f>L1355</f>
        <v>7623.78</v>
      </c>
      <c r="AV1357" t="s">
        <v>796</v>
      </c>
      <c r="AW1357">
        <f>0</f>
        <v>0</v>
      </c>
      <c r="AZ1357">
        <f>Source!X512</f>
        <v>0</v>
      </c>
      <c r="BA1357">
        <f>Source!Y512</f>
        <v>0</v>
      </c>
      <c r="CD1357">
        <v>1</v>
      </c>
    </row>
    <row r="1359" spans="1:83" ht="15" x14ac:dyDescent="0.2">
      <c r="A1359" s="57"/>
      <c r="B1359" s="58"/>
      <c r="C1359" s="77" t="s">
        <v>799</v>
      </c>
      <c r="D1359" s="77"/>
      <c r="E1359" s="77"/>
      <c r="F1359" s="77"/>
      <c r="G1359" s="77"/>
      <c r="H1359" s="77"/>
      <c r="I1359" s="46"/>
      <c r="J1359" s="57"/>
      <c r="K1359" s="59"/>
      <c r="L1359" s="46">
        <f>L1361+L1362+L1368+L1372</f>
        <v>14998.9</v>
      </c>
    </row>
    <row r="1360" spans="1:83" ht="14.25" x14ac:dyDescent="0.2">
      <c r="A1360" s="55"/>
      <c r="B1360" s="56"/>
      <c r="C1360" s="76" t="s">
        <v>800</v>
      </c>
      <c r="D1360" s="74"/>
      <c r="E1360" s="74"/>
      <c r="F1360" s="74"/>
      <c r="G1360" s="74"/>
      <c r="H1360" s="74"/>
      <c r="I1360" s="42"/>
      <c r="J1360" s="55"/>
      <c r="K1360" s="40"/>
      <c r="L1360" s="42"/>
    </row>
    <row r="1361" spans="1:12" ht="14.25" hidden="1" x14ac:dyDescent="0.2">
      <c r="A1361" s="55"/>
      <c r="B1361" s="56"/>
      <c r="C1361" s="74" t="s">
        <v>801</v>
      </c>
      <c r="D1361" s="74"/>
      <c r="E1361" s="74"/>
      <c r="F1361" s="74"/>
      <c r="G1361" s="74"/>
      <c r="H1361" s="74"/>
      <c r="I1361" s="42"/>
      <c r="J1361" s="55"/>
      <c r="K1361" s="40"/>
      <c r="L1361" s="42">
        <f>SUM(AR1353:AR1357)</f>
        <v>0</v>
      </c>
    </row>
    <row r="1362" spans="1:12" ht="14.25" hidden="1" x14ac:dyDescent="0.2">
      <c r="A1362" s="55"/>
      <c r="B1362" s="56"/>
      <c r="C1362" s="74" t="s">
        <v>802</v>
      </c>
      <c r="D1362" s="74"/>
      <c r="E1362" s="74"/>
      <c r="F1362" s="74"/>
      <c r="G1362" s="74"/>
      <c r="H1362" s="74"/>
      <c r="I1362" s="42"/>
      <c r="J1362" s="55"/>
      <c r="K1362" s="40"/>
      <c r="L1362" s="42">
        <f>L1364+L1367+L1366</f>
        <v>14998.9</v>
      </c>
    </row>
    <row r="1363" spans="1:12" ht="14.25" hidden="1" x14ac:dyDescent="0.2">
      <c r="A1363" s="55"/>
      <c r="B1363" s="56"/>
      <c r="C1363" s="76" t="s">
        <v>803</v>
      </c>
      <c r="D1363" s="74"/>
      <c r="E1363" s="74"/>
      <c r="F1363" s="74"/>
      <c r="G1363" s="74"/>
      <c r="H1363" s="74"/>
      <c r="I1363" s="42"/>
      <c r="J1363" s="55"/>
      <c r="K1363" s="40"/>
      <c r="L1363" s="42"/>
    </row>
    <row r="1364" spans="1:12" ht="14.25" x14ac:dyDescent="0.2">
      <c r="A1364" s="55"/>
      <c r="B1364" s="56"/>
      <c r="C1364" s="74" t="s">
        <v>802</v>
      </c>
      <c r="D1364" s="74"/>
      <c r="E1364" s="74"/>
      <c r="F1364" s="74"/>
      <c r="G1364" s="74"/>
      <c r="H1364" s="74"/>
      <c r="I1364" s="42"/>
      <c r="J1364" s="55"/>
      <c r="K1364" s="40"/>
      <c r="L1364" s="42">
        <f>SUM(AO1353:AO1357)</f>
        <v>7375.12</v>
      </c>
    </row>
    <row r="1365" spans="1:12" ht="14.25" hidden="1" x14ac:dyDescent="0.2">
      <c r="A1365" s="55"/>
      <c r="B1365" s="56"/>
      <c r="C1365" s="76" t="s">
        <v>804</v>
      </c>
      <c r="D1365" s="74"/>
      <c r="E1365" s="74"/>
      <c r="F1365" s="74"/>
      <c r="G1365" s="74"/>
      <c r="H1365" s="74"/>
      <c r="I1365" s="42"/>
      <c r="J1365" s="55"/>
      <c r="K1365" s="40"/>
      <c r="L1365" s="42"/>
    </row>
    <row r="1366" spans="1:12" ht="14.25" x14ac:dyDescent="0.2">
      <c r="A1366" s="55"/>
      <c r="B1366" s="56"/>
      <c r="C1366" s="74" t="s">
        <v>824</v>
      </c>
      <c r="D1366" s="74"/>
      <c r="E1366" s="74"/>
      <c r="F1366" s="74"/>
      <c r="G1366" s="74"/>
      <c r="H1366" s="74"/>
      <c r="I1366" s="42"/>
      <c r="J1366" s="55"/>
      <c r="K1366" s="40"/>
      <c r="L1366" s="42">
        <f>SUM(AT1353:AT1357)</f>
        <v>7623.78</v>
      </c>
    </row>
    <row r="1367" spans="1:12" ht="14.25" hidden="1" x14ac:dyDescent="0.2">
      <c r="A1367" s="55"/>
      <c r="B1367" s="56"/>
      <c r="C1367" s="74" t="s">
        <v>805</v>
      </c>
      <c r="D1367" s="74"/>
      <c r="E1367" s="74"/>
      <c r="F1367" s="74"/>
      <c r="G1367" s="74"/>
      <c r="H1367" s="74"/>
      <c r="I1367" s="42"/>
      <c r="J1367" s="55"/>
      <c r="K1367" s="40"/>
      <c r="L1367" s="42">
        <f>SUM(AV1353:AV1357)</f>
        <v>0</v>
      </c>
    </row>
    <row r="1368" spans="1:12" ht="14.25" hidden="1" x14ac:dyDescent="0.2">
      <c r="A1368" s="55"/>
      <c r="B1368" s="56"/>
      <c r="C1368" s="74" t="s">
        <v>806</v>
      </c>
      <c r="D1368" s="74"/>
      <c r="E1368" s="74"/>
      <c r="F1368" s="74"/>
      <c r="G1368" s="74"/>
      <c r="H1368" s="74"/>
      <c r="I1368" s="42"/>
      <c r="J1368" s="55"/>
      <c r="K1368" s="40"/>
      <c r="L1368" s="42">
        <f>L1370+L1371</f>
        <v>0</v>
      </c>
    </row>
    <row r="1369" spans="1:12" ht="14.25" hidden="1" x14ac:dyDescent="0.2">
      <c r="A1369" s="55"/>
      <c r="B1369" s="56"/>
      <c r="C1369" s="76" t="s">
        <v>803</v>
      </c>
      <c r="D1369" s="74"/>
      <c r="E1369" s="74"/>
      <c r="F1369" s="74"/>
      <c r="G1369" s="74"/>
      <c r="H1369" s="74"/>
      <c r="I1369" s="42"/>
      <c r="J1369" s="55"/>
      <c r="K1369" s="40"/>
      <c r="L1369" s="42"/>
    </row>
    <row r="1370" spans="1:12" ht="14.25" hidden="1" x14ac:dyDescent="0.2">
      <c r="A1370" s="55"/>
      <c r="B1370" s="56"/>
      <c r="C1370" s="74" t="s">
        <v>807</v>
      </c>
      <c r="D1370" s="74"/>
      <c r="E1370" s="74"/>
      <c r="F1370" s="74"/>
      <c r="G1370" s="74"/>
      <c r="H1370" s="74"/>
      <c r="I1370" s="42"/>
      <c r="J1370" s="55"/>
      <c r="K1370" s="40"/>
      <c r="L1370" s="42">
        <f>SUM(AW1353:AW1357)-SUM(BK1353:BK1357)</f>
        <v>0</v>
      </c>
    </row>
    <row r="1371" spans="1:12" ht="14.25" hidden="1" x14ac:dyDescent="0.2">
      <c r="A1371" s="55"/>
      <c r="B1371" s="56"/>
      <c r="C1371" s="74" t="s">
        <v>808</v>
      </c>
      <c r="D1371" s="74"/>
      <c r="E1371" s="74"/>
      <c r="F1371" s="74"/>
      <c r="G1371" s="74"/>
      <c r="H1371" s="74"/>
      <c r="I1371" s="42"/>
      <c r="J1371" s="55"/>
      <c r="K1371" s="40"/>
      <c r="L1371" s="42">
        <f>SUM(BC1353:BC1357)</f>
        <v>0</v>
      </c>
    </row>
    <row r="1372" spans="1:12" ht="14.25" hidden="1" x14ac:dyDescent="0.2">
      <c r="A1372" s="55"/>
      <c r="B1372" s="56"/>
      <c r="C1372" s="74" t="s">
        <v>809</v>
      </c>
      <c r="D1372" s="74"/>
      <c r="E1372" s="74"/>
      <c r="F1372" s="74"/>
      <c r="G1372" s="74"/>
      <c r="H1372" s="74"/>
      <c r="I1372" s="42"/>
      <c r="J1372" s="55"/>
      <c r="K1372" s="40"/>
      <c r="L1372" s="42">
        <f>SUM(BB1353:BB1357)</f>
        <v>0</v>
      </c>
    </row>
    <row r="1373" spans="1:12" ht="14.25" x14ac:dyDescent="0.2">
      <c r="A1373" s="55"/>
      <c r="B1373" s="56"/>
      <c r="C1373" s="74" t="s">
        <v>810</v>
      </c>
      <c r="D1373" s="74"/>
      <c r="E1373" s="74"/>
      <c r="F1373" s="74"/>
      <c r="G1373" s="74"/>
      <c r="H1373" s="74"/>
      <c r="I1373" s="42"/>
      <c r="J1373" s="55"/>
      <c r="K1373" s="40"/>
      <c r="L1373" s="42">
        <f>SUM(AR1353:AR1357)+SUM(AT1353:AT1357)+SUM(AV1353:AV1357)</f>
        <v>7623.78</v>
      </c>
    </row>
    <row r="1374" spans="1:12" ht="14.25" hidden="1" x14ac:dyDescent="0.2">
      <c r="A1374" s="55"/>
      <c r="B1374" s="56"/>
      <c r="C1374" s="74" t="s">
        <v>811</v>
      </c>
      <c r="D1374" s="74"/>
      <c r="E1374" s="74"/>
      <c r="F1374" s="74"/>
      <c r="G1374" s="74"/>
      <c r="H1374" s="74"/>
      <c r="I1374" s="42"/>
      <c r="J1374" s="55"/>
      <c r="K1374" s="40"/>
      <c r="L1374" s="42">
        <f>SUM(AZ1353:AZ1357)</f>
        <v>0</v>
      </c>
    </row>
    <row r="1375" spans="1:12" ht="14.25" hidden="1" x14ac:dyDescent="0.2">
      <c r="A1375" s="55"/>
      <c r="B1375" s="56"/>
      <c r="C1375" s="74" t="s">
        <v>812</v>
      </c>
      <c r="D1375" s="74"/>
      <c r="E1375" s="74"/>
      <c r="F1375" s="74"/>
      <c r="G1375" s="74"/>
      <c r="H1375" s="74"/>
      <c r="I1375" s="42"/>
      <c r="J1375" s="55"/>
      <c r="K1375" s="40"/>
      <c r="L1375" s="42">
        <f>SUM(BA1353:BA1357)</f>
        <v>0</v>
      </c>
    </row>
    <row r="1376" spans="1:12" ht="14.25" hidden="1" x14ac:dyDescent="0.2">
      <c r="A1376" s="55"/>
      <c r="B1376" s="56"/>
      <c r="C1376" s="74" t="s">
        <v>813</v>
      </c>
      <c r="D1376" s="74"/>
      <c r="E1376" s="74"/>
      <c r="F1376" s="74"/>
      <c r="G1376" s="74"/>
      <c r="H1376" s="74"/>
      <c r="I1376" s="42"/>
      <c r="J1376" s="55"/>
      <c r="K1376" s="40"/>
      <c r="L1376" s="42">
        <f>L1378+L1379</f>
        <v>0</v>
      </c>
    </row>
    <row r="1377" spans="1:12" ht="14.25" hidden="1" x14ac:dyDescent="0.2">
      <c r="A1377" s="55"/>
      <c r="B1377" s="56"/>
      <c r="C1377" s="76" t="s">
        <v>800</v>
      </c>
      <c r="D1377" s="74"/>
      <c r="E1377" s="74"/>
      <c r="F1377" s="74"/>
      <c r="G1377" s="74"/>
      <c r="H1377" s="74"/>
      <c r="I1377" s="42"/>
      <c r="J1377" s="55"/>
      <c r="K1377" s="40"/>
      <c r="L1377" s="42"/>
    </row>
    <row r="1378" spans="1:12" ht="14.25" hidden="1" x14ac:dyDescent="0.2">
      <c r="A1378" s="55"/>
      <c r="B1378" s="56"/>
      <c r="C1378" s="74" t="s">
        <v>814</v>
      </c>
      <c r="D1378" s="74"/>
      <c r="E1378" s="74"/>
      <c r="F1378" s="74"/>
      <c r="G1378" s="74"/>
      <c r="H1378" s="74"/>
      <c r="I1378" s="42"/>
      <c r="J1378" s="55"/>
      <c r="K1378" s="40"/>
      <c r="L1378" s="42">
        <f>SUM(BK1353:BK1357)</f>
        <v>0</v>
      </c>
    </row>
    <row r="1379" spans="1:12" ht="14.25" hidden="1" x14ac:dyDescent="0.2">
      <c r="A1379" s="55"/>
      <c r="B1379" s="56"/>
      <c r="C1379" s="74" t="s">
        <v>815</v>
      </c>
      <c r="D1379" s="74"/>
      <c r="E1379" s="74"/>
      <c r="F1379" s="74"/>
      <c r="G1379" s="74"/>
      <c r="H1379" s="74"/>
      <c r="I1379" s="42"/>
      <c r="J1379" s="55"/>
      <c r="K1379" s="40"/>
      <c r="L1379" s="42">
        <f>SUM(BD1353:BD1357)</f>
        <v>0</v>
      </c>
    </row>
    <row r="1380" spans="1:12" ht="14.25" hidden="1" x14ac:dyDescent="0.2">
      <c r="A1380" s="55"/>
      <c r="B1380" s="56"/>
      <c r="C1380" s="74" t="s">
        <v>816</v>
      </c>
      <c r="D1380" s="74"/>
      <c r="E1380" s="74"/>
      <c r="F1380" s="74"/>
      <c r="G1380" s="74"/>
      <c r="H1380" s="74"/>
      <c r="I1380" s="42"/>
      <c r="J1380" s="55"/>
      <c r="K1380" s="40"/>
      <c r="L1380" s="42"/>
    </row>
    <row r="1381" spans="1:12" ht="14.25" hidden="1" x14ac:dyDescent="0.2">
      <c r="A1381" s="55"/>
      <c r="B1381" s="56"/>
      <c r="C1381" s="74" t="s">
        <v>817</v>
      </c>
      <c r="D1381" s="74"/>
      <c r="E1381" s="74"/>
      <c r="F1381" s="74"/>
      <c r="G1381" s="74"/>
      <c r="H1381" s="74"/>
      <c r="I1381" s="42"/>
      <c r="J1381" s="55"/>
      <c r="K1381" s="40"/>
      <c r="L1381" s="42">
        <f>SUM(BO1353:BO1357)</f>
        <v>0</v>
      </c>
    </row>
    <row r="1382" spans="1:12" ht="15" x14ac:dyDescent="0.2">
      <c r="A1382" s="57"/>
      <c r="B1382" s="58"/>
      <c r="C1382" s="77" t="s">
        <v>818</v>
      </c>
      <c r="D1382" s="77"/>
      <c r="E1382" s="77"/>
      <c r="F1382" s="77"/>
      <c r="G1382" s="77"/>
      <c r="H1382" s="77"/>
      <c r="I1382" s="46"/>
      <c r="J1382" s="57"/>
      <c r="K1382" s="59"/>
      <c r="L1382" s="46">
        <f>L1359+L1374+L1375+L1376+L1380+L1381</f>
        <v>14998.9</v>
      </c>
    </row>
    <row r="1383" spans="1:12" ht="14.25" x14ac:dyDescent="0.2">
      <c r="A1383" s="55"/>
      <c r="B1383" s="56"/>
      <c r="C1383" s="76" t="s">
        <v>819</v>
      </c>
      <c r="D1383" s="74"/>
      <c r="E1383" s="74"/>
      <c r="F1383" s="74"/>
      <c r="G1383" s="74"/>
      <c r="H1383" s="74"/>
      <c r="I1383" s="42"/>
      <c r="J1383" s="55"/>
      <c r="K1383" s="40"/>
      <c r="L1383" s="42"/>
    </row>
    <row r="1384" spans="1:12" ht="14.25" hidden="1" x14ac:dyDescent="0.2">
      <c r="A1384" s="55"/>
      <c r="B1384" s="56"/>
      <c r="C1384" s="74" t="s">
        <v>820</v>
      </c>
      <c r="D1384" s="74"/>
      <c r="E1384" s="74"/>
      <c r="F1384" s="74"/>
      <c r="G1384" s="74"/>
      <c r="H1384" s="74"/>
      <c r="I1384" s="42"/>
      <c r="J1384" s="55"/>
      <c r="K1384" s="40"/>
      <c r="L1384" s="42">
        <f>SUM(AX1353:AX1357)</f>
        <v>0</v>
      </c>
    </row>
    <row r="1385" spans="1:12" ht="14.25" hidden="1" x14ac:dyDescent="0.2">
      <c r="A1385" s="55"/>
      <c r="B1385" s="56"/>
      <c r="C1385" s="74" t="s">
        <v>821</v>
      </c>
      <c r="D1385" s="74"/>
      <c r="E1385" s="74"/>
      <c r="F1385" s="74"/>
      <c r="G1385" s="74"/>
      <c r="H1385" s="74"/>
      <c r="I1385" s="42"/>
      <c r="J1385" s="55"/>
      <c r="K1385" s="40"/>
      <c r="L1385" s="42">
        <f>SUM(AY1353:AY1357)</f>
        <v>0</v>
      </c>
    </row>
    <row r="1386" spans="1:12" ht="14.25" hidden="1" customHeight="1" x14ac:dyDescent="0.2">
      <c r="A1386" s="55"/>
      <c r="B1386" s="56"/>
      <c r="C1386" s="74" t="s">
        <v>822</v>
      </c>
      <c r="D1386" s="74"/>
      <c r="E1386" s="74"/>
      <c r="F1386" s="75"/>
      <c r="G1386" s="45">
        <f>Source!F536</f>
        <v>0</v>
      </c>
      <c r="H1386" s="55"/>
      <c r="I1386" s="55"/>
      <c r="J1386" s="55"/>
      <c r="K1386" s="55"/>
      <c r="L1386" s="55"/>
    </row>
    <row r="1387" spans="1:12" ht="14.25" x14ac:dyDescent="0.2">
      <c r="A1387" s="55"/>
      <c r="B1387" s="56"/>
      <c r="C1387" s="74" t="s">
        <v>823</v>
      </c>
      <c r="D1387" s="74"/>
      <c r="E1387" s="74"/>
      <c r="F1387" s="75"/>
      <c r="G1387" s="45">
        <f>Source!F537</f>
        <v>15.95</v>
      </c>
      <c r="H1387" s="55"/>
      <c r="I1387" s="55"/>
      <c r="J1387" s="55"/>
      <c r="K1387" s="55"/>
      <c r="L1387" s="55"/>
    </row>
    <row r="1390" spans="1:12" ht="16.5" x14ac:dyDescent="0.2">
      <c r="A1390" s="79" t="s">
        <v>905</v>
      </c>
      <c r="B1390" s="79"/>
      <c r="C1390" s="79"/>
      <c r="D1390" s="79"/>
      <c r="E1390" s="79"/>
      <c r="F1390" s="79"/>
      <c r="G1390" s="79"/>
      <c r="H1390" s="79"/>
      <c r="I1390" s="79"/>
      <c r="J1390" s="79"/>
      <c r="K1390" s="79"/>
      <c r="L1390" s="79"/>
    </row>
    <row r="1391" spans="1:12" ht="28.5" x14ac:dyDescent="0.2">
      <c r="A1391" s="36" t="s">
        <v>377</v>
      </c>
      <c r="B1391" s="38" t="str">
        <f>Source!F548</f>
        <v>21.2.01.01-0036</v>
      </c>
      <c r="C1391" s="38" t="str">
        <f>Source!G548</f>
        <v>Провод самонесущий изолированный СИП-2 3х70+1х95-0,6/1</v>
      </c>
      <c r="D1391" s="39" t="str">
        <f>Source!H548</f>
        <v>1000 м</v>
      </c>
      <c r="E1391" s="40">
        <f>Source!K548</f>
        <v>0.92800000000000005</v>
      </c>
      <c r="F1391" s="40"/>
      <c r="G1391" s="40">
        <f>Source!I548</f>
        <v>0.92800000000000005</v>
      </c>
      <c r="H1391" s="42">
        <f>Source!AL548</f>
        <v>217684.47</v>
      </c>
      <c r="I1391" s="41">
        <f>IF(Source!BC548&lt;&gt; 0, Source!BC548, 1)</f>
        <v>1.31</v>
      </c>
      <c r="J1391" s="42">
        <f>ROUND(H1391*I1391, 2)</f>
        <v>285166.65999999997</v>
      </c>
      <c r="K1391" s="41"/>
      <c r="L1391" s="42">
        <f>Source!P548</f>
        <v>264634.65999999997</v>
      </c>
    </row>
    <row r="1392" spans="1:12" x14ac:dyDescent="0.2">
      <c r="A1392" s="62"/>
      <c r="B1392" s="62"/>
      <c r="C1392" s="63" t="str">
        <f>"Объем: "&amp;Source!I548&amp;"=928/"&amp;"1000"</f>
        <v>Объем: 0,928=928/1000</v>
      </c>
      <c r="D1392" s="62"/>
      <c r="E1392" s="62"/>
      <c r="F1392" s="62"/>
      <c r="G1392" s="62"/>
      <c r="H1392" s="62"/>
      <c r="I1392" s="62"/>
      <c r="J1392" s="62"/>
      <c r="K1392" s="62"/>
      <c r="L1392" s="62"/>
    </row>
    <row r="1393" spans="1:82" ht="15" x14ac:dyDescent="0.2">
      <c r="C1393" s="80" t="s">
        <v>795</v>
      </c>
      <c r="D1393" s="80"/>
      <c r="E1393" s="80"/>
      <c r="F1393" s="80"/>
      <c r="G1393" s="80"/>
      <c r="H1393" s="80"/>
      <c r="I1393" s="81">
        <f>K1393/E1391</f>
        <v>285166.65948275855</v>
      </c>
      <c r="J1393" s="81"/>
      <c r="K1393" s="81">
        <f>L1391</f>
        <v>264634.65999999997</v>
      </c>
      <c r="L1393" s="81"/>
      <c r="AD1393">
        <f>ROUND((Source!AT548/100)*((ROUND(ROUND(Source!AO548,2)*Source!I548, 2)+ROUND(ROUND(Source!AN548,2)*Source!I548, 2))), 2)</f>
        <v>0</v>
      </c>
      <c r="AE1393">
        <f>ROUND((Source!AU548/100)*((ROUND(ROUND(Source!AO548,2)*Source!I548, 2)+ROUND(ROUND(Source!AN548,2)*Source!I548, 2))), 2)</f>
        <v>0</v>
      </c>
      <c r="AN1393" s="52">
        <f>L1391</f>
        <v>264634.65999999997</v>
      </c>
      <c r="AO1393">
        <f>0</f>
        <v>0</v>
      </c>
      <c r="AQ1393" t="s">
        <v>796</v>
      </c>
      <c r="AR1393">
        <f>0</f>
        <v>0</v>
      </c>
      <c r="AT1393">
        <f>0</f>
        <v>0</v>
      </c>
      <c r="AV1393" t="s">
        <v>796</v>
      </c>
      <c r="AW1393" s="52">
        <f>L1391</f>
        <v>264634.65999999997</v>
      </c>
      <c r="AZ1393">
        <f>Source!X548</f>
        <v>0</v>
      </c>
      <c r="BA1393">
        <f>Source!Y548</f>
        <v>0</v>
      </c>
      <c r="CD1393">
        <v>2</v>
      </c>
    </row>
    <row r="1394" spans="1:82" ht="28.5" x14ac:dyDescent="0.2">
      <c r="A1394" s="36" t="s">
        <v>384</v>
      </c>
      <c r="B1394" s="38" t="str">
        <f>Source!F549</f>
        <v>21.2.01.01-0065</v>
      </c>
      <c r="C1394" s="38" t="str">
        <f>Source!G549</f>
        <v>Провод самонесущий изолированный СИП-4 4х16-0,6/1</v>
      </c>
      <c r="D1394" s="39" t="str">
        <f>Source!H549</f>
        <v>1000 м</v>
      </c>
      <c r="E1394" s="40">
        <f>Source!K549</f>
        <v>2.0400000000000001E-2</v>
      </c>
      <c r="F1394" s="40"/>
      <c r="G1394" s="40">
        <f>Source!I549</f>
        <v>2.0400000000000001E-2</v>
      </c>
      <c r="H1394" s="42"/>
      <c r="I1394" s="41"/>
      <c r="J1394" s="42">
        <f>Source!AL549</f>
        <v>65227.18</v>
      </c>
      <c r="K1394" s="41"/>
      <c r="L1394" s="42">
        <f>Source!P549</f>
        <v>1330.63</v>
      </c>
    </row>
    <row r="1395" spans="1:82" x14ac:dyDescent="0.2">
      <c r="A1395" s="62"/>
      <c r="B1395" s="62"/>
      <c r="C1395" s="63" t="str">
        <f>"Объем: "&amp;Source!I549&amp;"=20,4/"&amp;"1000"</f>
        <v>Объем: 0,0204=20,4/1000</v>
      </c>
      <c r="D1395" s="62"/>
      <c r="E1395" s="62"/>
      <c r="F1395" s="62"/>
      <c r="G1395" s="62"/>
      <c r="H1395" s="62"/>
      <c r="I1395" s="62"/>
      <c r="J1395" s="62"/>
      <c r="K1395" s="62"/>
      <c r="L1395" s="62"/>
    </row>
    <row r="1396" spans="1:82" ht="15" x14ac:dyDescent="0.2">
      <c r="C1396" s="80" t="s">
        <v>795</v>
      </c>
      <c r="D1396" s="80"/>
      <c r="E1396" s="80"/>
      <c r="F1396" s="80"/>
      <c r="G1396" s="80"/>
      <c r="H1396" s="80"/>
      <c r="I1396" s="81">
        <f>K1396/E1394</f>
        <v>65226.960784313727</v>
      </c>
      <c r="J1396" s="81"/>
      <c r="K1396" s="81">
        <f>L1394</f>
        <v>1330.63</v>
      </c>
      <c r="L1396" s="81"/>
      <c r="AD1396">
        <f>ROUND((Source!AT549/100)*((ROUND(ROUND(Source!AO549,2)*Source!I549, 2)+ROUND(ROUND(Source!AN549,2)*Source!I549, 2))), 2)</f>
        <v>0</v>
      </c>
      <c r="AE1396">
        <f>ROUND((Source!AU549/100)*((ROUND(ROUND(Source!AO549,2)*Source!I549, 2)+ROUND(ROUND(Source!AN549,2)*Source!I549, 2))), 2)</f>
        <v>0</v>
      </c>
      <c r="AN1396" s="52">
        <f>L1394</f>
        <v>1330.63</v>
      </c>
      <c r="AO1396">
        <f>0</f>
        <v>0</v>
      </c>
      <c r="AQ1396" t="s">
        <v>796</v>
      </c>
      <c r="AR1396">
        <f>0</f>
        <v>0</v>
      </c>
      <c r="AT1396">
        <f>0</f>
        <v>0</v>
      </c>
      <c r="AV1396" t="s">
        <v>796</v>
      </c>
      <c r="AW1396" s="52">
        <f>L1394</f>
        <v>1330.63</v>
      </c>
      <c r="AZ1396">
        <f>Source!X549</f>
        <v>0</v>
      </c>
      <c r="BA1396">
        <f>Source!Y549</f>
        <v>0</v>
      </c>
      <c r="CD1396">
        <v>2</v>
      </c>
    </row>
    <row r="1397" spans="1:82" ht="28.5" x14ac:dyDescent="0.2">
      <c r="A1397" s="36" t="s">
        <v>388</v>
      </c>
      <c r="B1397" s="38" t="str">
        <f>Source!F550</f>
        <v>21.2.01.01-0062</v>
      </c>
      <c r="C1397" s="38" t="str">
        <f>Source!G550</f>
        <v>Провод самонесущий изолированный СИП-4 2х16-0,6/1</v>
      </c>
      <c r="D1397" s="39" t="str">
        <f>Source!H550</f>
        <v>1000 м</v>
      </c>
      <c r="E1397" s="40">
        <f>Source!K550</f>
        <v>2.0400000000000001E-2</v>
      </c>
      <c r="F1397" s="40"/>
      <c r="G1397" s="40">
        <f>Source!I550</f>
        <v>2.0400000000000001E-2</v>
      </c>
      <c r="H1397" s="42"/>
      <c r="I1397" s="41"/>
      <c r="J1397" s="42">
        <f>Source!AL550</f>
        <v>33185.03</v>
      </c>
      <c r="K1397" s="41"/>
      <c r="L1397" s="42">
        <f>Source!P550</f>
        <v>676.97</v>
      </c>
    </row>
    <row r="1398" spans="1:82" x14ac:dyDescent="0.2">
      <c r="A1398" s="62"/>
      <c r="B1398" s="62"/>
      <c r="C1398" s="63" t="str">
        <f>"Объем: "&amp;Source!I550&amp;"=20,4/"&amp;"1000"</f>
        <v>Объем: 0,0204=20,4/1000</v>
      </c>
      <c r="D1398" s="62"/>
      <c r="E1398" s="62"/>
      <c r="F1398" s="62"/>
      <c r="G1398" s="62"/>
      <c r="H1398" s="62"/>
      <c r="I1398" s="62"/>
      <c r="J1398" s="62"/>
      <c r="K1398" s="62"/>
      <c r="L1398" s="62"/>
    </row>
    <row r="1399" spans="1:82" ht="15" x14ac:dyDescent="0.2">
      <c r="C1399" s="80" t="s">
        <v>795</v>
      </c>
      <c r="D1399" s="80"/>
      <c r="E1399" s="80"/>
      <c r="F1399" s="80"/>
      <c r="G1399" s="80"/>
      <c r="H1399" s="80"/>
      <c r="I1399" s="81">
        <f>K1399/E1397</f>
        <v>33184.803921568629</v>
      </c>
      <c r="J1399" s="81"/>
      <c r="K1399" s="81">
        <f>L1397</f>
        <v>676.97</v>
      </c>
      <c r="L1399" s="81"/>
      <c r="AD1399">
        <f>ROUND((Source!AT550/100)*((ROUND(ROUND(Source!AO550,2)*Source!I550, 2)+ROUND(ROUND(Source!AN550,2)*Source!I550, 2))), 2)</f>
        <v>0</v>
      </c>
      <c r="AE1399">
        <f>ROUND((Source!AU550/100)*((ROUND(ROUND(Source!AO550,2)*Source!I550, 2)+ROUND(ROUND(Source!AN550,2)*Source!I550, 2))), 2)</f>
        <v>0</v>
      </c>
      <c r="AN1399" s="52">
        <f>L1397</f>
        <v>676.97</v>
      </c>
      <c r="AO1399">
        <f>0</f>
        <v>0</v>
      </c>
      <c r="AQ1399" t="s">
        <v>796</v>
      </c>
      <c r="AR1399">
        <f>0</f>
        <v>0</v>
      </c>
      <c r="AT1399">
        <f>0</f>
        <v>0</v>
      </c>
      <c r="AV1399" t="s">
        <v>796</v>
      </c>
      <c r="AW1399" s="52">
        <f>L1397</f>
        <v>676.97</v>
      </c>
      <c r="AZ1399">
        <f>Source!X550</f>
        <v>0</v>
      </c>
      <c r="BA1399">
        <f>Source!Y550</f>
        <v>0</v>
      </c>
      <c r="CD1399">
        <v>2</v>
      </c>
    </row>
    <row r="1400" spans="1:82" ht="57" x14ac:dyDescent="0.2">
      <c r="A1400" s="36" t="s">
        <v>392</v>
      </c>
      <c r="B1400" s="38" t="str">
        <f>Source!F551</f>
        <v>25.2.02.11-0021</v>
      </c>
      <c r="C1400" s="38" t="str">
        <f>Source!G551</f>
        <v>Лента крепления из нержавеющей стали в пластмассовой коробке с кабельной бухтой, ширина 20 мм, толщина 0,7 мм, длина 50 м</v>
      </c>
      <c r="D1400" s="39" t="str">
        <f>Source!H551</f>
        <v>ШТ</v>
      </c>
      <c r="E1400" s="40">
        <f>Source!K551</f>
        <v>3.36</v>
      </c>
      <c r="F1400" s="40"/>
      <c r="G1400" s="40">
        <f>Source!I551</f>
        <v>3.36</v>
      </c>
      <c r="H1400" s="42">
        <f>Source!AL551</f>
        <v>4136.76</v>
      </c>
      <c r="I1400" s="41">
        <f>IF(Source!BC551&lt;&gt; 0, Source!BC551, 1)</f>
        <v>1.41</v>
      </c>
      <c r="J1400" s="42">
        <f>ROUND(H1400*I1400, 2)</f>
        <v>5832.83</v>
      </c>
      <c r="K1400" s="41"/>
      <c r="L1400" s="42">
        <f>Source!P551</f>
        <v>19598.310000000001</v>
      </c>
    </row>
    <row r="1401" spans="1:82" x14ac:dyDescent="0.2">
      <c r="A1401" s="62"/>
      <c r="B1401" s="62"/>
      <c r="C1401" s="63" t="str">
        <f>"Объем: "&amp;Source!I551&amp;"=168/"&amp;"50"</f>
        <v>Объем: 3,36=168/50</v>
      </c>
      <c r="D1401" s="62"/>
      <c r="E1401" s="62"/>
      <c r="F1401" s="62"/>
      <c r="G1401" s="62"/>
      <c r="H1401" s="62"/>
      <c r="I1401" s="62"/>
      <c r="J1401" s="62"/>
      <c r="K1401" s="62"/>
      <c r="L1401" s="62"/>
    </row>
    <row r="1402" spans="1:82" ht="15" x14ac:dyDescent="0.2">
      <c r="C1402" s="80" t="s">
        <v>795</v>
      </c>
      <c r="D1402" s="80"/>
      <c r="E1402" s="80"/>
      <c r="F1402" s="80"/>
      <c r="G1402" s="80"/>
      <c r="H1402" s="80"/>
      <c r="I1402" s="81">
        <f>K1402/E1400</f>
        <v>5832.8303571428578</v>
      </c>
      <c r="J1402" s="81"/>
      <c r="K1402" s="81">
        <f>L1400</f>
        <v>19598.310000000001</v>
      </c>
      <c r="L1402" s="81"/>
      <c r="AD1402">
        <f>ROUND((Source!AT551/100)*((ROUND(ROUND(Source!AO551,2)*Source!I551, 2)+ROUND(ROUND(Source!AN551,2)*Source!I551, 2))), 2)</f>
        <v>0</v>
      </c>
      <c r="AE1402">
        <f>ROUND((Source!AU551/100)*((ROUND(ROUND(Source!AO551,2)*Source!I551, 2)+ROUND(ROUND(Source!AN551,2)*Source!I551, 2))), 2)</f>
        <v>0</v>
      </c>
      <c r="AN1402" s="52">
        <f>L1400</f>
        <v>19598.310000000001</v>
      </c>
      <c r="AO1402">
        <f>0</f>
        <v>0</v>
      </c>
      <c r="AQ1402" t="s">
        <v>796</v>
      </c>
      <c r="AR1402">
        <f>0</f>
        <v>0</v>
      </c>
      <c r="AT1402">
        <f>0</f>
        <v>0</v>
      </c>
      <c r="AV1402" t="s">
        <v>796</v>
      </c>
      <c r="AW1402" s="52">
        <f>L1400</f>
        <v>19598.310000000001</v>
      </c>
      <c r="AZ1402">
        <f>Source!X551</f>
        <v>0</v>
      </c>
      <c r="BA1402">
        <f>Source!Y551</f>
        <v>0</v>
      </c>
      <c r="CD1402">
        <v>1</v>
      </c>
    </row>
    <row r="1404" spans="1:82" ht="15" x14ac:dyDescent="0.2">
      <c r="A1404" s="57"/>
      <c r="B1404" s="58"/>
      <c r="C1404" s="77" t="s">
        <v>799</v>
      </c>
      <c r="D1404" s="77"/>
      <c r="E1404" s="77"/>
      <c r="F1404" s="77"/>
      <c r="G1404" s="77"/>
      <c r="H1404" s="77"/>
      <c r="I1404" s="46"/>
      <c r="J1404" s="57"/>
      <c r="K1404" s="59"/>
      <c r="L1404" s="46">
        <f>L1406+L1407+L1413+L1417</f>
        <v>286240.56999999995</v>
      </c>
    </row>
    <row r="1405" spans="1:82" ht="14.25" x14ac:dyDescent="0.2">
      <c r="A1405" s="55"/>
      <c r="B1405" s="56"/>
      <c r="C1405" s="76" t="s">
        <v>800</v>
      </c>
      <c r="D1405" s="74"/>
      <c r="E1405" s="74"/>
      <c r="F1405" s="74"/>
      <c r="G1405" s="74"/>
      <c r="H1405" s="74"/>
      <c r="I1405" s="42"/>
      <c r="J1405" s="55"/>
      <c r="K1405" s="40"/>
      <c r="L1405" s="42"/>
    </row>
    <row r="1406" spans="1:82" ht="14.25" hidden="1" x14ac:dyDescent="0.2">
      <c r="A1406" s="55"/>
      <c r="B1406" s="56"/>
      <c r="C1406" s="74" t="s">
        <v>801</v>
      </c>
      <c r="D1406" s="74"/>
      <c r="E1406" s="74"/>
      <c r="F1406" s="74"/>
      <c r="G1406" s="74"/>
      <c r="H1406" s="74"/>
      <c r="I1406" s="42"/>
      <c r="J1406" s="55"/>
      <c r="K1406" s="40"/>
      <c r="L1406" s="42">
        <f>SUM(AR1390:AR1402)</f>
        <v>0</v>
      </c>
    </row>
    <row r="1407" spans="1:82" ht="14.25" hidden="1" x14ac:dyDescent="0.2">
      <c r="A1407" s="55"/>
      <c r="B1407" s="56"/>
      <c r="C1407" s="74" t="s">
        <v>802</v>
      </c>
      <c r="D1407" s="74"/>
      <c r="E1407" s="74"/>
      <c r="F1407" s="74"/>
      <c r="G1407" s="74"/>
      <c r="H1407" s="74"/>
      <c r="I1407" s="42"/>
      <c r="J1407" s="55"/>
      <c r="K1407" s="40"/>
      <c r="L1407" s="42">
        <f>L1409+L1412+L1411</f>
        <v>0</v>
      </c>
    </row>
    <row r="1408" spans="1:82" ht="14.25" hidden="1" x14ac:dyDescent="0.2">
      <c r="A1408" s="55"/>
      <c r="B1408" s="56"/>
      <c r="C1408" s="76" t="s">
        <v>803</v>
      </c>
      <c r="D1408" s="74"/>
      <c r="E1408" s="74"/>
      <c r="F1408" s="74"/>
      <c r="G1408" s="74"/>
      <c r="H1408" s="74"/>
      <c r="I1408" s="42"/>
      <c r="J1408" s="55"/>
      <c r="K1408" s="40"/>
      <c r="L1408" s="42"/>
    </row>
    <row r="1409" spans="1:12" ht="14.25" hidden="1" x14ac:dyDescent="0.2">
      <c r="A1409" s="55"/>
      <c r="B1409" s="56"/>
      <c r="C1409" s="74" t="s">
        <v>802</v>
      </c>
      <c r="D1409" s="74"/>
      <c r="E1409" s="74"/>
      <c r="F1409" s="74"/>
      <c r="G1409" s="74"/>
      <c r="H1409" s="74"/>
      <c r="I1409" s="42"/>
      <c r="J1409" s="55"/>
      <c r="K1409" s="40"/>
      <c r="L1409" s="42">
        <f>SUM(AO1390:AO1402)</f>
        <v>0</v>
      </c>
    </row>
    <row r="1410" spans="1:12" ht="14.25" hidden="1" x14ac:dyDescent="0.2">
      <c r="A1410" s="55"/>
      <c r="B1410" s="56"/>
      <c r="C1410" s="76" t="s">
        <v>804</v>
      </c>
      <c r="D1410" s="74"/>
      <c r="E1410" s="74"/>
      <c r="F1410" s="74"/>
      <c r="G1410" s="74"/>
      <c r="H1410" s="74"/>
      <c r="I1410" s="42"/>
      <c r="J1410" s="55"/>
      <c r="K1410" s="40"/>
      <c r="L1410" s="42"/>
    </row>
    <row r="1411" spans="1:12" ht="14.25" hidden="1" x14ac:dyDescent="0.2">
      <c r="A1411" s="55"/>
      <c r="B1411" s="56"/>
      <c r="C1411" s="74" t="s">
        <v>824</v>
      </c>
      <c r="D1411" s="74"/>
      <c r="E1411" s="74"/>
      <c r="F1411" s="74"/>
      <c r="G1411" s="74"/>
      <c r="H1411" s="74"/>
      <c r="I1411" s="42"/>
      <c r="J1411" s="55"/>
      <c r="K1411" s="40"/>
      <c r="L1411" s="42">
        <f>SUM(AT1390:AT1402)</f>
        <v>0</v>
      </c>
    </row>
    <row r="1412" spans="1:12" ht="14.25" hidden="1" x14ac:dyDescent="0.2">
      <c r="A1412" s="55"/>
      <c r="B1412" s="56"/>
      <c r="C1412" s="74" t="s">
        <v>805</v>
      </c>
      <c r="D1412" s="74"/>
      <c r="E1412" s="74"/>
      <c r="F1412" s="74"/>
      <c r="G1412" s="74"/>
      <c r="H1412" s="74"/>
      <c r="I1412" s="42"/>
      <c r="J1412" s="55"/>
      <c r="K1412" s="40"/>
      <c r="L1412" s="42">
        <f>SUM(AV1390:AV1402)</f>
        <v>0</v>
      </c>
    </row>
    <row r="1413" spans="1:12" ht="14.25" x14ac:dyDescent="0.2">
      <c r="A1413" s="55"/>
      <c r="B1413" s="56"/>
      <c r="C1413" s="74" t="s">
        <v>806</v>
      </c>
      <c r="D1413" s="74"/>
      <c r="E1413" s="74"/>
      <c r="F1413" s="74"/>
      <c r="G1413" s="74"/>
      <c r="H1413" s="74"/>
      <c r="I1413" s="42"/>
      <c r="J1413" s="55"/>
      <c r="K1413" s="40"/>
      <c r="L1413" s="42">
        <f>L1415+L1416</f>
        <v>286240.56999999995</v>
      </c>
    </row>
    <row r="1414" spans="1:12" ht="14.25" x14ac:dyDescent="0.2">
      <c r="A1414" s="55"/>
      <c r="B1414" s="56"/>
      <c r="C1414" s="76" t="s">
        <v>803</v>
      </c>
      <c r="D1414" s="74"/>
      <c r="E1414" s="74"/>
      <c r="F1414" s="74"/>
      <c r="G1414" s="74"/>
      <c r="H1414" s="74"/>
      <c r="I1414" s="42"/>
      <c r="J1414" s="55"/>
      <c r="K1414" s="40"/>
      <c r="L1414" s="42"/>
    </row>
    <row r="1415" spans="1:12" ht="14.25" x14ac:dyDescent="0.2">
      <c r="A1415" s="55"/>
      <c r="B1415" s="56"/>
      <c r="C1415" s="74" t="s">
        <v>807</v>
      </c>
      <c r="D1415" s="74"/>
      <c r="E1415" s="74"/>
      <c r="F1415" s="74"/>
      <c r="G1415" s="74"/>
      <c r="H1415" s="74"/>
      <c r="I1415" s="42"/>
      <c r="J1415" s="55"/>
      <c r="K1415" s="40"/>
      <c r="L1415" s="42">
        <f>SUM(AW1390:AW1402)-SUM(BK1390:BK1402)</f>
        <v>286240.56999999995</v>
      </c>
    </row>
    <row r="1416" spans="1:12" ht="14.25" hidden="1" x14ac:dyDescent="0.2">
      <c r="A1416" s="55"/>
      <c r="B1416" s="56"/>
      <c r="C1416" s="74" t="s">
        <v>808</v>
      </c>
      <c r="D1416" s="74"/>
      <c r="E1416" s="74"/>
      <c r="F1416" s="74"/>
      <c r="G1416" s="74"/>
      <c r="H1416" s="74"/>
      <c r="I1416" s="42"/>
      <c r="J1416" s="55"/>
      <c r="K1416" s="40"/>
      <c r="L1416" s="42">
        <f>SUM(BC1390:BC1402)</f>
        <v>0</v>
      </c>
    </row>
    <row r="1417" spans="1:12" ht="14.25" hidden="1" x14ac:dyDescent="0.2">
      <c r="A1417" s="55"/>
      <c r="B1417" s="56"/>
      <c r="C1417" s="74" t="s">
        <v>809</v>
      </c>
      <c r="D1417" s="74"/>
      <c r="E1417" s="74"/>
      <c r="F1417" s="74"/>
      <c r="G1417" s="74"/>
      <c r="H1417" s="74"/>
      <c r="I1417" s="42"/>
      <c r="J1417" s="55"/>
      <c r="K1417" s="40"/>
      <c r="L1417" s="42">
        <f>SUM(BB1390:BB1402)</f>
        <v>0</v>
      </c>
    </row>
    <row r="1418" spans="1:12" ht="14.25" hidden="1" x14ac:dyDescent="0.2">
      <c r="A1418" s="55"/>
      <c r="B1418" s="56"/>
      <c r="C1418" s="74" t="s">
        <v>810</v>
      </c>
      <c r="D1418" s="74"/>
      <c r="E1418" s="74"/>
      <c r="F1418" s="74"/>
      <c r="G1418" s="74"/>
      <c r="H1418" s="74"/>
      <c r="I1418" s="42"/>
      <c r="J1418" s="55"/>
      <c r="K1418" s="40"/>
      <c r="L1418" s="42">
        <f>SUM(AR1390:AR1402)+SUM(AT1390:AT1402)+SUM(AV1390:AV1402)</f>
        <v>0</v>
      </c>
    </row>
    <row r="1419" spans="1:12" ht="14.25" hidden="1" x14ac:dyDescent="0.2">
      <c r="A1419" s="55"/>
      <c r="B1419" s="56"/>
      <c r="C1419" s="74" t="s">
        <v>811</v>
      </c>
      <c r="D1419" s="74"/>
      <c r="E1419" s="74"/>
      <c r="F1419" s="74"/>
      <c r="G1419" s="74"/>
      <c r="H1419" s="74"/>
      <c r="I1419" s="42"/>
      <c r="J1419" s="55"/>
      <c r="K1419" s="40"/>
      <c r="L1419" s="42">
        <f>SUM(AZ1390:AZ1402)</f>
        <v>0</v>
      </c>
    </row>
    <row r="1420" spans="1:12" ht="14.25" hidden="1" x14ac:dyDescent="0.2">
      <c r="A1420" s="55"/>
      <c r="B1420" s="56"/>
      <c r="C1420" s="74" t="s">
        <v>812</v>
      </c>
      <c r="D1420" s="74"/>
      <c r="E1420" s="74"/>
      <c r="F1420" s="74"/>
      <c r="G1420" s="74"/>
      <c r="H1420" s="74"/>
      <c r="I1420" s="42"/>
      <c r="J1420" s="55"/>
      <c r="K1420" s="40"/>
      <c r="L1420" s="42">
        <f>SUM(BA1390:BA1402)</f>
        <v>0</v>
      </c>
    </row>
    <row r="1421" spans="1:12" ht="14.25" hidden="1" x14ac:dyDescent="0.2">
      <c r="A1421" s="55"/>
      <c r="B1421" s="56"/>
      <c r="C1421" s="74" t="s">
        <v>813</v>
      </c>
      <c r="D1421" s="74"/>
      <c r="E1421" s="74"/>
      <c r="F1421" s="74"/>
      <c r="G1421" s="74"/>
      <c r="H1421" s="74"/>
      <c r="I1421" s="42"/>
      <c r="J1421" s="55"/>
      <c r="K1421" s="40"/>
      <c r="L1421" s="42">
        <f>L1423+L1424</f>
        <v>0</v>
      </c>
    </row>
    <row r="1422" spans="1:12" ht="14.25" hidden="1" x14ac:dyDescent="0.2">
      <c r="A1422" s="55"/>
      <c r="B1422" s="56"/>
      <c r="C1422" s="76" t="s">
        <v>800</v>
      </c>
      <c r="D1422" s="74"/>
      <c r="E1422" s="74"/>
      <c r="F1422" s="74"/>
      <c r="G1422" s="74"/>
      <c r="H1422" s="74"/>
      <c r="I1422" s="42"/>
      <c r="J1422" s="55"/>
      <c r="K1422" s="40"/>
      <c r="L1422" s="42"/>
    </row>
    <row r="1423" spans="1:12" ht="14.25" hidden="1" x14ac:dyDescent="0.2">
      <c r="A1423" s="55"/>
      <c r="B1423" s="56"/>
      <c r="C1423" s="74" t="s">
        <v>814</v>
      </c>
      <c r="D1423" s="74"/>
      <c r="E1423" s="74"/>
      <c r="F1423" s="74"/>
      <c r="G1423" s="74"/>
      <c r="H1423" s="74"/>
      <c r="I1423" s="42"/>
      <c r="J1423" s="55"/>
      <c r="K1423" s="40"/>
      <c r="L1423" s="42">
        <f>SUM(BK1390:BK1402)</f>
        <v>0</v>
      </c>
    </row>
    <row r="1424" spans="1:12" ht="14.25" hidden="1" x14ac:dyDescent="0.2">
      <c r="A1424" s="55"/>
      <c r="B1424" s="56"/>
      <c r="C1424" s="74" t="s">
        <v>815</v>
      </c>
      <c r="D1424" s="74"/>
      <c r="E1424" s="74"/>
      <c r="F1424" s="74"/>
      <c r="G1424" s="74"/>
      <c r="H1424" s="74"/>
      <c r="I1424" s="42"/>
      <c r="J1424" s="55"/>
      <c r="K1424" s="40"/>
      <c r="L1424" s="42">
        <f>SUM(BD1390:BD1402)</f>
        <v>0</v>
      </c>
    </row>
    <row r="1425" spans="1:82" ht="14.25" hidden="1" x14ac:dyDescent="0.2">
      <c r="A1425" s="55"/>
      <c r="B1425" s="56"/>
      <c r="C1425" s="74" t="s">
        <v>816</v>
      </c>
      <c r="D1425" s="74"/>
      <c r="E1425" s="74"/>
      <c r="F1425" s="74"/>
      <c r="G1425" s="74"/>
      <c r="H1425" s="74"/>
      <c r="I1425" s="42"/>
      <c r="J1425" s="55"/>
      <c r="K1425" s="40"/>
      <c r="L1425" s="42"/>
    </row>
    <row r="1426" spans="1:82" ht="14.25" hidden="1" x14ac:dyDescent="0.2">
      <c r="A1426" s="55"/>
      <c r="B1426" s="56"/>
      <c r="C1426" s="74" t="s">
        <v>817</v>
      </c>
      <c r="D1426" s="74"/>
      <c r="E1426" s="74"/>
      <c r="F1426" s="74"/>
      <c r="G1426" s="74"/>
      <c r="H1426" s="74"/>
      <c r="I1426" s="42"/>
      <c r="J1426" s="55"/>
      <c r="K1426" s="40"/>
      <c r="L1426" s="42">
        <f>SUM(BO1390:BO1402)</f>
        <v>0</v>
      </c>
    </row>
    <row r="1427" spans="1:82" ht="15" x14ac:dyDescent="0.2">
      <c r="A1427" s="57"/>
      <c r="B1427" s="58"/>
      <c r="C1427" s="77" t="s">
        <v>818</v>
      </c>
      <c r="D1427" s="77"/>
      <c r="E1427" s="77"/>
      <c r="F1427" s="77"/>
      <c r="G1427" s="77"/>
      <c r="H1427" s="77"/>
      <c r="I1427" s="46"/>
      <c r="J1427" s="57"/>
      <c r="K1427" s="59"/>
      <c r="L1427" s="46">
        <f>L1404+L1419+L1420+L1421+L1425+L1426</f>
        <v>286240.56999999995</v>
      </c>
    </row>
    <row r="1428" spans="1:82" ht="14.25" hidden="1" x14ac:dyDescent="0.2">
      <c r="A1428" s="55"/>
      <c r="B1428" s="56"/>
      <c r="C1428" s="76" t="s">
        <v>819</v>
      </c>
      <c r="D1428" s="74"/>
      <c r="E1428" s="74"/>
      <c r="F1428" s="74"/>
      <c r="G1428" s="74"/>
      <c r="H1428" s="74"/>
      <c r="I1428" s="42"/>
      <c r="J1428" s="55"/>
      <c r="K1428" s="40"/>
      <c r="L1428" s="42"/>
    </row>
    <row r="1429" spans="1:82" ht="14.25" hidden="1" x14ac:dyDescent="0.2">
      <c r="A1429" s="55"/>
      <c r="B1429" s="56"/>
      <c r="C1429" s="74" t="s">
        <v>820</v>
      </c>
      <c r="D1429" s="74"/>
      <c r="E1429" s="74"/>
      <c r="F1429" s="74"/>
      <c r="G1429" s="74"/>
      <c r="H1429" s="74"/>
      <c r="I1429" s="42"/>
      <c r="J1429" s="55"/>
      <c r="K1429" s="40"/>
      <c r="L1429" s="42">
        <f>SUM(AX1390:AX1402)</f>
        <v>0</v>
      </c>
    </row>
    <row r="1430" spans="1:82" ht="14.25" hidden="1" x14ac:dyDescent="0.2">
      <c r="A1430" s="55"/>
      <c r="B1430" s="56"/>
      <c r="C1430" s="74" t="s">
        <v>821</v>
      </c>
      <c r="D1430" s="74"/>
      <c r="E1430" s="74"/>
      <c r="F1430" s="74"/>
      <c r="G1430" s="74"/>
      <c r="H1430" s="74"/>
      <c r="I1430" s="42"/>
      <c r="J1430" s="55"/>
      <c r="K1430" s="40"/>
      <c r="L1430" s="42">
        <f>SUM(AY1390:AY1402)</f>
        <v>0</v>
      </c>
    </row>
    <row r="1431" spans="1:82" ht="14.25" hidden="1" customHeight="1" x14ac:dyDescent="0.2">
      <c r="A1431" s="55"/>
      <c r="B1431" s="56"/>
      <c r="C1431" s="74" t="s">
        <v>822</v>
      </c>
      <c r="D1431" s="74"/>
      <c r="E1431" s="74"/>
      <c r="F1431" s="75"/>
      <c r="G1431" s="45">
        <f>Source!F575</f>
        <v>0</v>
      </c>
      <c r="H1431" s="55"/>
      <c r="I1431" s="55"/>
      <c r="J1431" s="55"/>
      <c r="K1431" s="55"/>
      <c r="L1431" s="55"/>
    </row>
    <row r="1432" spans="1:82" ht="14.25" hidden="1" customHeight="1" x14ac:dyDescent="0.2">
      <c r="A1432" s="55"/>
      <c r="B1432" s="56"/>
      <c r="C1432" s="74" t="s">
        <v>823</v>
      </c>
      <c r="D1432" s="74"/>
      <c r="E1432" s="74"/>
      <c r="F1432" s="75"/>
      <c r="G1432" s="45">
        <f>Source!F576</f>
        <v>0</v>
      </c>
      <c r="H1432" s="55"/>
      <c r="I1432" s="55"/>
      <c r="J1432" s="55"/>
      <c r="K1432" s="55"/>
      <c r="L1432" s="55"/>
    </row>
    <row r="1435" spans="1:82" ht="16.5" x14ac:dyDescent="0.2">
      <c r="A1435" s="79" t="s">
        <v>906</v>
      </c>
      <c r="B1435" s="79"/>
      <c r="C1435" s="79"/>
      <c r="D1435" s="79"/>
      <c r="E1435" s="79"/>
      <c r="F1435" s="79"/>
      <c r="G1435" s="79"/>
      <c r="H1435" s="79"/>
      <c r="I1435" s="79"/>
      <c r="J1435" s="79"/>
      <c r="K1435" s="79"/>
      <c r="L1435" s="79"/>
    </row>
    <row r="1436" spans="1:82" ht="28.5" x14ac:dyDescent="0.2">
      <c r="A1436" s="61" t="s">
        <v>400</v>
      </c>
      <c r="B1436" s="47" t="str">
        <f>Source!F587</f>
        <v>анализ рынка</v>
      </c>
      <c r="C1436" s="47" t="s">
        <v>907</v>
      </c>
      <c r="D1436" s="48" t="str">
        <f>Source!H587</f>
        <v>ШТ</v>
      </c>
      <c r="E1436" s="49">
        <f>Source!K587</f>
        <v>13</v>
      </c>
      <c r="F1436" s="49"/>
      <c r="G1436" s="49">
        <f>Source!I587</f>
        <v>13</v>
      </c>
      <c r="H1436" s="50"/>
      <c r="I1436" s="51"/>
      <c r="J1436" s="50">
        <f>Source!AL587</f>
        <v>11114.99</v>
      </c>
      <c r="K1436" s="51"/>
      <c r="L1436" s="50">
        <f>Source!HG587</f>
        <v>144494.87</v>
      </c>
    </row>
    <row r="1437" spans="1:82" ht="15" x14ac:dyDescent="0.2">
      <c r="C1437" s="80" t="s">
        <v>795</v>
      </c>
      <c r="D1437" s="80"/>
      <c r="E1437" s="80"/>
      <c r="F1437" s="80"/>
      <c r="G1437" s="80"/>
      <c r="H1437" s="80"/>
      <c r="I1437" s="81">
        <f>K1437/E1436</f>
        <v>11114.99</v>
      </c>
      <c r="J1437" s="81"/>
      <c r="K1437" s="81">
        <f>L1436</f>
        <v>144494.87</v>
      </c>
      <c r="L1437" s="81"/>
      <c r="AD1437">
        <f>ROUND((Source!AT587/100)*((ROUND(ROUND(Source!AO587,2)*Source!I587, 2)+ROUND(ROUND(Source!AN587,2)*Source!I587, 2))), 2)</f>
        <v>0</v>
      </c>
      <c r="AE1437">
        <f>ROUND((Source!AU587/100)*((ROUND(ROUND(Source!AO587,2)*Source!I587, 2)+ROUND(ROUND(Source!AN587,2)*Source!I587, 2))), 2)</f>
        <v>0</v>
      </c>
      <c r="AN1437" s="52">
        <f>L1436</f>
        <v>144494.87</v>
      </c>
      <c r="AO1437">
        <f>0</f>
        <v>0</v>
      </c>
      <c r="AQ1437" t="s">
        <v>796</v>
      </c>
      <c r="AR1437">
        <f>0</f>
        <v>0</v>
      </c>
      <c r="AT1437">
        <f>0</f>
        <v>0</v>
      </c>
      <c r="AV1437" t="s">
        <v>796</v>
      </c>
      <c r="AW1437" s="52">
        <f>L1436</f>
        <v>144494.87</v>
      </c>
      <c r="AX1437" s="52">
        <f>L1436</f>
        <v>144494.87</v>
      </c>
      <c r="AZ1437">
        <f>Source!X587</f>
        <v>0</v>
      </c>
      <c r="BA1437">
        <f>Source!Y587</f>
        <v>0</v>
      </c>
      <c r="CD1437">
        <v>1</v>
      </c>
    </row>
    <row r="1438" spans="1:82" ht="28.5" x14ac:dyDescent="0.2">
      <c r="A1438" s="61" t="s">
        <v>407</v>
      </c>
      <c r="B1438" s="47" t="str">
        <f>Source!F588</f>
        <v>анализ рынка</v>
      </c>
      <c r="C1438" s="47" t="s">
        <v>908</v>
      </c>
      <c r="D1438" s="48" t="str">
        <f>Source!H588</f>
        <v>ШТ</v>
      </c>
      <c r="E1438" s="49">
        <f>Source!K588</f>
        <v>14</v>
      </c>
      <c r="F1438" s="49"/>
      <c r="G1438" s="49">
        <f>Source!I588</f>
        <v>14</v>
      </c>
      <c r="H1438" s="50"/>
      <c r="I1438" s="51"/>
      <c r="J1438" s="50">
        <f>Source!AL588</f>
        <v>952.68</v>
      </c>
      <c r="K1438" s="51"/>
      <c r="L1438" s="50">
        <f>Source!HG588</f>
        <v>13337.52</v>
      </c>
    </row>
    <row r="1439" spans="1:82" ht="15" x14ac:dyDescent="0.2">
      <c r="C1439" s="80" t="s">
        <v>795</v>
      </c>
      <c r="D1439" s="80"/>
      <c r="E1439" s="80"/>
      <c r="F1439" s="80"/>
      <c r="G1439" s="80"/>
      <c r="H1439" s="80"/>
      <c r="I1439" s="81">
        <f>K1439/E1438</f>
        <v>952.68000000000006</v>
      </c>
      <c r="J1439" s="81"/>
      <c r="K1439" s="81">
        <f>L1438</f>
        <v>13337.52</v>
      </c>
      <c r="L1439" s="81"/>
      <c r="AD1439">
        <f>ROUND((Source!AT588/100)*((ROUND(ROUND(Source!AO588,2)*Source!I588, 2)+ROUND(ROUND(Source!AN588,2)*Source!I588, 2))), 2)</f>
        <v>0</v>
      </c>
      <c r="AE1439">
        <f>ROUND((Source!AU588/100)*((ROUND(ROUND(Source!AO588,2)*Source!I588, 2)+ROUND(ROUND(Source!AN588,2)*Source!I588, 2))), 2)</f>
        <v>0</v>
      </c>
      <c r="AN1439" s="52">
        <f>L1438</f>
        <v>13337.52</v>
      </c>
      <c r="AO1439">
        <f>0</f>
        <v>0</v>
      </c>
      <c r="AQ1439" t="s">
        <v>796</v>
      </c>
      <c r="AR1439">
        <f>0</f>
        <v>0</v>
      </c>
      <c r="AT1439">
        <f>0</f>
        <v>0</v>
      </c>
      <c r="AV1439" t="s">
        <v>796</v>
      </c>
      <c r="AW1439" s="52">
        <f>L1438</f>
        <v>13337.52</v>
      </c>
      <c r="AX1439" s="52">
        <f>L1438</f>
        <v>13337.52</v>
      </c>
      <c r="AZ1439">
        <f>Source!X588</f>
        <v>0</v>
      </c>
      <c r="BA1439">
        <f>Source!Y588</f>
        <v>0</v>
      </c>
      <c r="CD1439">
        <v>1</v>
      </c>
    </row>
    <row r="1440" spans="1:82" ht="28.5" x14ac:dyDescent="0.2">
      <c r="A1440" s="61" t="s">
        <v>410</v>
      </c>
      <c r="B1440" s="47" t="str">
        <f>Source!F589</f>
        <v>анализ рынка</v>
      </c>
      <c r="C1440" s="47" t="s">
        <v>909</v>
      </c>
      <c r="D1440" s="48" t="str">
        <f>Source!H589</f>
        <v>ШТ</v>
      </c>
      <c r="E1440" s="49">
        <f>Source!K589</f>
        <v>12</v>
      </c>
      <c r="F1440" s="49"/>
      <c r="G1440" s="49">
        <f>Source!I589</f>
        <v>12</v>
      </c>
      <c r="H1440" s="50"/>
      <c r="I1440" s="51"/>
      <c r="J1440" s="50">
        <f>Source!AL589</f>
        <v>347.82</v>
      </c>
      <c r="K1440" s="51"/>
      <c r="L1440" s="50">
        <f>Source!HG589</f>
        <v>4173.84</v>
      </c>
    </row>
    <row r="1441" spans="1:82" ht="15" x14ac:dyDescent="0.2">
      <c r="C1441" s="80" t="s">
        <v>795</v>
      </c>
      <c r="D1441" s="80"/>
      <c r="E1441" s="80"/>
      <c r="F1441" s="80"/>
      <c r="G1441" s="80"/>
      <c r="H1441" s="80"/>
      <c r="I1441" s="81">
        <f>K1441/E1440</f>
        <v>347.82</v>
      </c>
      <c r="J1441" s="81"/>
      <c r="K1441" s="81">
        <f>L1440</f>
        <v>4173.84</v>
      </c>
      <c r="L1441" s="81"/>
      <c r="AD1441">
        <f>ROUND((Source!AT589/100)*((ROUND(ROUND(Source!AO589,2)*Source!I589, 2)+ROUND(ROUND(Source!AN589,2)*Source!I589, 2))), 2)</f>
        <v>0</v>
      </c>
      <c r="AE1441">
        <f>ROUND((Source!AU589/100)*((ROUND(ROUND(Source!AO589,2)*Source!I589, 2)+ROUND(ROUND(Source!AN589,2)*Source!I589, 2))), 2)</f>
        <v>0</v>
      </c>
      <c r="AN1441" s="52">
        <f>L1440</f>
        <v>4173.84</v>
      </c>
      <c r="AO1441">
        <f>0</f>
        <v>0</v>
      </c>
      <c r="AQ1441" t="s">
        <v>796</v>
      </c>
      <c r="AR1441">
        <f>0</f>
        <v>0</v>
      </c>
      <c r="AT1441">
        <f>0</f>
        <v>0</v>
      </c>
      <c r="AV1441" t="s">
        <v>796</v>
      </c>
      <c r="AW1441" s="52">
        <f>L1440</f>
        <v>4173.84</v>
      </c>
      <c r="AX1441" s="52">
        <f>L1440</f>
        <v>4173.84</v>
      </c>
      <c r="AZ1441">
        <f>Source!X589</f>
        <v>0</v>
      </c>
      <c r="BA1441">
        <f>Source!Y589</f>
        <v>0</v>
      </c>
      <c r="CD1441">
        <v>1</v>
      </c>
    </row>
    <row r="1442" spans="1:82" ht="42.75" x14ac:dyDescent="0.2">
      <c r="A1442" s="61" t="s">
        <v>413</v>
      </c>
      <c r="B1442" s="47" t="str">
        <f>Source!F590</f>
        <v>анализ рынка</v>
      </c>
      <c r="C1442" s="47" t="s">
        <v>910</v>
      </c>
      <c r="D1442" s="48" t="str">
        <f>Source!H590</f>
        <v>ШТ</v>
      </c>
      <c r="E1442" s="49">
        <f>Source!K590</f>
        <v>20</v>
      </c>
      <c r="F1442" s="49"/>
      <c r="G1442" s="49">
        <f>Source!I590</f>
        <v>20</v>
      </c>
      <c r="H1442" s="50"/>
      <c r="I1442" s="51"/>
      <c r="J1442" s="50">
        <f>Source!AL590</f>
        <v>571.20000000000005</v>
      </c>
      <c r="K1442" s="51"/>
      <c r="L1442" s="50">
        <f>Source!HG590</f>
        <v>11424</v>
      </c>
    </row>
    <row r="1443" spans="1:82" ht="15" x14ac:dyDescent="0.2">
      <c r="C1443" s="80" t="s">
        <v>795</v>
      </c>
      <c r="D1443" s="80"/>
      <c r="E1443" s="80"/>
      <c r="F1443" s="80"/>
      <c r="G1443" s="80"/>
      <c r="H1443" s="80"/>
      <c r="I1443" s="81">
        <f>K1443/E1442</f>
        <v>571.20000000000005</v>
      </c>
      <c r="J1443" s="81"/>
      <c r="K1443" s="81">
        <f>L1442</f>
        <v>11424</v>
      </c>
      <c r="L1443" s="81"/>
      <c r="AD1443">
        <f>ROUND((Source!AT590/100)*((ROUND(ROUND(Source!AO590,2)*Source!I590, 2)+ROUND(ROUND(Source!AN590,2)*Source!I590, 2))), 2)</f>
        <v>0</v>
      </c>
      <c r="AE1443">
        <f>ROUND((Source!AU590/100)*((ROUND(ROUND(Source!AO590,2)*Source!I590, 2)+ROUND(ROUND(Source!AN590,2)*Source!I590, 2))), 2)</f>
        <v>0</v>
      </c>
      <c r="AN1443" s="52">
        <f>L1442</f>
        <v>11424</v>
      </c>
      <c r="AO1443">
        <f>0</f>
        <v>0</v>
      </c>
      <c r="AQ1443" t="s">
        <v>796</v>
      </c>
      <c r="AR1443">
        <f>0</f>
        <v>0</v>
      </c>
      <c r="AT1443">
        <f>0</f>
        <v>0</v>
      </c>
      <c r="AV1443" t="s">
        <v>796</v>
      </c>
      <c r="AW1443" s="52">
        <f>L1442</f>
        <v>11424</v>
      </c>
      <c r="AX1443" s="52">
        <f>L1442</f>
        <v>11424</v>
      </c>
      <c r="AZ1443">
        <f>Source!X590</f>
        <v>0</v>
      </c>
      <c r="BA1443">
        <f>Source!Y590</f>
        <v>0</v>
      </c>
      <c r="CD1443">
        <v>1</v>
      </c>
    </row>
    <row r="1444" spans="1:82" ht="57" x14ac:dyDescent="0.2">
      <c r="A1444" s="61" t="s">
        <v>416</v>
      </c>
      <c r="B1444" s="47" t="str">
        <f>Source!F591</f>
        <v>анализ рынка</v>
      </c>
      <c r="C1444" s="47" t="s">
        <v>911</v>
      </c>
      <c r="D1444" s="48" t="str">
        <f>Source!H591</f>
        <v>ШТ</v>
      </c>
      <c r="E1444" s="49">
        <f>Source!K591</f>
        <v>27</v>
      </c>
      <c r="F1444" s="49"/>
      <c r="G1444" s="49">
        <f>Source!I591</f>
        <v>27</v>
      </c>
      <c r="H1444" s="50"/>
      <c r="I1444" s="51"/>
      <c r="J1444" s="50">
        <f>Source!AL591</f>
        <v>221.34</v>
      </c>
      <c r="K1444" s="51"/>
      <c r="L1444" s="50">
        <f>Source!HG591</f>
        <v>5976.18</v>
      </c>
    </row>
    <row r="1445" spans="1:82" ht="15" x14ac:dyDescent="0.2">
      <c r="C1445" s="80" t="s">
        <v>795</v>
      </c>
      <c r="D1445" s="80"/>
      <c r="E1445" s="80"/>
      <c r="F1445" s="80"/>
      <c r="G1445" s="80"/>
      <c r="H1445" s="80"/>
      <c r="I1445" s="81">
        <f>K1445/E1444</f>
        <v>221.34</v>
      </c>
      <c r="J1445" s="81"/>
      <c r="K1445" s="81">
        <f>L1444</f>
        <v>5976.18</v>
      </c>
      <c r="L1445" s="81"/>
      <c r="AD1445">
        <f>ROUND((Source!AT591/100)*((ROUND(ROUND(Source!AO591,2)*Source!I591, 2)+ROUND(ROUND(Source!AN591,2)*Source!I591, 2))), 2)</f>
        <v>0</v>
      </c>
      <c r="AE1445">
        <f>ROUND((Source!AU591/100)*((ROUND(ROUND(Source!AO591,2)*Source!I591, 2)+ROUND(ROUND(Source!AN591,2)*Source!I591, 2))), 2)</f>
        <v>0</v>
      </c>
      <c r="AN1445" s="52">
        <f>L1444</f>
        <v>5976.18</v>
      </c>
      <c r="AO1445">
        <f>0</f>
        <v>0</v>
      </c>
      <c r="AQ1445" t="s">
        <v>796</v>
      </c>
      <c r="AR1445">
        <f>0</f>
        <v>0</v>
      </c>
      <c r="AT1445">
        <f>0</f>
        <v>0</v>
      </c>
      <c r="AV1445" t="s">
        <v>796</v>
      </c>
      <c r="AW1445" s="52">
        <f>L1444</f>
        <v>5976.18</v>
      </c>
      <c r="AX1445" s="52">
        <f>L1444</f>
        <v>5976.18</v>
      </c>
      <c r="AZ1445">
        <f>Source!X591</f>
        <v>0</v>
      </c>
      <c r="BA1445">
        <f>Source!Y591</f>
        <v>0</v>
      </c>
      <c r="CD1445">
        <v>1</v>
      </c>
    </row>
    <row r="1446" spans="1:82" ht="42.75" x14ac:dyDescent="0.2">
      <c r="A1446" s="61" t="s">
        <v>419</v>
      </c>
      <c r="B1446" s="47" t="str">
        <f>Source!F592</f>
        <v>анализ рынка</v>
      </c>
      <c r="C1446" s="47" t="s">
        <v>912</v>
      </c>
      <c r="D1446" s="48" t="str">
        <f>Source!H592</f>
        <v>ШТ</v>
      </c>
      <c r="E1446" s="49">
        <f>Source!K592</f>
        <v>20</v>
      </c>
      <c r="F1446" s="49"/>
      <c r="G1446" s="49">
        <f>Source!I592</f>
        <v>20</v>
      </c>
      <c r="H1446" s="50"/>
      <c r="I1446" s="51"/>
      <c r="J1446" s="50">
        <f>Source!AL592</f>
        <v>300.89999999999998</v>
      </c>
      <c r="K1446" s="51"/>
      <c r="L1446" s="50">
        <f>Source!HG592</f>
        <v>6018</v>
      </c>
    </row>
    <row r="1447" spans="1:82" ht="15" x14ac:dyDescent="0.2">
      <c r="C1447" s="80" t="s">
        <v>795</v>
      </c>
      <c r="D1447" s="80"/>
      <c r="E1447" s="80"/>
      <c r="F1447" s="80"/>
      <c r="G1447" s="80"/>
      <c r="H1447" s="80"/>
      <c r="I1447" s="81">
        <f>K1447/E1446</f>
        <v>300.89999999999998</v>
      </c>
      <c r="J1447" s="81"/>
      <c r="K1447" s="81">
        <f>L1446</f>
        <v>6018</v>
      </c>
      <c r="L1447" s="81"/>
      <c r="AD1447">
        <f>ROUND((Source!AT592/100)*((ROUND(ROUND(Source!AO592,2)*Source!I592, 2)+ROUND(ROUND(Source!AN592,2)*Source!I592, 2))), 2)</f>
        <v>0</v>
      </c>
      <c r="AE1447">
        <f>ROUND((Source!AU592/100)*((ROUND(ROUND(Source!AO592,2)*Source!I592, 2)+ROUND(ROUND(Source!AN592,2)*Source!I592, 2))), 2)</f>
        <v>0</v>
      </c>
      <c r="AN1447" s="52">
        <f>L1446</f>
        <v>6018</v>
      </c>
      <c r="AO1447">
        <f>0</f>
        <v>0</v>
      </c>
      <c r="AQ1447" t="s">
        <v>796</v>
      </c>
      <c r="AR1447">
        <f>0</f>
        <v>0</v>
      </c>
      <c r="AT1447">
        <f>0</f>
        <v>0</v>
      </c>
      <c r="AV1447" t="s">
        <v>796</v>
      </c>
      <c r="AW1447" s="52">
        <f>L1446</f>
        <v>6018</v>
      </c>
      <c r="AX1447" s="52">
        <f>L1446</f>
        <v>6018</v>
      </c>
      <c r="AZ1447">
        <f>Source!X592</f>
        <v>0</v>
      </c>
      <c r="BA1447">
        <f>Source!Y592</f>
        <v>0</v>
      </c>
      <c r="CD1447">
        <v>1</v>
      </c>
    </row>
    <row r="1448" spans="1:82" ht="28.5" x14ac:dyDescent="0.2">
      <c r="A1448" s="61" t="s">
        <v>422</v>
      </c>
      <c r="B1448" s="47" t="str">
        <f>Source!F593</f>
        <v>анализ рынка</v>
      </c>
      <c r="C1448" s="47" t="s">
        <v>913</v>
      </c>
      <c r="D1448" s="48" t="str">
        <f>Source!H593</f>
        <v>ШТ</v>
      </c>
      <c r="E1448" s="49">
        <f>Source!K593</f>
        <v>6</v>
      </c>
      <c r="F1448" s="49"/>
      <c r="G1448" s="49">
        <f>Source!I593</f>
        <v>6</v>
      </c>
      <c r="H1448" s="50"/>
      <c r="I1448" s="51"/>
      <c r="J1448" s="50">
        <f>Source!AL593</f>
        <v>639.54</v>
      </c>
      <c r="K1448" s="51"/>
      <c r="L1448" s="50">
        <f>Source!HG593</f>
        <v>3837.24</v>
      </c>
    </row>
    <row r="1449" spans="1:82" ht="15" x14ac:dyDescent="0.2">
      <c r="C1449" s="80" t="s">
        <v>795</v>
      </c>
      <c r="D1449" s="80"/>
      <c r="E1449" s="80"/>
      <c r="F1449" s="80"/>
      <c r="G1449" s="80"/>
      <c r="H1449" s="80"/>
      <c r="I1449" s="81">
        <f>K1449/E1448</f>
        <v>639.54</v>
      </c>
      <c r="J1449" s="81"/>
      <c r="K1449" s="81">
        <f>L1448</f>
        <v>3837.24</v>
      </c>
      <c r="L1449" s="81"/>
      <c r="AD1449">
        <f>ROUND((Source!AT593/100)*((ROUND(ROUND(Source!AO593,2)*Source!I593, 2)+ROUND(ROUND(Source!AN593,2)*Source!I593, 2))), 2)</f>
        <v>0</v>
      </c>
      <c r="AE1449">
        <f>ROUND((Source!AU593/100)*((ROUND(ROUND(Source!AO593,2)*Source!I593, 2)+ROUND(ROUND(Source!AN593,2)*Source!I593, 2))), 2)</f>
        <v>0</v>
      </c>
      <c r="AN1449" s="52">
        <f>L1448</f>
        <v>3837.24</v>
      </c>
      <c r="AO1449">
        <f>0</f>
        <v>0</v>
      </c>
      <c r="AQ1449" t="s">
        <v>796</v>
      </c>
      <c r="AR1449">
        <f>0</f>
        <v>0</v>
      </c>
      <c r="AT1449">
        <f>0</f>
        <v>0</v>
      </c>
      <c r="AV1449" t="s">
        <v>796</v>
      </c>
      <c r="AW1449" s="52">
        <f>L1448</f>
        <v>3837.24</v>
      </c>
      <c r="AX1449" s="52">
        <f>L1448</f>
        <v>3837.24</v>
      </c>
      <c r="AZ1449">
        <f>Source!X593</f>
        <v>0</v>
      </c>
      <c r="BA1449">
        <f>Source!Y593</f>
        <v>0</v>
      </c>
      <c r="CD1449">
        <v>1</v>
      </c>
    </row>
    <row r="1450" spans="1:82" ht="42.75" x14ac:dyDescent="0.2">
      <c r="A1450" s="61" t="s">
        <v>425</v>
      </c>
      <c r="B1450" s="47" t="str">
        <f>Source!F594</f>
        <v>анализ рынка</v>
      </c>
      <c r="C1450" s="47" t="s">
        <v>914</v>
      </c>
      <c r="D1450" s="48" t="str">
        <f>Source!H594</f>
        <v>ШТ</v>
      </c>
      <c r="E1450" s="49">
        <f>Source!K594</f>
        <v>2</v>
      </c>
      <c r="F1450" s="49"/>
      <c r="G1450" s="49">
        <f>Source!I594</f>
        <v>2</v>
      </c>
      <c r="H1450" s="50"/>
      <c r="I1450" s="51"/>
      <c r="J1450" s="50">
        <f>Source!AL594</f>
        <v>955.4</v>
      </c>
      <c r="K1450" s="51"/>
      <c r="L1450" s="50">
        <f>Source!HG594</f>
        <v>1910.8</v>
      </c>
    </row>
    <row r="1451" spans="1:82" ht="15" x14ac:dyDescent="0.2">
      <c r="C1451" s="80" t="s">
        <v>795</v>
      </c>
      <c r="D1451" s="80"/>
      <c r="E1451" s="80"/>
      <c r="F1451" s="80"/>
      <c r="G1451" s="80"/>
      <c r="H1451" s="80"/>
      <c r="I1451" s="81">
        <f>K1451/E1450</f>
        <v>955.4</v>
      </c>
      <c r="J1451" s="81"/>
      <c r="K1451" s="81">
        <f>L1450</f>
        <v>1910.8</v>
      </c>
      <c r="L1451" s="81"/>
      <c r="AD1451">
        <f>ROUND((Source!AT594/100)*((ROUND(ROUND(Source!AO594,2)*Source!I594, 2)+ROUND(ROUND(Source!AN594,2)*Source!I594, 2))), 2)</f>
        <v>0</v>
      </c>
      <c r="AE1451">
        <f>ROUND((Source!AU594/100)*((ROUND(ROUND(Source!AO594,2)*Source!I594, 2)+ROUND(ROUND(Source!AN594,2)*Source!I594, 2))), 2)</f>
        <v>0</v>
      </c>
      <c r="AN1451" s="52">
        <f>L1450</f>
        <v>1910.8</v>
      </c>
      <c r="AO1451">
        <f>0</f>
        <v>0</v>
      </c>
      <c r="AQ1451" t="s">
        <v>796</v>
      </c>
      <c r="AR1451">
        <f>0</f>
        <v>0</v>
      </c>
      <c r="AT1451">
        <f>0</f>
        <v>0</v>
      </c>
      <c r="AV1451" t="s">
        <v>796</v>
      </c>
      <c r="AW1451" s="52">
        <f>L1450</f>
        <v>1910.8</v>
      </c>
      <c r="AX1451" s="52">
        <f>L1450</f>
        <v>1910.8</v>
      </c>
      <c r="AZ1451">
        <f>Source!X594</f>
        <v>0</v>
      </c>
      <c r="BA1451">
        <f>Source!Y594</f>
        <v>0</v>
      </c>
      <c r="CD1451">
        <v>1</v>
      </c>
    </row>
    <row r="1452" spans="1:82" ht="28.5" x14ac:dyDescent="0.2">
      <c r="A1452" s="61" t="s">
        <v>428</v>
      </c>
      <c r="B1452" s="47" t="str">
        <f>Source!F595</f>
        <v>анализ рынка</v>
      </c>
      <c r="C1452" s="47" t="s">
        <v>915</v>
      </c>
      <c r="D1452" s="48" t="str">
        <f>Source!H595</f>
        <v>ШТ</v>
      </c>
      <c r="E1452" s="49">
        <f>Source!K595</f>
        <v>168</v>
      </c>
      <c r="F1452" s="49"/>
      <c r="G1452" s="49">
        <f>Source!I595</f>
        <v>168</v>
      </c>
      <c r="H1452" s="50"/>
      <c r="I1452" s="51"/>
      <c r="J1452" s="50">
        <f>Source!AL595</f>
        <v>29.58</v>
      </c>
      <c r="K1452" s="51"/>
      <c r="L1452" s="50">
        <f>Source!HG595</f>
        <v>4969.4399999999996</v>
      </c>
    </row>
    <row r="1453" spans="1:82" ht="15" x14ac:dyDescent="0.2">
      <c r="C1453" s="80" t="s">
        <v>795</v>
      </c>
      <c r="D1453" s="80"/>
      <c r="E1453" s="80"/>
      <c r="F1453" s="80"/>
      <c r="G1453" s="80"/>
      <c r="H1453" s="80"/>
      <c r="I1453" s="81">
        <f>K1453/E1452</f>
        <v>29.58</v>
      </c>
      <c r="J1453" s="81"/>
      <c r="K1453" s="81">
        <f>L1452</f>
        <v>4969.4399999999996</v>
      </c>
      <c r="L1453" s="81"/>
      <c r="AD1453">
        <f>ROUND((Source!AT595/100)*((ROUND(ROUND(Source!AO595,2)*Source!I595, 2)+ROUND(ROUND(Source!AN595,2)*Source!I595, 2))), 2)</f>
        <v>0</v>
      </c>
      <c r="AE1453">
        <f>ROUND((Source!AU595/100)*((ROUND(ROUND(Source!AO595,2)*Source!I595, 2)+ROUND(ROUND(Source!AN595,2)*Source!I595, 2))), 2)</f>
        <v>0</v>
      </c>
      <c r="AN1453" s="52">
        <f>L1452</f>
        <v>4969.4399999999996</v>
      </c>
      <c r="AO1453">
        <f>0</f>
        <v>0</v>
      </c>
      <c r="AQ1453" t="s">
        <v>796</v>
      </c>
      <c r="AR1453">
        <f>0</f>
        <v>0</v>
      </c>
      <c r="AT1453">
        <f>0</f>
        <v>0</v>
      </c>
      <c r="AV1453" t="s">
        <v>796</v>
      </c>
      <c r="AW1453" s="52">
        <f>L1452</f>
        <v>4969.4399999999996</v>
      </c>
      <c r="AX1453" s="52">
        <f>L1452</f>
        <v>4969.4399999999996</v>
      </c>
      <c r="AZ1453">
        <f>Source!X595</f>
        <v>0</v>
      </c>
      <c r="BA1453">
        <f>Source!Y595</f>
        <v>0</v>
      </c>
      <c r="CD1453">
        <v>1</v>
      </c>
    </row>
    <row r="1454" spans="1:82" ht="28.5" x14ac:dyDescent="0.2">
      <c r="A1454" s="61" t="s">
        <v>431</v>
      </c>
      <c r="B1454" s="47" t="str">
        <f>Source!F596</f>
        <v>анализ рынка</v>
      </c>
      <c r="C1454" s="47" t="s">
        <v>916</v>
      </c>
      <c r="D1454" s="48" t="str">
        <f>Source!H596</f>
        <v>ШТ</v>
      </c>
      <c r="E1454" s="49">
        <f>Source!K596</f>
        <v>36</v>
      </c>
      <c r="F1454" s="49"/>
      <c r="G1454" s="49">
        <f>Source!I596</f>
        <v>36</v>
      </c>
      <c r="H1454" s="50"/>
      <c r="I1454" s="51"/>
      <c r="J1454" s="50">
        <f>Source!AL596</f>
        <v>23.15</v>
      </c>
      <c r="K1454" s="51"/>
      <c r="L1454" s="50">
        <f>Source!HG596</f>
        <v>833.4</v>
      </c>
    </row>
    <row r="1455" spans="1:82" ht="15" x14ac:dyDescent="0.2">
      <c r="C1455" s="80" t="s">
        <v>795</v>
      </c>
      <c r="D1455" s="80"/>
      <c r="E1455" s="80"/>
      <c r="F1455" s="80"/>
      <c r="G1455" s="80"/>
      <c r="H1455" s="80"/>
      <c r="I1455" s="81">
        <f>K1455/E1454</f>
        <v>23.15</v>
      </c>
      <c r="J1455" s="81"/>
      <c r="K1455" s="81">
        <f>L1454</f>
        <v>833.4</v>
      </c>
      <c r="L1455" s="81"/>
      <c r="AD1455">
        <f>ROUND((Source!AT596/100)*((ROUND(ROUND(Source!AO596,2)*Source!I596, 2)+ROUND(ROUND(Source!AN596,2)*Source!I596, 2))), 2)</f>
        <v>0</v>
      </c>
      <c r="AE1455">
        <f>ROUND((Source!AU596/100)*((ROUND(ROUND(Source!AO596,2)*Source!I596, 2)+ROUND(ROUND(Source!AN596,2)*Source!I596, 2))), 2)</f>
        <v>0</v>
      </c>
      <c r="AN1455" s="52">
        <f>L1454</f>
        <v>833.4</v>
      </c>
      <c r="AO1455">
        <f>0</f>
        <v>0</v>
      </c>
      <c r="AQ1455" t="s">
        <v>796</v>
      </c>
      <c r="AR1455">
        <f>0</f>
        <v>0</v>
      </c>
      <c r="AT1455">
        <f>0</f>
        <v>0</v>
      </c>
      <c r="AV1455" t="s">
        <v>796</v>
      </c>
      <c r="AW1455" s="52">
        <f>L1454</f>
        <v>833.4</v>
      </c>
      <c r="AX1455" s="52">
        <f>L1454</f>
        <v>833.4</v>
      </c>
      <c r="AZ1455">
        <f>Source!X596</f>
        <v>0</v>
      </c>
      <c r="BA1455">
        <f>Source!Y596</f>
        <v>0</v>
      </c>
      <c r="CD1455">
        <v>1</v>
      </c>
    </row>
    <row r="1456" spans="1:82" ht="28.5" x14ac:dyDescent="0.2">
      <c r="A1456" s="61" t="s">
        <v>434</v>
      </c>
      <c r="B1456" s="47" t="str">
        <f>Source!F597</f>
        <v>анализ рынка</v>
      </c>
      <c r="C1456" s="47" t="s">
        <v>917</v>
      </c>
      <c r="D1456" s="48" t="str">
        <f>Source!H597</f>
        <v>ШТ</v>
      </c>
      <c r="E1456" s="49">
        <f>Source!K597</f>
        <v>68</v>
      </c>
      <c r="F1456" s="49"/>
      <c r="G1456" s="49">
        <f>Source!I597</f>
        <v>68</v>
      </c>
      <c r="H1456" s="50"/>
      <c r="I1456" s="51"/>
      <c r="J1456" s="50">
        <f>Source!AL597</f>
        <v>7.14</v>
      </c>
      <c r="K1456" s="51"/>
      <c r="L1456" s="50">
        <f>Source!HG597</f>
        <v>485.52</v>
      </c>
    </row>
    <row r="1457" spans="1:82" ht="15" x14ac:dyDescent="0.2">
      <c r="C1457" s="80" t="s">
        <v>795</v>
      </c>
      <c r="D1457" s="80"/>
      <c r="E1457" s="80"/>
      <c r="F1457" s="80"/>
      <c r="G1457" s="80"/>
      <c r="H1457" s="80"/>
      <c r="I1457" s="81">
        <f>K1457/E1456</f>
        <v>7.14</v>
      </c>
      <c r="J1457" s="81"/>
      <c r="K1457" s="81">
        <f>L1456</f>
        <v>485.52</v>
      </c>
      <c r="L1457" s="81"/>
      <c r="AD1457">
        <f>ROUND((Source!AT597/100)*((ROUND(ROUND(Source!AO597,2)*Source!I597, 2)+ROUND(ROUND(Source!AN597,2)*Source!I597, 2))), 2)</f>
        <v>0</v>
      </c>
      <c r="AE1457">
        <f>ROUND((Source!AU597/100)*((ROUND(ROUND(Source!AO597,2)*Source!I597, 2)+ROUND(ROUND(Source!AN597,2)*Source!I597, 2))), 2)</f>
        <v>0</v>
      </c>
      <c r="AN1457" s="52">
        <f>L1456</f>
        <v>485.52</v>
      </c>
      <c r="AO1457">
        <f>0</f>
        <v>0</v>
      </c>
      <c r="AQ1457" t="s">
        <v>796</v>
      </c>
      <c r="AR1457">
        <f>0</f>
        <v>0</v>
      </c>
      <c r="AT1457">
        <f>0</f>
        <v>0</v>
      </c>
      <c r="AV1457" t="s">
        <v>796</v>
      </c>
      <c r="AW1457" s="52">
        <f>L1456</f>
        <v>485.52</v>
      </c>
      <c r="AX1457" s="52">
        <f>L1456</f>
        <v>485.52</v>
      </c>
      <c r="AZ1457">
        <f>Source!X597</f>
        <v>0</v>
      </c>
      <c r="BA1457">
        <f>Source!Y597</f>
        <v>0</v>
      </c>
      <c r="CD1457">
        <v>1</v>
      </c>
    </row>
    <row r="1458" spans="1:82" ht="28.5" x14ac:dyDescent="0.2">
      <c r="A1458" s="61" t="s">
        <v>437</v>
      </c>
      <c r="B1458" s="47" t="str">
        <f>Source!F598</f>
        <v>анализ рынка</v>
      </c>
      <c r="C1458" s="47" t="s">
        <v>918</v>
      </c>
      <c r="D1458" s="48" t="str">
        <f>Source!H598</f>
        <v>ШТ</v>
      </c>
      <c r="E1458" s="49">
        <f>Source!K598</f>
        <v>20</v>
      </c>
      <c r="F1458" s="49"/>
      <c r="G1458" s="49">
        <f>Source!I598</f>
        <v>20</v>
      </c>
      <c r="H1458" s="50"/>
      <c r="I1458" s="51"/>
      <c r="J1458" s="50">
        <f>Source!AL598</f>
        <v>26.86</v>
      </c>
      <c r="K1458" s="51"/>
      <c r="L1458" s="50">
        <f>Source!HG598</f>
        <v>537.20000000000005</v>
      </c>
    </row>
    <row r="1459" spans="1:82" ht="15" x14ac:dyDescent="0.2">
      <c r="C1459" s="80" t="s">
        <v>795</v>
      </c>
      <c r="D1459" s="80"/>
      <c r="E1459" s="80"/>
      <c r="F1459" s="80"/>
      <c r="G1459" s="80"/>
      <c r="H1459" s="80"/>
      <c r="I1459" s="81">
        <f>K1459/E1458</f>
        <v>26.860000000000003</v>
      </c>
      <c r="J1459" s="81"/>
      <c r="K1459" s="81">
        <f>L1458</f>
        <v>537.20000000000005</v>
      </c>
      <c r="L1459" s="81"/>
      <c r="AD1459">
        <f>ROUND((Source!AT598/100)*((ROUND(ROUND(Source!AO598,2)*Source!I598, 2)+ROUND(ROUND(Source!AN598,2)*Source!I598, 2))), 2)</f>
        <v>0</v>
      </c>
      <c r="AE1459">
        <f>ROUND((Source!AU598/100)*((ROUND(ROUND(Source!AO598,2)*Source!I598, 2)+ROUND(ROUND(Source!AN598,2)*Source!I598, 2))), 2)</f>
        <v>0</v>
      </c>
      <c r="AN1459" s="52">
        <f>L1458</f>
        <v>537.20000000000005</v>
      </c>
      <c r="AO1459">
        <f>0</f>
        <v>0</v>
      </c>
      <c r="AQ1459" t="s">
        <v>796</v>
      </c>
      <c r="AR1459">
        <f>0</f>
        <v>0</v>
      </c>
      <c r="AT1459">
        <f>0</f>
        <v>0</v>
      </c>
      <c r="AV1459" t="s">
        <v>796</v>
      </c>
      <c r="AW1459" s="52">
        <f>L1458</f>
        <v>537.20000000000005</v>
      </c>
      <c r="AX1459" s="52">
        <f>L1458</f>
        <v>537.20000000000005</v>
      </c>
      <c r="AZ1459">
        <f>Source!X598</f>
        <v>0</v>
      </c>
      <c r="BA1459">
        <f>Source!Y598</f>
        <v>0</v>
      </c>
      <c r="CD1459">
        <v>1</v>
      </c>
    </row>
    <row r="1460" spans="1:82" ht="28.5" x14ac:dyDescent="0.2">
      <c r="A1460" s="61" t="s">
        <v>440</v>
      </c>
      <c r="B1460" s="47" t="str">
        <f>Source!F599</f>
        <v>анализ рынка</v>
      </c>
      <c r="C1460" s="47" t="s">
        <v>919</v>
      </c>
      <c r="D1460" s="48" t="str">
        <f>Source!H599</f>
        <v>ШТ</v>
      </c>
      <c r="E1460" s="49">
        <f>Source!K599</f>
        <v>22</v>
      </c>
      <c r="F1460" s="49"/>
      <c r="G1460" s="49">
        <f>Source!I599</f>
        <v>22</v>
      </c>
      <c r="H1460" s="50"/>
      <c r="I1460" s="51"/>
      <c r="J1460" s="50">
        <f>Source!AL599</f>
        <v>107.61</v>
      </c>
      <c r="K1460" s="51"/>
      <c r="L1460" s="50">
        <f>Source!HG599</f>
        <v>2367.42</v>
      </c>
    </row>
    <row r="1461" spans="1:82" ht="15" x14ac:dyDescent="0.2">
      <c r="C1461" s="80" t="s">
        <v>795</v>
      </c>
      <c r="D1461" s="80"/>
      <c r="E1461" s="80"/>
      <c r="F1461" s="80"/>
      <c r="G1461" s="80"/>
      <c r="H1461" s="80"/>
      <c r="I1461" s="81">
        <f>K1461/E1460</f>
        <v>107.61</v>
      </c>
      <c r="J1461" s="81"/>
      <c r="K1461" s="81">
        <f>L1460</f>
        <v>2367.42</v>
      </c>
      <c r="L1461" s="81"/>
      <c r="AD1461">
        <f>ROUND((Source!AT599/100)*((ROUND(ROUND(Source!AO599,2)*Source!I599, 2)+ROUND(ROUND(Source!AN599,2)*Source!I599, 2))), 2)</f>
        <v>0</v>
      </c>
      <c r="AE1461">
        <f>ROUND((Source!AU599/100)*((ROUND(ROUND(Source!AO599,2)*Source!I599, 2)+ROUND(ROUND(Source!AN599,2)*Source!I599, 2))), 2)</f>
        <v>0</v>
      </c>
      <c r="AN1461" s="52">
        <f>L1460</f>
        <v>2367.42</v>
      </c>
      <c r="AO1461">
        <f>0</f>
        <v>0</v>
      </c>
      <c r="AQ1461" t="s">
        <v>796</v>
      </c>
      <c r="AR1461">
        <f>0</f>
        <v>0</v>
      </c>
      <c r="AT1461">
        <f>0</f>
        <v>0</v>
      </c>
      <c r="AV1461" t="s">
        <v>796</v>
      </c>
      <c r="AW1461" s="52">
        <f>L1460</f>
        <v>2367.42</v>
      </c>
      <c r="AX1461" s="52">
        <f>L1460</f>
        <v>2367.42</v>
      </c>
      <c r="AZ1461">
        <f>Source!X599</f>
        <v>0</v>
      </c>
      <c r="BA1461">
        <f>Source!Y599</f>
        <v>0</v>
      </c>
      <c r="CD1461">
        <v>1</v>
      </c>
    </row>
    <row r="1462" spans="1:82" ht="28.5" x14ac:dyDescent="0.2">
      <c r="A1462" s="61" t="s">
        <v>443</v>
      </c>
      <c r="B1462" s="47" t="str">
        <f>Source!F600</f>
        <v>анализ рынка</v>
      </c>
      <c r="C1462" s="47" t="s">
        <v>920</v>
      </c>
      <c r="D1462" s="48" t="str">
        <f>Source!H600</f>
        <v>ШТ</v>
      </c>
      <c r="E1462" s="49">
        <f>Source!K600</f>
        <v>4</v>
      </c>
      <c r="F1462" s="49"/>
      <c r="G1462" s="49">
        <f>Source!I600</f>
        <v>4</v>
      </c>
      <c r="H1462" s="50"/>
      <c r="I1462" s="51"/>
      <c r="J1462" s="50">
        <f>Source!AL600</f>
        <v>287.44</v>
      </c>
      <c r="K1462" s="51"/>
      <c r="L1462" s="50">
        <f>Source!HG600</f>
        <v>1149.76</v>
      </c>
    </row>
    <row r="1463" spans="1:82" ht="15" x14ac:dyDescent="0.2">
      <c r="C1463" s="80" t="s">
        <v>795</v>
      </c>
      <c r="D1463" s="80"/>
      <c r="E1463" s="80"/>
      <c r="F1463" s="80"/>
      <c r="G1463" s="80"/>
      <c r="H1463" s="80"/>
      <c r="I1463" s="81">
        <f>K1463/E1462</f>
        <v>287.44</v>
      </c>
      <c r="J1463" s="81"/>
      <c r="K1463" s="81">
        <f>L1462</f>
        <v>1149.76</v>
      </c>
      <c r="L1463" s="81"/>
      <c r="AD1463">
        <f>ROUND((Source!AT600/100)*((ROUND(ROUND(Source!AO600,2)*Source!I600, 2)+ROUND(ROUND(Source!AN600,2)*Source!I600, 2))), 2)</f>
        <v>0</v>
      </c>
      <c r="AE1463">
        <f>ROUND((Source!AU600/100)*((ROUND(ROUND(Source!AO600,2)*Source!I600, 2)+ROUND(ROUND(Source!AN600,2)*Source!I600, 2))), 2)</f>
        <v>0</v>
      </c>
      <c r="AN1463" s="52">
        <f>L1462</f>
        <v>1149.76</v>
      </c>
      <c r="AO1463">
        <f>0</f>
        <v>0</v>
      </c>
      <c r="AQ1463" t="s">
        <v>796</v>
      </c>
      <c r="AR1463">
        <f>0</f>
        <v>0</v>
      </c>
      <c r="AT1463">
        <f>0</f>
        <v>0</v>
      </c>
      <c r="AV1463" t="s">
        <v>796</v>
      </c>
      <c r="AW1463" s="52">
        <f>L1462</f>
        <v>1149.76</v>
      </c>
      <c r="AX1463" s="52">
        <f>L1462</f>
        <v>1149.76</v>
      </c>
      <c r="AZ1463">
        <f>Source!X600</f>
        <v>0</v>
      </c>
      <c r="BA1463">
        <f>Source!Y600</f>
        <v>0</v>
      </c>
      <c r="CD1463">
        <v>1</v>
      </c>
    </row>
    <row r="1464" spans="1:82" ht="42.75" x14ac:dyDescent="0.2">
      <c r="A1464" s="61" t="s">
        <v>446</v>
      </c>
      <c r="B1464" s="47" t="str">
        <f>Source!F601</f>
        <v>анализ рынка</v>
      </c>
      <c r="C1464" s="47" t="s">
        <v>921</v>
      </c>
      <c r="D1464" s="48" t="str">
        <f>Source!H601</f>
        <v>ШТ</v>
      </c>
      <c r="E1464" s="49">
        <f>Source!K601</f>
        <v>4</v>
      </c>
      <c r="F1464" s="49"/>
      <c r="G1464" s="49">
        <f>Source!I601</f>
        <v>4</v>
      </c>
      <c r="H1464" s="50"/>
      <c r="I1464" s="51"/>
      <c r="J1464" s="50">
        <f>Source!AL601</f>
        <v>434.34999999999997</v>
      </c>
      <c r="K1464" s="51"/>
      <c r="L1464" s="50">
        <f>Source!HG601</f>
        <v>1737.4</v>
      </c>
    </row>
    <row r="1465" spans="1:82" ht="15" x14ac:dyDescent="0.2">
      <c r="C1465" s="80" t="s">
        <v>795</v>
      </c>
      <c r="D1465" s="80"/>
      <c r="E1465" s="80"/>
      <c r="F1465" s="80"/>
      <c r="G1465" s="80"/>
      <c r="H1465" s="80"/>
      <c r="I1465" s="81">
        <f>K1465/E1464</f>
        <v>434.35</v>
      </c>
      <c r="J1465" s="81"/>
      <c r="K1465" s="81">
        <f>L1464</f>
        <v>1737.4</v>
      </c>
      <c r="L1465" s="81"/>
      <c r="AD1465">
        <f>ROUND((Source!AT601/100)*((ROUND(ROUND(Source!AO601,2)*Source!I601, 2)+ROUND(ROUND(Source!AN601,2)*Source!I601, 2))), 2)</f>
        <v>0</v>
      </c>
      <c r="AE1465">
        <f>ROUND((Source!AU601/100)*((ROUND(ROUND(Source!AO601,2)*Source!I601, 2)+ROUND(ROUND(Source!AN601,2)*Source!I601, 2))), 2)</f>
        <v>0</v>
      </c>
      <c r="AN1465" s="52">
        <f>L1464</f>
        <v>1737.4</v>
      </c>
      <c r="AO1465">
        <f>0</f>
        <v>0</v>
      </c>
      <c r="AQ1465" t="s">
        <v>796</v>
      </c>
      <c r="AR1465">
        <f>0</f>
        <v>0</v>
      </c>
      <c r="AT1465">
        <f>0</f>
        <v>0</v>
      </c>
      <c r="AV1465" t="s">
        <v>796</v>
      </c>
      <c r="AW1465" s="52">
        <f>L1464</f>
        <v>1737.4</v>
      </c>
      <c r="AX1465" s="52">
        <f>L1464</f>
        <v>1737.4</v>
      </c>
      <c r="AZ1465">
        <f>Source!X601</f>
        <v>0</v>
      </c>
      <c r="BA1465">
        <f>Source!Y601</f>
        <v>0</v>
      </c>
      <c r="CD1465">
        <v>1</v>
      </c>
    </row>
    <row r="1466" spans="1:82" ht="42.75" x14ac:dyDescent="0.2">
      <c r="A1466" s="61" t="s">
        <v>449</v>
      </c>
      <c r="B1466" s="47" t="str">
        <f>Source!F602</f>
        <v>анализ рынка</v>
      </c>
      <c r="C1466" s="47" t="s">
        <v>922</v>
      </c>
      <c r="D1466" s="48" t="str">
        <f>Source!H602</f>
        <v>ШТ</v>
      </c>
      <c r="E1466" s="49">
        <f>Source!K602</f>
        <v>50</v>
      </c>
      <c r="F1466" s="49"/>
      <c r="G1466" s="49">
        <f>Source!I602</f>
        <v>50</v>
      </c>
      <c r="H1466" s="50"/>
      <c r="I1466" s="51"/>
      <c r="J1466" s="50">
        <f>Source!AL602</f>
        <v>262.14</v>
      </c>
      <c r="K1466" s="51"/>
      <c r="L1466" s="50">
        <f>Source!HG602</f>
        <v>13107</v>
      </c>
    </row>
    <row r="1467" spans="1:82" ht="15" x14ac:dyDescent="0.2">
      <c r="C1467" s="80" t="s">
        <v>795</v>
      </c>
      <c r="D1467" s="80"/>
      <c r="E1467" s="80"/>
      <c r="F1467" s="80"/>
      <c r="G1467" s="80"/>
      <c r="H1467" s="80"/>
      <c r="I1467" s="81">
        <f>K1467/E1466</f>
        <v>262.14</v>
      </c>
      <c r="J1467" s="81"/>
      <c r="K1467" s="81">
        <f>L1466</f>
        <v>13107</v>
      </c>
      <c r="L1467" s="81"/>
      <c r="AD1467">
        <f>ROUND((Source!AT602/100)*((ROUND(ROUND(Source!AO602,2)*Source!I602, 2)+ROUND(ROUND(Source!AN602,2)*Source!I602, 2))), 2)</f>
        <v>0</v>
      </c>
      <c r="AE1467">
        <f>ROUND((Source!AU602/100)*((ROUND(ROUND(Source!AO602,2)*Source!I602, 2)+ROUND(ROUND(Source!AN602,2)*Source!I602, 2))), 2)</f>
        <v>0</v>
      </c>
      <c r="AN1467" s="52">
        <f>L1466</f>
        <v>13107</v>
      </c>
      <c r="AO1467">
        <f>0</f>
        <v>0</v>
      </c>
      <c r="AQ1467" t="s">
        <v>796</v>
      </c>
      <c r="AR1467">
        <f>0</f>
        <v>0</v>
      </c>
      <c r="AT1467">
        <f>0</f>
        <v>0</v>
      </c>
      <c r="AV1467" t="s">
        <v>796</v>
      </c>
      <c r="AW1467" s="52">
        <f>L1466</f>
        <v>13107</v>
      </c>
      <c r="AX1467" s="52">
        <f>L1466</f>
        <v>13107</v>
      </c>
      <c r="AZ1467">
        <f>Source!X602</f>
        <v>0</v>
      </c>
      <c r="BA1467">
        <f>Source!Y602</f>
        <v>0</v>
      </c>
      <c r="CD1467">
        <v>1</v>
      </c>
    </row>
    <row r="1468" spans="1:82" ht="28.5" x14ac:dyDescent="0.2">
      <c r="A1468" s="61" t="s">
        <v>452</v>
      </c>
      <c r="B1468" s="47" t="str">
        <f>Source!F603</f>
        <v>анализ рынка</v>
      </c>
      <c r="C1468" s="47" t="s">
        <v>923</v>
      </c>
      <c r="D1468" s="48" t="str">
        <f>Source!H603</f>
        <v>ШТ</v>
      </c>
      <c r="E1468" s="49">
        <f>Source!K603</f>
        <v>12</v>
      </c>
      <c r="F1468" s="49"/>
      <c r="G1468" s="49">
        <f>Source!I603</f>
        <v>12</v>
      </c>
      <c r="H1468" s="50"/>
      <c r="I1468" s="51"/>
      <c r="J1468" s="50">
        <f>Source!AL603</f>
        <v>18.87</v>
      </c>
      <c r="K1468" s="51"/>
      <c r="L1468" s="50">
        <f>Source!HG603</f>
        <v>226.44</v>
      </c>
    </row>
    <row r="1469" spans="1:82" ht="15" x14ac:dyDescent="0.2">
      <c r="C1469" s="80" t="s">
        <v>795</v>
      </c>
      <c r="D1469" s="80"/>
      <c r="E1469" s="80"/>
      <c r="F1469" s="80"/>
      <c r="G1469" s="80"/>
      <c r="H1469" s="80"/>
      <c r="I1469" s="81">
        <f>K1469/E1468</f>
        <v>18.87</v>
      </c>
      <c r="J1469" s="81"/>
      <c r="K1469" s="81">
        <f>L1468</f>
        <v>226.44</v>
      </c>
      <c r="L1469" s="81"/>
      <c r="AD1469">
        <f>ROUND((Source!AT603/100)*((ROUND(ROUND(Source!AO603,2)*Source!I603, 2)+ROUND(ROUND(Source!AN603,2)*Source!I603, 2))), 2)</f>
        <v>0</v>
      </c>
      <c r="AE1469">
        <f>ROUND((Source!AU603/100)*((ROUND(ROUND(Source!AO603,2)*Source!I603, 2)+ROUND(ROUND(Source!AN603,2)*Source!I603, 2))), 2)</f>
        <v>0</v>
      </c>
      <c r="AN1469" s="52">
        <f>L1468</f>
        <v>226.44</v>
      </c>
      <c r="AO1469">
        <f>0</f>
        <v>0</v>
      </c>
      <c r="AQ1469" t="s">
        <v>796</v>
      </c>
      <c r="AR1469">
        <f>0</f>
        <v>0</v>
      </c>
      <c r="AT1469">
        <f>0</f>
        <v>0</v>
      </c>
      <c r="AV1469" t="s">
        <v>796</v>
      </c>
      <c r="AW1469" s="52">
        <f>L1468</f>
        <v>226.44</v>
      </c>
      <c r="AX1469" s="52">
        <f>L1468</f>
        <v>226.44</v>
      </c>
      <c r="AZ1469">
        <f>Source!X603</f>
        <v>0</v>
      </c>
      <c r="BA1469">
        <f>Source!Y603</f>
        <v>0</v>
      </c>
      <c r="CD1469">
        <v>1</v>
      </c>
    </row>
    <row r="1470" spans="1:82" ht="42.75" x14ac:dyDescent="0.2">
      <c r="A1470" s="61" t="s">
        <v>455</v>
      </c>
      <c r="B1470" s="47" t="str">
        <f>Source!F604</f>
        <v>анализ рынка</v>
      </c>
      <c r="C1470" s="47" t="s">
        <v>924</v>
      </c>
      <c r="D1470" s="48" t="str">
        <f>Source!H604</f>
        <v>ШТ</v>
      </c>
      <c r="E1470" s="49">
        <f>Source!K604</f>
        <v>18</v>
      </c>
      <c r="F1470" s="49"/>
      <c r="G1470" s="49">
        <f>Source!I604</f>
        <v>18</v>
      </c>
      <c r="H1470" s="50"/>
      <c r="I1470" s="51"/>
      <c r="J1470" s="50">
        <f>Source!AL604</f>
        <v>195.84</v>
      </c>
      <c r="K1470" s="51"/>
      <c r="L1470" s="50">
        <f>Source!HG604</f>
        <v>3525.12</v>
      </c>
    </row>
    <row r="1471" spans="1:82" ht="15" x14ac:dyDescent="0.2">
      <c r="C1471" s="80" t="s">
        <v>795</v>
      </c>
      <c r="D1471" s="80"/>
      <c r="E1471" s="80"/>
      <c r="F1471" s="80"/>
      <c r="G1471" s="80"/>
      <c r="H1471" s="80"/>
      <c r="I1471" s="81">
        <f>K1471/E1470</f>
        <v>195.84</v>
      </c>
      <c r="J1471" s="81"/>
      <c r="K1471" s="81">
        <f>L1470</f>
        <v>3525.12</v>
      </c>
      <c r="L1471" s="81"/>
      <c r="AD1471">
        <f>ROUND((Source!AT604/100)*((ROUND(ROUND(Source!AO604,2)*Source!I604, 2)+ROUND(ROUND(Source!AN604,2)*Source!I604, 2))), 2)</f>
        <v>0</v>
      </c>
      <c r="AE1471">
        <f>ROUND((Source!AU604/100)*((ROUND(ROUND(Source!AO604,2)*Source!I604, 2)+ROUND(ROUND(Source!AN604,2)*Source!I604, 2))), 2)</f>
        <v>0</v>
      </c>
      <c r="AN1471" s="52">
        <f>L1470</f>
        <v>3525.12</v>
      </c>
      <c r="AO1471">
        <f>0</f>
        <v>0</v>
      </c>
      <c r="AQ1471" t="s">
        <v>796</v>
      </c>
      <c r="AR1471">
        <f>0</f>
        <v>0</v>
      </c>
      <c r="AT1471">
        <f>0</f>
        <v>0</v>
      </c>
      <c r="AV1471" t="s">
        <v>796</v>
      </c>
      <c r="AW1471" s="52">
        <f>L1470</f>
        <v>3525.12</v>
      </c>
      <c r="AX1471" s="52">
        <f>L1470</f>
        <v>3525.12</v>
      </c>
      <c r="AZ1471">
        <f>Source!X604</f>
        <v>0</v>
      </c>
      <c r="BA1471">
        <f>Source!Y604</f>
        <v>0</v>
      </c>
      <c r="CD1471">
        <v>1</v>
      </c>
    </row>
    <row r="1472" spans="1:82" ht="57" x14ac:dyDescent="0.2">
      <c r="A1472" s="61" t="s">
        <v>458</v>
      </c>
      <c r="B1472" s="47" t="str">
        <f>Source!F605</f>
        <v>анализ рынка</v>
      </c>
      <c r="C1472" s="47" t="s">
        <v>925</v>
      </c>
      <c r="D1472" s="48" t="str">
        <f>Source!H605</f>
        <v>ШТ</v>
      </c>
      <c r="E1472" s="49">
        <f>Source!K605</f>
        <v>24</v>
      </c>
      <c r="F1472" s="49"/>
      <c r="G1472" s="49">
        <f>Source!I605</f>
        <v>24</v>
      </c>
      <c r="H1472" s="50"/>
      <c r="I1472" s="51"/>
      <c r="J1472" s="50">
        <f>Source!AL605</f>
        <v>721.14</v>
      </c>
      <c r="K1472" s="51"/>
      <c r="L1472" s="50">
        <f>Source!HG605</f>
        <v>17307.36</v>
      </c>
    </row>
    <row r="1473" spans="1:82" ht="15" x14ac:dyDescent="0.2">
      <c r="C1473" s="80" t="s">
        <v>795</v>
      </c>
      <c r="D1473" s="80"/>
      <c r="E1473" s="80"/>
      <c r="F1473" s="80"/>
      <c r="G1473" s="80"/>
      <c r="H1473" s="80"/>
      <c r="I1473" s="81">
        <f>K1473/E1472</f>
        <v>721.14</v>
      </c>
      <c r="J1473" s="81"/>
      <c r="K1473" s="81">
        <f>L1472</f>
        <v>17307.36</v>
      </c>
      <c r="L1473" s="81"/>
      <c r="AD1473">
        <f>ROUND((Source!AT605/100)*((ROUND(ROUND(Source!AO605,2)*Source!I605, 2)+ROUND(ROUND(Source!AN605,2)*Source!I605, 2))), 2)</f>
        <v>0</v>
      </c>
      <c r="AE1473">
        <f>ROUND((Source!AU605/100)*((ROUND(ROUND(Source!AO605,2)*Source!I605, 2)+ROUND(ROUND(Source!AN605,2)*Source!I605, 2))), 2)</f>
        <v>0</v>
      </c>
      <c r="AN1473" s="52">
        <f>L1472</f>
        <v>17307.36</v>
      </c>
      <c r="AO1473">
        <f>0</f>
        <v>0</v>
      </c>
      <c r="AQ1473" t="s">
        <v>796</v>
      </c>
      <c r="AR1473">
        <f>0</f>
        <v>0</v>
      </c>
      <c r="AT1473">
        <f>0</f>
        <v>0</v>
      </c>
      <c r="AV1473" t="s">
        <v>796</v>
      </c>
      <c r="AW1473" s="52">
        <f>L1472</f>
        <v>17307.36</v>
      </c>
      <c r="AX1473" s="52">
        <f>L1472</f>
        <v>17307.36</v>
      </c>
      <c r="AZ1473">
        <f>Source!X605</f>
        <v>0</v>
      </c>
      <c r="BA1473">
        <f>Source!Y605</f>
        <v>0</v>
      </c>
      <c r="CD1473">
        <v>1</v>
      </c>
    </row>
    <row r="1474" spans="1:82" ht="28.5" x14ac:dyDescent="0.2">
      <c r="A1474" s="61" t="s">
        <v>461</v>
      </c>
      <c r="B1474" s="47" t="str">
        <f>Source!F606</f>
        <v>анализ рынка</v>
      </c>
      <c r="C1474" s="47" t="s">
        <v>926</v>
      </c>
      <c r="D1474" s="48" t="str">
        <f>Source!H606</f>
        <v>ШТ</v>
      </c>
      <c r="E1474" s="49">
        <f>Source!K606</f>
        <v>3</v>
      </c>
      <c r="F1474" s="49"/>
      <c r="G1474" s="49">
        <f>Source!I606</f>
        <v>3</v>
      </c>
      <c r="H1474" s="50"/>
      <c r="I1474" s="51"/>
      <c r="J1474" s="50">
        <f>Source!AL606</f>
        <v>1297.27</v>
      </c>
      <c r="K1474" s="51"/>
      <c r="L1474" s="50">
        <f>Source!HG606</f>
        <v>3891.81</v>
      </c>
    </row>
    <row r="1475" spans="1:82" ht="15" x14ac:dyDescent="0.2">
      <c r="C1475" s="80" t="s">
        <v>795</v>
      </c>
      <c r="D1475" s="80"/>
      <c r="E1475" s="80"/>
      <c r="F1475" s="80"/>
      <c r="G1475" s="80"/>
      <c r="H1475" s="80"/>
      <c r="I1475" s="81">
        <f>K1475/E1474</f>
        <v>1297.27</v>
      </c>
      <c r="J1475" s="81"/>
      <c r="K1475" s="81">
        <f>L1474</f>
        <v>3891.81</v>
      </c>
      <c r="L1475" s="81"/>
      <c r="AD1475">
        <f>ROUND((Source!AT606/100)*((ROUND(ROUND(Source!AO606,2)*Source!I606, 2)+ROUND(ROUND(Source!AN606,2)*Source!I606, 2))), 2)</f>
        <v>0</v>
      </c>
      <c r="AE1475">
        <f>ROUND((Source!AU606/100)*((ROUND(ROUND(Source!AO606,2)*Source!I606, 2)+ROUND(ROUND(Source!AN606,2)*Source!I606, 2))), 2)</f>
        <v>0</v>
      </c>
      <c r="AN1475" s="52">
        <f>L1474</f>
        <v>3891.81</v>
      </c>
      <c r="AO1475">
        <f>0</f>
        <v>0</v>
      </c>
      <c r="AQ1475" t="s">
        <v>796</v>
      </c>
      <c r="AR1475">
        <f>0</f>
        <v>0</v>
      </c>
      <c r="AT1475">
        <f>0</f>
        <v>0</v>
      </c>
      <c r="AV1475" t="s">
        <v>796</v>
      </c>
      <c r="AW1475" s="52">
        <f>L1474</f>
        <v>3891.81</v>
      </c>
      <c r="AX1475" s="52">
        <f>L1474</f>
        <v>3891.81</v>
      </c>
      <c r="AZ1475">
        <f>Source!X606</f>
        <v>0</v>
      </c>
      <c r="BA1475">
        <f>Source!Y606</f>
        <v>0</v>
      </c>
      <c r="CD1475">
        <v>1</v>
      </c>
    </row>
    <row r="1476" spans="1:82" ht="28.5" x14ac:dyDescent="0.2">
      <c r="A1476" s="61" t="s">
        <v>464</v>
      </c>
      <c r="B1476" s="47" t="str">
        <f>Source!F607</f>
        <v>анализ рынка</v>
      </c>
      <c r="C1476" s="47" t="s">
        <v>927</v>
      </c>
      <c r="D1476" s="48" t="str">
        <f>Source!H607</f>
        <v>ШТ</v>
      </c>
      <c r="E1476" s="49">
        <f>Source!K607</f>
        <v>3</v>
      </c>
      <c r="F1476" s="49"/>
      <c r="G1476" s="49">
        <f>Source!I607</f>
        <v>3</v>
      </c>
      <c r="H1476" s="50"/>
      <c r="I1476" s="51"/>
      <c r="J1476" s="50">
        <f>Source!AL607</f>
        <v>66.73</v>
      </c>
      <c r="K1476" s="51"/>
      <c r="L1476" s="50">
        <f>Source!HG607</f>
        <v>200.19</v>
      </c>
    </row>
    <row r="1477" spans="1:82" ht="15" x14ac:dyDescent="0.2">
      <c r="C1477" s="80" t="s">
        <v>795</v>
      </c>
      <c r="D1477" s="80"/>
      <c r="E1477" s="80"/>
      <c r="F1477" s="80"/>
      <c r="G1477" s="80"/>
      <c r="H1477" s="80"/>
      <c r="I1477" s="81">
        <f>K1477/E1476</f>
        <v>66.73</v>
      </c>
      <c r="J1477" s="81"/>
      <c r="K1477" s="81">
        <f>L1476</f>
        <v>200.19</v>
      </c>
      <c r="L1477" s="81"/>
      <c r="AD1477">
        <f>ROUND((Source!AT607/100)*((ROUND(ROUND(Source!AO607,2)*Source!I607, 2)+ROUND(ROUND(Source!AN607,2)*Source!I607, 2))), 2)</f>
        <v>0</v>
      </c>
      <c r="AE1477">
        <f>ROUND((Source!AU607/100)*((ROUND(ROUND(Source!AO607,2)*Source!I607, 2)+ROUND(ROUND(Source!AN607,2)*Source!I607, 2))), 2)</f>
        <v>0</v>
      </c>
      <c r="AN1477" s="52">
        <f>L1476</f>
        <v>200.19</v>
      </c>
      <c r="AO1477">
        <f>0</f>
        <v>0</v>
      </c>
      <c r="AQ1477" t="s">
        <v>796</v>
      </c>
      <c r="AR1477">
        <f>0</f>
        <v>0</v>
      </c>
      <c r="AT1477">
        <f>0</f>
        <v>0</v>
      </c>
      <c r="AV1477" t="s">
        <v>796</v>
      </c>
      <c r="AW1477" s="52">
        <f>L1476</f>
        <v>200.19</v>
      </c>
      <c r="AX1477" s="52">
        <f>L1476</f>
        <v>200.19</v>
      </c>
      <c r="AZ1477">
        <f>Source!X607</f>
        <v>0</v>
      </c>
      <c r="BA1477">
        <f>Source!Y607</f>
        <v>0</v>
      </c>
      <c r="CD1477">
        <v>1</v>
      </c>
    </row>
    <row r="1478" spans="1:82" ht="28.5" x14ac:dyDescent="0.2">
      <c r="A1478" s="61" t="s">
        <v>467</v>
      </c>
      <c r="B1478" s="47" t="str">
        <f>Source!F608</f>
        <v>анализ рынка</v>
      </c>
      <c r="C1478" s="47" t="s">
        <v>928</v>
      </c>
      <c r="D1478" s="48" t="str">
        <f>Source!H608</f>
        <v>ШТ</v>
      </c>
      <c r="E1478" s="49">
        <f>Source!K608</f>
        <v>3</v>
      </c>
      <c r="F1478" s="49"/>
      <c r="G1478" s="49">
        <f>Source!I608</f>
        <v>3</v>
      </c>
      <c r="H1478" s="50"/>
      <c r="I1478" s="51"/>
      <c r="J1478" s="50">
        <f>Source!AL608</f>
        <v>120.36</v>
      </c>
      <c r="K1478" s="51"/>
      <c r="L1478" s="50">
        <f>Source!HG608</f>
        <v>361.08</v>
      </c>
    </row>
    <row r="1479" spans="1:82" ht="15" x14ac:dyDescent="0.2">
      <c r="C1479" s="80" t="s">
        <v>795</v>
      </c>
      <c r="D1479" s="80"/>
      <c r="E1479" s="80"/>
      <c r="F1479" s="80"/>
      <c r="G1479" s="80"/>
      <c r="H1479" s="80"/>
      <c r="I1479" s="81">
        <f>K1479/E1478</f>
        <v>120.36</v>
      </c>
      <c r="J1479" s="81"/>
      <c r="K1479" s="81">
        <f>L1478</f>
        <v>361.08</v>
      </c>
      <c r="L1479" s="81"/>
      <c r="AD1479">
        <f>ROUND((Source!AT608/100)*((ROUND(ROUND(Source!AO608,2)*Source!I608, 2)+ROUND(ROUND(Source!AN608,2)*Source!I608, 2))), 2)</f>
        <v>0</v>
      </c>
      <c r="AE1479">
        <f>ROUND((Source!AU608/100)*((ROUND(ROUND(Source!AO608,2)*Source!I608, 2)+ROUND(ROUND(Source!AN608,2)*Source!I608, 2))), 2)</f>
        <v>0</v>
      </c>
      <c r="AN1479" s="52">
        <f>L1478</f>
        <v>361.08</v>
      </c>
      <c r="AO1479">
        <f>0</f>
        <v>0</v>
      </c>
      <c r="AQ1479" t="s">
        <v>796</v>
      </c>
      <c r="AR1479">
        <f>0</f>
        <v>0</v>
      </c>
      <c r="AT1479">
        <f>0</f>
        <v>0</v>
      </c>
      <c r="AV1479" t="s">
        <v>796</v>
      </c>
      <c r="AW1479" s="52">
        <f>L1478</f>
        <v>361.08</v>
      </c>
      <c r="AX1479" s="52">
        <f>L1478</f>
        <v>361.08</v>
      </c>
      <c r="AZ1479">
        <f>Source!X608</f>
        <v>0</v>
      </c>
      <c r="BA1479">
        <f>Source!Y608</f>
        <v>0</v>
      </c>
      <c r="CD1479">
        <v>1</v>
      </c>
    </row>
    <row r="1480" spans="1:82" ht="28.5" x14ac:dyDescent="0.2">
      <c r="A1480" s="61" t="s">
        <v>470</v>
      </c>
      <c r="B1480" s="47" t="str">
        <f>Source!F609</f>
        <v>анализ рынка</v>
      </c>
      <c r="C1480" s="47" t="s">
        <v>929</v>
      </c>
      <c r="D1480" s="48" t="str">
        <f>Source!H609</f>
        <v>ШТ</v>
      </c>
      <c r="E1480" s="49">
        <f>Source!K609</f>
        <v>3</v>
      </c>
      <c r="F1480" s="49"/>
      <c r="G1480" s="49">
        <f>Source!I609</f>
        <v>3</v>
      </c>
      <c r="H1480" s="50"/>
      <c r="I1480" s="51"/>
      <c r="J1480" s="50">
        <f>Source!AL609</f>
        <v>520.20000000000005</v>
      </c>
      <c r="K1480" s="51"/>
      <c r="L1480" s="50">
        <f>Source!HG609</f>
        <v>1560.6</v>
      </c>
    </row>
    <row r="1481" spans="1:82" ht="15" x14ac:dyDescent="0.2">
      <c r="C1481" s="80" t="s">
        <v>795</v>
      </c>
      <c r="D1481" s="80"/>
      <c r="E1481" s="80"/>
      <c r="F1481" s="80"/>
      <c r="G1481" s="80"/>
      <c r="H1481" s="80"/>
      <c r="I1481" s="81">
        <f>K1481/E1480</f>
        <v>520.19999999999993</v>
      </c>
      <c r="J1481" s="81"/>
      <c r="K1481" s="81">
        <f>L1480</f>
        <v>1560.6</v>
      </c>
      <c r="L1481" s="81"/>
      <c r="AD1481">
        <f>ROUND((Source!AT609/100)*((ROUND(ROUND(Source!AO609,2)*Source!I609, 2)+ROUND(ROUND(Source!AN609,2)*Source!I609, 2))), 2)</f>
        <v>0</v>
      </c>
      <c r="AE1481">
        <f>ROUND((Source!AU609/100)*((ROUND(ROUND(Source!AO609,2)*Source!I609, 2)+ROUND(ROUND(Source!AN609,2)*Source!I609, 2))), 2)</f>
        <v>0</v>
      </c>
      <c r="AN1481" s="52">
        <f>L1480</f>
        <v>1560.6</v>
      </c>
      <c r="AO1481">
        <f>0</f>
        <v>0</v>
      </c>
      <c r="AQ1481" t="s">
        <v>796</v>
      </c>
      <c r="AR1481">
        <f>0</f>
        <v>0</v>
      </c>
      <c r="AT1481">
        <f>0</f>
        <v>0</v>
      </c>
      <c r="AV1481" t="s">
        <v>796</v>
      </c>
      <c r="AW1481" s="52">
        <f>L1480</f>
        <v>1560.6</v>
      </c>
      <c r="AX1481" s="52">
        <f>L1480</f>
        <v>1560.6</v>
      </c>
      <c r="AZ1481">
        <f>Source!X609</f>
        <v>0</v>
      </c>
      <c r="BA1481">
        <f>Source!Y609</f>
        <v>0</v>
      </c>
      <c r="CD1481">
        <v>1</v>
      </c>
    </row>
    <row r="1482" spans="1:82" ht="28.5" x14ac:dyDescent="0.2">
      <c r="A1482" s="61" t="s">
        <v>473</v>
      </c>
      <c r="B1482" s="47" t="str">
        <f>Source!F610</f>
        <v>анализ рынка</v>
      </c>
      <c r="C1482" s="47" t="s">
        <v>930</v>
      </c>
      <c r="D1482" s="48" t="str">
        <f>Source!H610</f>
        <v>ШТ</v>
      </c>
      <c r="E1482" s="49">
        <f>Source!K610</f>
        <v>1</v>
      </c>
      <c r="F1482" s="49"/>
      <c r="G1482" s="49">
        <f>Source!I610</f>
        <v>1</v>
      </c>
      <c r="H1482" s="50"/>
      <c r="I1482" s="51"/>
      <c r="J1482" s="50">
        <f>Source!AL610</f>
        <v>711.96</v>
      </c>
      <c r="K1482" s="51"/>
      <c r="L1482" s="50">
        <f>Source!HG610</f>
        <v>711.96</v>
      </c>
    </row>
    <row r="1483" spans="1:82" ht="15" x14ac:dyDescent="0.2">
      <c r="C1483" s="80" t="s">
        <v>795</v>
      </c>
      <c r="D1483" s="80"/>
      <c r="E1483" s="80"/>
      <c r="F1483" s="80"/>
      <c r="G1483" s="80"/>
      <c r="H1483" s="80"/>
      <c r="I1483" s="81">
        <f>K1483/E1482</f>
        <v>711.96</v>
      </c>
      <c r="J1483" s="81"/>
      <c r="K1483" s="81">
        <f>L1482</f>
        <v>711.96</v>
      </c>
      <c r="L1483" s="81"/>
      <c r="AD1483">
        <f>ROUND((Source!AT610/100)*((ROUND(ROUND(Source!AO610,2)*Source!I610, 2)+ROUND(ROUND(Source!AN610,2)*Source!I610, 2))), 2)</f>
        <v>0</v>
      </c>
      <c r="AE1483">
        <f>ROUND((Source!AU610/100)*((ROUND(ROUND(Source!AO610,2)*Source!I610, 2)+ROUND(ROUND(Source!AN610,2)*Source!I610, 2))), 2)</f>
        <v>0</v>
      </c>
      <c r="AN1483" s="52">
        <f>L1482</f>
        <v>711.96</v>
      </c>
      <c r="AO1483">
        <f>0</f>
        <v>0</v>
      </c>
      <c r="AQ1483" t="s">
        <v>796</v>
      </c>
      <c r="AR1483">
        <f>0</f>
        <v>0</v>
      </c>
      <c r="AT1483">
        <f>0</f>
        <v>0</v>
      </c>
      <c r="AV1483" t="s">
        <v>796</v>
      </c>
      <c r="AW1483" s="52">
        <f>L1482</f>
        <v>711.96</v>
      </c>
      <c r="AX1483" s="52">
        <f>L1482</f>
        <v>711.96</v>
      </c>
      <c r="AZ1483">
        <f>Source!X610</f>
        <v>0</v>
      </c>
      <c r="BA1483">
        <f>Source!Y610</f>
        <v>0</v>
      </c>
      <c r="CD1483">
        <v>1</v>
      </c>
    </row>
    <row r="1485" spans="1:82" ht="15" x14ac:dyDescent="0.2">
      <c r="A1485" s="57"/>
      <c r="B1485" s="58"/>
      <c r="C1485" s="77" t="s">
        <v>799</v>
      </c>
      <c r="D1485" s="77"/>
      <c r="E1485" s="77"/>
      <c r="F1485" s="77"/>
      <c r="G1485" s="77"/>
      <c r="H1485" s="77"/>
      <c r="I1485" s="46"/>
      <c r="J1485" s="57"/>
      <c r="K1485" s="59"/>
      <c r="L1485" s="46">
        <f>L1487+L1488+L1494+L1498</f>
        <v>244144.14999999994</v>
      </c>
    </row>
    <row r="1486" spans="1:82" ht="14.25" x14ac:dyDescent="0.2">
      <c r="A1486" s="55"/>
      <c r="B1486" s="56"/>
      <c r="C1486" s="76" t="s">
        <v>800</v>
      </c>
      <c r="D1486" s="74"/>
      <c r="E1486" s="74"/>
      <c r="F1486" s="74"/>
      <c r="G1486" s="74"/>
      <c r="H1486" s="74"/>
      <c r="I1486" s="42"/>
      <c r="J1486" s="55"/>
      <c r="K1486" s="40"/>
      <c r="L1486" s="42"/>
    </row>
    <row r="1487" spans="1:82" ht="14.25" hidden="1" x14ac:dyDescent="0.2">
      <c r="A1487" s="55"/>
      <c r="B1487" s="56"/>
      <c r="C1487" s="74" t="s">
        <v>801</v>
      </c>
      <c r="D1487" s="74"/>
      <c r="E1487" s="74"/>
      <c r="F1487" s="74"/>
      <c r="G1487" s="74"/>
      <c r="H1487" s="74"/>
      <c r="I1487" s="42"/>
      <c r="J1487" s="55"/>
      <c r="K1487" s="40"/>
      <c r="L1487" s="42">
        <f>SUM(AR1435:AR1483)</f>
        <v>0</v>
      </c>
    </row>
    <row r="1488" spans="1:82" ht="14.25" hidden="1" x14ac:dyDescent="0.2">
      <c r="A1488" s="55"/>
      <c r="B1488" s="56"/>
      <c r="C1488" s="74" t="s">
        <v>802</v>
      </c>
      <c r="D1488" s="74"/>
      <c r="E1488" s="74"/>
      <c r="F1488" s="74"/>
      <c r="G1488" s="74"/>
      <c r="H1488" s="74"/>
      <c r="I1488" s="42"/>
      <c r="J1488" s="55"/>
      <c r="K1488" s="40"/>
      <c r="L1488" s="42">
        <f>L1490+L1493+L1492</f>
        <v>0</v>
      </c>
    </row>
    <row r="1489" spans="1:12" ht="14.25" hidden="1" x14ac:dyDescent="0.2">
      <c r="A1489" s="55"/>
      <c r="B1489" s="56"/>
      <c r="C1489" s="76" t="s">
        <v>803</v>
      </c>
      <c r="D1489" s="74"/>
      <c r="E1489" s="74"/>
      <c r="F1489" s="74"/>
      <c r="G1489" s="74"/>
      <c r="H1489" s="74"/>
      <c r="I1489" s="42"/>
      <c r="J1489" s="55"/>
      <c r="K1489" s="40"/>
      <c r="L1489" s="42"/>
    </row>
    <row r="1490" spans="1:12" ht="14.25" hidden="1" x14ac:dyDescent="0.2">
      <c r="A1490" s="55"/>
      <c r="B1490" s="56"/>
      <c r="C1490" s="74" t="s">
        <v>802</v>
      </c>
      <c r="D1490" s="74"/>
      <c r="E1490" s="74"/>
      <c r="F1490" s="74"/>
      <c r="G1490" s="74"/>
      <c r="H1490" s="74"/>
      <c r="I1490" s="42"/>
      <c r="J1490" s="55"/>
      <c r="K1490" s="40"/>
      <c r="L1490" s="42">
        <f>SUM(AO1435:AO1483)</f>
        <v>0</v>
      </c>
    </row>
    <row r="1491" spans="1:12" ht="14.25" hidden="1" x14ac:dyDescent="0.2">
      <c r="A1491" s="55"/>
      <c r="B1491" s="56"/>
      <c r="C1491" s="76" t="s">
        <v>804</v>
      </c>
      <c r="D1491" s="74"/>
      <c r="E1491" s="74"/>
      <c r="F1491" s="74"/>
      <c r="G1491" s="74"/>
      <c r="H1491" s="74"/>
      <c r="I1491" s="42"/>
      <c r="J1491" s="55"/>
      <c r="K1491" s="40"/>
      <c r="L1491" s="42"/>
    </row>
    <row r="1492" spans="1:12" ht="14.25" hidden="1" x14ac:dyDescent="0.2">
      <c r="A1492" s="55"/>
      <c r="B1492" s="56"/>
      <c r="C1492" s="74" t="s">
        <v>824</v>
      </c>
      <c r="D1492" s="74"/>
      <c r="E1492" s="74"/>
      <c r="F1492" s="74"/>
      <c r="G1492" s="74"/>
      <c r="H1492" s="74"/>
      <c r="I1492" s="42"/>
      <c r="J1492" s="55"/>
      <c r="K1492" s="40"/>
      <c r="L1492" s="42">
        <f>SUM(AT1435:AT1483)</f>
        <v>0</v>
      </c>
    </row>
    <row r="1493" spans="1:12" ht="14.25" hidden="1" x14ac:dyDescent="0.2">
      <c r="A1493" s="55"/>
      <c r="B1493" s="56"/>
      <c r="C1493" s="74" t="s">
        <v>805</v>
      </c>
      <c r="D1493" s="74"/>
      <c r="E1493" s="74"/>
      <c r="F1493" s="74"/>
      <c r="G1493" s="74"/>
      <c r="H1493" s="74"/>
      <c r="I1493" s="42"/>
      <c r="J1493" s="55"/>
      <c r="K1493" s="40"/>
      <c r="L1493" s="42">
        <f>SUM(AV1435:AV1483)</f>
        <v>0</v>
      </c>
    </row>
    <row r="1494" spans="1:12" ht="14.25" x14ac:dyDescent="0.2">
      <c r="A1494" s="55"/>
      <c r="B1494" s="56"/>
      <c r="C1494" s="74" t="s">
        <v>806</v>
      </c>
      <c r="D1494" s="74"/>
      <c r="E1494" s="74"/>
      <c r="F1494" s="74"/>
      <c r="G1494" s="74"/>
      <c r="H1494" s="74"/>
      <c r="I1494" s="42"/>
      <c r="J1494" s="55"/>
      <c r="K1494" s="40"/>
      <c r="L1494" s="42">
        <f>L1496+L1497</f>
        <v>244144.14999999994</v>
      </c>
    </row>
    <row r="1495" spans="1:12" ht="14.25" x14ac:dyDescent="0.2">
      <c r="A1495" s="55"/>
      <c r="B1495" s="56"/>
      <c r="C1495" s="76" t="s">
        <v>803</v>
      </c>
      <c r="D1495" s="74"/>
      <c r="E1495" s="74"/>
      <c r="F1495" s="74"/>
      <c r="G1495" s="74"/>
      <c r="H1495" s="74"/>
      <c r="I1495" s="42"/>
      <c r="J1495" s="55"/>
      <c r="K1495" s="40"/>
      <c r="L1495" s="42"/>
    </row>
    <row r="1496" spans="1:12" ht="14.25" x14ac:dyDescent="0.2">
      <c r="A1496" s="55"/>
      <c r="B1496" s="56"/>
      <c r="C1496" s="74" t="s">
        <v>807</v>
      </c>
      <c r="D1496" s="74"/>
      <c r="E1496" s="74"/>
      <c r="F1496" s="74"/>
      <c r="G1496" s="74"/>
      <c r="H1496" s="74"/>
      <c r="I1496" s="42"/>
      <c r="J1496" s="55"/>
      <c r="K1496" s="40"/>
      <c r="L1496" s="42">
        <f>SUM(AW1435:AW1483)-SUM(BK1435:BK1483)</f>
        <v>244144.14999999994</v>
      </c>
    </row>
    <row r="1497" spans="1:12" ht="14.25" hidden="1" x14ac:dyDescent="0.2">
      <c r="A1497" s="55"/>
      <c r="B1497" s="56"/>
      <c r="C1497" s="74" t="s">
        <v>808</v>
      </c>
      <c r="D1497" s="74"/>
      <c r="E1497" s="74"/>
      <c r="F1497" s="74"/>
      <c r="G1497" s="74"/>
      <c r="H1497" s="74"/>
      <c r="I1497" s="42"/>
      <c r="J1497" s="55"/>
      <c r="K1497" s="40"/>
      <c r="L1497" s="42">
        <f>SUM(BC1435:BC1483)</f>
        <v>0</v>
      </c>
    </row>
    <row r="1498" spans="1:12" ht="14.25" hidden="1" x14ac:dyDescent="0.2">
      <c r="A1498" s="55"/>
      <c r="B1498" s="56"/>
      <c r="C1498" s="74" t="s">
        <v>809</v>
      </c>
      <c r="D1498" s="74"/>
      <c r="E1498" s="74"/>
      <c r="F1498" s="74"/>
      <c r="G1498" s="74"/>
      <c r="H1498" s="74"/>
      <c r="I1498" s="42"/>
      <c r="J1498" s="55"/>
      <c r="K1498" s="40"/>
      <c r="L1498" s="42">
        <f>SUM(BB1435:BB1483)</f>
        <v>0</v>
      </c>
    </row>
    <row r="1499" spans="1:12" ht="14.25" hidden="1" x14ac:dyDescent="0.2">
      <c r="A1499" s="55"/>
      <c r="B1499" s="56"/>
      <c r="C1499" s="74" t="s">
        <v>810</v>
      </c>
      <c r="D1499" s="74"/>
      <c r="E1499" s="74"/>
      <c r="F1499" s="74"/>
      <c r="G1499" s="74"/>
      <c r="H1499" s="74"/>
      <c r="I1499" s="42"/>
      <c r="J1499" s="55"/>
      <c r="K1499" s="40"/>
      <c r="L1499" s="42">
        <f>SUM(AR1435:AR1483)+SUM(AT1435:AT1483)+SUM(AV1435:AV1483)</f>
        <v>0</v>
      </c>
    </row>
    <row r="1500" spans="1:12" ht="14.25" hidden="1" x14ac:dyDescent="0.2">
      <c r="A1500" s="55"/>
      <c r="B1500" s="56"/>
      <c r="C1500" s="74" t="s">
        <v>811</v>
      </c>
      <c r="D1500" s="74"/>
      <c r="E1500" s="74"/>
      <c r="F1500" s="74"/>
      <c r="G1500" s="74"/>
      <c r="H1500" s="74"/>
      <c r="I1500" s="42"/>
      <c r="J1500" s="55"/>
      <c r="K1500" s="40"/>
      <c r="L1500" s="42">
        <f>SUM(AZ1435:AZ1483)</f>
        <v>0</v>
      </c>
    </row>
    <row r="1501" spans="1:12" ht="14.25" hidden="1" x14ac:dyDescent="0.2">
      <c r="A1501" s="55"/>
      <c r="B1501" s="56"/>
      <c r="C1501" s="74" t="s">
        <v>812</v>
      </c>
      <c r="D1501" s="74"/>
      <c r="E1501" s="74"/>
      <c r="F1501" s="74"/>
      <c r="G1501" s="74"/>
      <c r="H1501" s="74"/>
      <c r="I1501" s="42"/>
      <c r="J1501" s="55"/>
      <c r="K1501" s="40"/>
      <c r="L1501" s="42">
        <f>SUM(BA1435:BA1483)</f>
        <v>0</v>
      </c>
    </row>
    <row r="1502" spans="1:12" ht="14.25" hidden="1" x14ac:dyDescent="0.2">
      <c r="A1502" s="55"/>
      <c r="B1502" s="56"/>
      <c r="C1502" s="74" t="s">
        <v>813</v>
      </c>
      <c r="D1502" s="74"/>
      <c r="E1502" s="74"/>
      <c r="F1502" s="74"/>
      <c r="G1502" s="74"/>
      <c r="H1502" s="74"/>
      <c r="I1502" s="42"/>
      <c r="J1502" s="55"/>
      <c r="K1502" s="40"/>
      <c r="L1502" s="42">
        <f>L1504+L1505</f>
        <v>0</v>
      </c>
    </row>
    <row r="1503" spans="1:12" ht="14.25" hidden="1" x14ac:dyDescent="0.2">
      <c r="A1503" s="55"/>
      <c r="B1503" s="56"/>
      <c r="C1503" s="76" t="s">
        <v>800</v>
      </c>
      <c r="D1503" s="74"/>
      <c r="E1503" s="74"/>
      <c r="F1503" s="74"/>
      <c r="G1503" s="74"/>
      <c r="H1503" s="74"/>
      <c r="I1503" s="42"/>
      <c r="J1503" s="55"/>
      <c r="K1503" s="40"/>
      <c r="L1503" s="42"/>
    </row>
    <row r="1504" spans="1:12" ht="14.25" hidden="1" x14ac:dyDescent="0.2">
      <c r="A1504" s="55"/>
      <c r="B1504" s="56"/>
      <c r="C1504" s="74" t="s">
        <v>814</v>
      </c>
      <c r="D1504" s="74"/>
      <c r="E1504" s="74"/>
      <c r="F1504" s="74"/>
      <c r="G1504" s="74"/>
      <c r="H1504" s="74"/>
      <c r="I1504" s="42"/>
      <c r="J1504" s="55"/>
      <c r="K1504" s="40"/>
      <c r="L1504" s="42">
        <f>SUM(BK1435:BK1483)</f>
        <v>0</v>
      </c>
    </row>
    <row r="1505" spans="1:12" ht="14.25" hidden="1" x14ac:dyDescent="0.2">
      <c r="A1505" s="55"/>
      <c r="B1505" s="56"/>
      <c r="C1505" s="74" t="s">
        <v>815</v>
      </c>
      <c r="D1505" s="74"/>
      <c r="E1505" s="74"/>
      <c r="F1505" s="74"/>
      <c r="G1505" s="74"/>
      <c r="H1505" s="74"/>
      <c r="I1505" s="42"/>
      <c r="J1505" s="55"/>
      <c r="K1505" s="40"/>
      <c r="L1505" s="42">
        <f>SUM(BD1435:BD1483)</f>
        <v>0</v>
      </c>
    </row>
    <row r="1506" spans="1:12" ht="14.25" hidden="1" x14ac:dyDescent="0.2">
      <c r="A1506" s="55"/>
      <c r="B1506" s="56"/>
      <c r="C1506" s="74" t="s">
        <v>816</v>
      </c>
      <c r="D1506" s="74"/>
      <c r="E1506" s="74"/>
      <c r="F1506" s="74"/>
      <c r="G1506" s="74"/>
      <c r="H1506" s="74"/>
      <c r="I1506" s="42"/>
      <c r="J1506" s="55"/>
      <c r="K1506" s="40"/>
      <c r="L1506" s="42"/>
    </row>
    <row r="1507" spans="1:12" ht="14.25" hidden="1" x14ac:dyDescent="0.2">
      <c r="A1507" s="55"/>
      <c r="B1507" s="56"/>
      <c r="C1507" s="74" t="s">
        <v>817</v>
      </c>
      <c r="D1507" s="74"/>
      <c r="E1507" s="74"/>
      <c r="F1507" s="74"/>
      <c r="G1507" s="74"/>
      <c r="H1507" s="74"/>
      <c r="I1507" s="42"/>
      <c r="J1507" s="55"/>
      <c r="K1507" s="40"/>
      <c r="L1507" s="42">
        <f>SUM(BO1435:BO1483)</f>
        <v>0</v>
      </c>
    </row>
    <row r="1508" spans="1:12" ht="15" x14ac:dyDescent="0.2">
      <c r="A1508" s="57"/>
      <c r="B1508" s="58"/>
      <c r="C1508" s="77" t="s">
        <v>818</v>
      </c>
      <c r="D1508" s="77"/>
      <c r="E1508" s="77"/>
      <c r="F1508" s="77"/>
      <c r="G1508" s="77"/>
      <c r="H1508" s="77"/>
      <c r="I1508" s="46"/>
      <c r="J1508" s="57"/>
      <c r="K1508" s="59"/>
      <c r="L1508" s="46">
        <f>L1485+L1500+L1501+L1502+L1506+L1507</f>
        <v>244144.14999999994</v>
      </c>
    </row>
    <row r="1509" spans="1:12" ht="14.25" x14ac:dyDescent="0.2">
      <c r="A1509" s="55"/>
      <c r="B1509" s="56"/>
      <c r="C1509" s="76" t="s">
        <v>819</v>
      </c>
      <c r="D1509" s="74"/>
      <c r="E1509" s="74"/>
      <c r="F1509" s="74"/>
      <c r="G1509" s="74"/>
      <c r="H1509" s="74"/>
      <c r="I1509" s="42"/>
      <c r="J1509" s="55"/>
      <c r="K1509" s="40"/>
      <c r="L1509" s="42"/>
    </row>
    <row r="1510" spans="1:12" ht="14.25" x14ac:dyDescent="0.2">
      <c r="A1510" s="55"/>
      <c r="B1510" s="56"/>
      <c r="C1510" s="74" t="s">
        <v>820</v>
      </c>
      <c r="D1510" s="74"/>
      <c r="E1510" s="74"/>
      <c r="F1510" s="74"/>
      <c r="G1510" s="74"/>
      <c r="H1510" s="74"/>
      <c r="I1510" s="42"/>
      <c r="J1510" s="55"/>
      <c r="K1510" s="40"/>
      <c r="L1510" s="42">
        <f>SUM(AX1435:AX1483)</f>
        <v>244144.14999999994</v>
      </c>
    </row>
    <row r="1511" spans="1:12" ht="14.25" hidden="1" x14ac:dyDescent="0.2">
      <c r="A1511" s="55"/>
      <c r="B1511" s="56"/>
      <c r="C1511" s="74" t="s">
        <v>821</v>
      </c>
      <c r="D1511" s="74"/>
      <c r="E1511" s="74"/>
      <c r="F1511" s="74"/>
      <c r="G1511" s="74"/>
      <c r="H1511" s="74"/>
      <c r="I1511" s="42"/>
      <c r="J1511" s="55"/>
      <c r="K1511" s="40"/>
      <c r="L1511" s="42">
        <f>SUM(AY1435:AY1483)</f>
        <v>0</v>
      </c>
    </row>
    <row r="1512" spans="1:12" ht="14.25" hidden="1" customHeight="1" x14ac:dyDescent="0.2">
      <c r="A1512" s="55"/>
      <c r="B1512" s="56"/>
      <c r="C1512" s="74" t="s">
        <v>822</v>
      </c>
      <c r="D1512" s="74"/>
      <c r="E1512" s="74"/>
      <c r="F1512" s="75"/>
      <c r="G1512" s="45">
        <f>Source!F634</f>
        <v>0</v>
      </c>
      <c r="H1512" s="55"/>
      <c r="I1512" s="55"/>
      <c r="J1512" s="55"/>
      <c r="K1512" s="55"/>
      <c r="L1512" s="55"/>
    </row>
    <row r="1513" spans="1:12" ht="14.25" hidden="1" customHeight="1" x14ac:dyDescent="0.2">
      <c r="A1513" s="55"/>
      <c r="B1513" s="56"/>
      <c r="C1513" s="74" t="s">
        <v>823</v>
      </c>
      <c r="D1513" s="74"/>
      <c r="E1513" s="74"/>
      <c r="F1513" s="75"/>
      <c r="G1513" s="45">
        <f>Source!F635</f>
        <v>0</v>
      </c>
      <c r="H1513" s="55"/>
      <c r="I1513" s="55"/>
      <c r="J1513" s="55"/>
      <c r="K1513" s="55"/>
      <c r="L1513" s="55"/>
    </row>
    <row r="1516" spans="1:12" ht="16.5" x14ac:dyDescent="0.2">
      <c r="A1516" s="79" t="s">
        <v>931</v>
      </c>
      <c r="B1516" s="79"/>
      <c r="C1516" s="79"/>
      <c r="D1516" s="79"/>
      <c r="E1516" s="79"/>
      <c r="F1516" s="79"/>
      <c r="G1516" s="79"/>
      <c r="H1516" s="79"/>
      <c r="I1516" s="79"/>
      <c r="J1516" s="79"/>
      <c r="K1516" s="79"/>
      <c r="L1516" s="79"/>
    </row>
    <row r="1517" spans="1:12" ht="28.5" x14ac:dyDescent="0.2">
      <c r="C1517" s="64" t="str">
        <f>Source!G646</f>
        <v>Стойки опор ж/б 6шт; Траверсы (лом) 12шт; Провод А-35 (лом) 0,363т</v>
      </c>
    </row>
    <row r="1519" spans="1:12" ht="15" hidden="1" x14ac:dyDescent="0.2">
      <c r="A1519" s="57"/>
      <c r="B1519" s="58"/>
      <c r="C1519" s="77" t="s">
        <v>799</v>
      </c>
      <c r="D1519" s="77"/>
      <c r="E1519" s="77"/>
      <c r="F1519" s="77"/>
      <c r="G1519" s="77"/>
      <c r="H1519" s="77"/>
      <c r="I1519" s="46"/>
      <c r="J1519" s="57"/>
      <c r="K1519" s="59"/>
      <c r="L1519" s="46">
        <f>L1521+L1522+L1528+L1532</f>
        <v>0</v>
      </c>
    </row>
    <row r="1520" spans="1:12" ht="14.25" hidden="1" x14ac:dyDescent="0.2">
      <c r="A1520" s="55"/>
      <c r="B1520" s="56"/>
      <c r="C1520" s="76" t="s">
        <v>800</v>
      </c>
      <c r="D1520" s="74"/>
      <c r="E1520" s="74"/>
      <c r="F1520" s="74"/>
      <c r="G1520" s="74"/>
      <c r="H1520" s="74"/>
      <c r="I1520" s="42"/>
      <c r="J1520" s="55"/>
      <c r="K1520" s="40"/>
      <c r="L1520" s="42"/>
    </row>
    <row r="1521" spans="1:12" ht="14.25" hidden="1" x14ac:dyDescent="0.2">
      <c r="A1521" s="55"/>
      <c r="B1521" s="56"/>
      <c r="C1521" s="74" t="s">
        <v>801</v>
      </c>
      <c r="D1521" s="74"/>
      <c r="E1521" s="74"/>
      <c r="F1521" s="74"/>
      <c r="G1521" s="74"/>
      <c r="H1521" s="74"/>
      <c r="I1521" s="42"/>
      <c r="J1521" s="55"/>
      <c r="K1521" s="40"/>
      <c r="L1521" s="42">
        <f>SUM(AR1516:AR1517)</f>
        <v>0</v>
      </c>
    </row>
    <row r="1522" spans="1:12" ht="14.25" hidden="1" x14ac:dyDescent="0.2">
      <c r="A1522" s="55"/>
      <c r="B1522" s="56"/>
      <c r="C1522" s="74" t="s">
        <v>802</v>
      </c>
      <c r="D1522" s="74"/>
      <c r="E1522" s="74"/>
      <c r="F1522" s="74"/>
      <c r="G1522" s="74"/>
      <c r="H1522" s="74"/>
      <c r="I1522" s="42"/>
      <c r="J1522" s="55"/>
      <c r="K1522" s="40"/>
      <c r="L1522" s="42">
        <f>L1524+L1527+L1526</f>
        <v>0</v>
      </c>
    </row>
    <row r="1523" spans="1:12" ht="14.25" hidden="1" x14ac:dyDescent="0.2">
      <c r="A1523" s="55"/>
      <c r="B1523" s="56"/>
      <c r="C1523" s="76" t="s">
        <v>803</v>
      </c>
      <c r="D1523" s="74"/>
      <c r="E1523" s="74"/>
      <c r="F1523" s="74"/>
      <c r="G1523" s="74"/>
      <c r="H1523" s="74"/>
      <c r="I1523" s="42"/>
      <c r="J1523" s="55"/>
      <c r="K1523" s="40"/>
      <c r="L1523" s="42"/>
    </row>
    <row r="1524" spans="1:12" ht="14.25" hidden="1" x14ac:dyDescent="0.2">
      <c r="A1524" s="55"/>
      <c r="B1524" s="56"/>
      <c r="C1524" s="74" t="s">
        <v>802</v>
      </c>
      <c r="D1524" s="74"/>
      <c r="E1524" s="74"/>
      <c r="F1524" s="74"/>
      <c r="G1524" s="74"/>
      <c r="H1524" s="74"/>
      <c r="I1524" s="42"/>
      <c r="J1524" s="55"/>
      <c r="K1524" s="40"/>
      <c r="L1524" s="42">
        <f>SUM(AO1516:AO1517)</f>
        <v>0</v>
      </c>
    </row>
    <row r="1525" spans="1:12" ht="14.25" hidden="1" x14ac:dyDescent="0.2">
      <c r="A1525" s="55"/>
      <c r="B1525" s="56"/>
      <c r="C1525" s="76" t="s">
        <v>804</v>
      </c>
      <c r="D1525" s="74"/>
      <c r="E1525" s="74"/>
      <c r="F1525" s="74"/>
      <c r="G1525" s="74"/>
      <c r="H1525" s="74"/>
      <c r="I1525" s="42"/>
      <c r="J1525" s="55"/>
      <c r="K1525" s="40"/>
      <c r="L1525" s="42"/>
    </row>
    <row r="1526" spans="1:12" ht="14.25" hidden="1" x14ac:dyDescent="0.2">
      <c r="A1526" s="55"/>
      <c r="B1526" s="56"/>
      <c r="C1526" s="74" t="s">
        <v>824</v>
      </c>
      <c r="D1526" s="74"/>
      <c r="E1526" s="74"/>
      <c r="F1526" s="74"/>
      <c r="G1526" s="74"/>
      <c r="H1526" s="74"/>
      <c r="I1526" s="42"/>
      <c r="J1526" s="55"/>
      <c r="K1526" s="40"/>
      <c r="L1526" s="42">
        <f>SUM(AT1516:AT1517)</f>
        <v>0</v>
      </c>
    </row>
    <row r="1527" spans="1:12" ht="14.25" hidden="1" x14ac:dyDescent="0.2">
      <c r="A1527" s="55"/>
      <c r="B1527" s="56"/>
      <c r="C1527" s="74" t="s">
        <v>805</v>
      </c>
      <c r="D1527" s="74"/>
      <c r="E1527" s="74"/>
      <c r="F1527" s="74"/>
      <c r="G1527" s="74"/>
      <c r="H1527" s="74"/>
      <c r="I1527" s="42"/>
      <c r="J1527" s="55"/>
      <c r="K1527" s="40"/>
      <c r="L1527" s="42">
        <f>SUM(AV1516:AV1517)</f>
        <v>0</v>
      </c>
    </row>
    <row r="1528" spans="1:12" ht="14.25" hidden="1" x14ac:dyDescent="0.2">
      <c r="A1528" s="55"/>
      <c r="B1528" s="56"/>
      <c r="C1528" s="74" t="s">
        <v>806</v>
      </c>
      <c r="D1528" s="74"/>
      <c r="E1528" s="74"/>
      <c r="F1528" s="74"/>
      <c r="G1528" s="74"/>
      <c r="H1528" s="74"/>
      <c r="I1528" s="42"/>
      <c r="J1528" s="55"/>
      <c r="K1528" s="40"/>
      <c r="L1528" s="42">
        <f>L1530+L1531</f>
        <v>0</v>
      </c>
    </row>
    <row r="1529" spans="1:12" ht="14.25" hidden="1" x14ac:dyDescent="0.2">
      <c r="A1529" s="55"/>
      <c r="B1529" s="56"/>
      <c r="C1529" s="76" t="s">
        <v>803</v>
      </c>
      <c r="D1529" s="74"/>
      <c r="E1529" s="74"/>
      <c r="F1529" s="74"/>
      <c r="G1529" s="74"/>
      <c r="H1529" s="74"/>
      <c r="I1529" s="42"/>
      <c r="J1529" s="55"/>
      <c r="K1529" s="40"/>
      <c r="L1529" s="42"/>
    </row>
    <row r="1530" spans="1:12" ht="14.25" hidden="1" x14ac:dyDescent="0.2">
      <c r="A1530" s="55"/>
      <c r="B1530" s="56"/>
      <c r="C1530" s="74" t="s">
        <v>807</v>
      </c>
      <c r="D1530" s="74"/>
      <c r="E1530" s="74"/>
      <c r="F1530" s="74"/>
      <c r="G1530" s="74"/>
      <c r="H1530" s="74"/>
      <c r="I1530" s="42"/>
      <c r="J1530" s="55"/>
      <c r="K1530" s="40"/>
      <c r="L1530" s="42">
        <f>SUM(AW1516:AW1517)-SUM(BK1516:BK1517)</f>
        <v>0</v>
      </c>
    </row>
    <row r="1531" spans="1:12" ht="14.25" hidden="1" x14ac:dyDescent="0.2">
      <c r="A1531" s="55"/>
      <c r="B1531" s="56"/>
      <c r="C1531" s="74" t="s">
        <v>808</v>
      </c>
      <c r="D1531" s="74"/>
      <c r="E1531" s="74"/>
      <c r="F1531" s="74"/>
      <c r="G1531" s="74"/>
      <c r="H1531" s="74"/>
      <c r="I1531" s="42"/>
      <c r="J1531" s="55"/>
      <c r="K1531" s="40"/>
      <c r="L1531" s="42">
        <f>SUM(BC1516:BC1517)</f>
        <v>0</v>
      </c>
    </row>
    <row r="1532" spans="1:12" ht="14.25" hidden="1" x14ac:dyDescent="0.2">
      <c r="A1532" s="55"/>
      <c r="B1532" s="56"/>
      <c r="C1532" s="74" t="s">
        <v>809</v>
      </c>
      <c r="D1532" s="74"/>
      <c r="E1532" s="74"/>
      <c r="F1532" s="74"/>
      <c r="G1532" s="74"/>
      <c r="H1532" s="74"/>
      <c r="I1532" s="42"/>
      <c r="J1532" s="55"/>
      <c r="K1532" s="40"/>
      <c r="L1532" s="42">
        <f>SUM(BB1516:BB1517)</f>
        <v>0</v>
      </c>
    </row>
    <row r="1533" spans="1:12" ht="14.25" hidden="1" x14ac:dyDescent="0.2">
      <c r="A1533" s="55"/>
      <c r="B1533" s="56"/>
      <c r="C1533" s="74" t="s">
        <v>810</v>
      </c>
      <c r="D1533" s="74"/>
      <c r="E1533" s="74"/>
      <c r="F1533" s="74"/>
      <c r="G1533" s="74"/>
      <c r="H1533" s="74"/>
      <c r="I1533" s="42"/>
      <c r="J1533" s="55"/>
      <c r="K1533" s="40"/>
      <c r="L1533" s="42">
        <f>SUM(AR1516:AR1517)+SUM(AT1516:AT1517)+SUM(AV1516:AV1517)</f>
        <v>0</v>
      </c>
    </row>
    <row r="1534" spans="1:12" ht="14.25" hidden="1" x14ac:dyDescent="0.2">
      <c r="A1534" s="55"/>
      <c r="B1534" s="56"/>
      <c r="C1534" s="74" t="s">
        <v>811</v>
      </c>
      <c r="D1534" s="74"/>
      <c r="E1534" s="74"/>
      <c r="F1534" s="74"/>
      <c r="G1534" s="74"/>
      <c r="H1534" s="74"/>
      <c r="I1534" s="42"/>
      <c r="J1534" s="55"/>
      <c r="K1534" s="40"/>
      <c r="L1534" s="42">
        <f>SUM(AZ1516:AZ1517)</f>
        <v>0</v>
      </c>
    </row>
    <row r="1535" spans="1:12" ht="14.25" hidden="1" x14ac:dyDescent="0.2">
      <c r="A1535" s="55"/>
      <c r="B1535" s="56"/>
      <c r="C1535" s="74" t="s">
        <v>812</v>
      </c>
      <c r="D1535" s="74"/>
      <c r="E1535" s="74"/>
      <c r="F1535" s="74"/>
      <c r="G1535" s="74"/>
      <c r="H1535" s="74"/>
      <c r="I1535" s="42"/>
      <c r="J1535" s="55"/>
      <c r="K1535" s="40"/>
      <c r="L1535" s="42">
        <f>SUM(BA1516:BA1517)</f>
        <v>0</v>
      </c>
    </row>
    <row r="1536" spans="1:12" ht="14.25" hidden="1" x14ac:dyDescent="0.2">
      <c r="A1536" s="55"/>
      <c r="B1536" s="56"/>
      <c r="C1536" s="74" t="s">
        <v>813</v>
      </c>
      <c r="D1536" s="74"/>
      <c r="E1536" s="74"/>
      <c r="F1536" s="74"/>
      <c r="G1536" s="74"/>
      <c r="H1536" s="74"/>
      <c r="I1536" s="42"/>
      <c r="J1536" s="55"/>
      <c r="K1536" s="40"/>
      <c r="L1536" s="42">
        <f>L1538+L1539</f>
        <v>0</v>
      </c>
    </row>
    <row r="1537" spans="1:12" ht="14.25" hidden="1" x14ac:dyDescent="0.2">
      <c r="A1537" s="55"/>
      <c r="B1537" s="56"/>
      <c r="C1537" s="76" t="s">
        <v>800</v>
      </c>
      <c r="D1537" s="74"/>
      <c r="E1537" s="74"/>
      <c r="F1537" s="74"/>
      <c r="G1537" s="74"/>
      <c r="H1537" s="74"/>
      <c r="I1537" s="42"/>
      <c r="J1537" s="55"/>
      <c r="K1537" s="40"/>
      <c r="L1537" s="42"/>
    </row>
    <row r="1538" spans="1:12" ht="14.25" hidden="1" x14ac:dyDescent="0.2">
      <c r="A1538" s="55"/>
      <c r="B1538" s="56"/>
      <c r="C1538" s="74" t="s">
        <v>814</v>
      </c>
      <c r="D1538" s="74"/>
      <c r="E1538" s="74"/>
      <c r="F1538" s="74"/>
      <c r="G1538" s="74"/>
      <c r="H1538" s="74"/>
      <c r="I1538" s="42"/>
      <c r="J1538" s="55"/>
      <c r="K1538" s="40"/>
      <c r="L1538" s="42">
        <f>SUM(BK1516:BK1517)</f>
        <v>0</v>
      </c>
    </row>
    <row r="1539" spans="1:12" ht="14.25" hidden="1" x14ac:dyDescent="0.2">
      <c r="A1539" s="55"/>
      <c r="B1539" s="56"/>
      <c r="C1539" s="74" t="s">
        <v>815</v>
      </c>
      <c r="D1539" s="74"/>
      <c r="E1539" s="74"/>
      <c r="F1539" s="74"/>
      <c r="G1539" s="74"/>
      <c r="H1539" s="74"/>
      <c r="I1539" s="42"/>
      <c r="J1539" s="55"/>
      <c r="K1539" s="40"/>
      <c r="L1539" s="42">
        <f>SUM(BD1516:BD1517)</f>
        <v>0</v>
      </c>
    </row>
    <row r="1540" spans="1:12" ht="14.25" hidden="1" x14ac:dyDescent="0.2">
      <c r="A1540" s="55"/>
      <c r="B1540" s="56"/>
      <c r="C1540" s="74" t="s">
        <v>816</v>
      </c>
      <c r="D1540" s="74"/>
      <c r="E1540" s="74"/>
      <c r="F1540" s="74"/>
      <c r="G1540" s="74"/>
      <c r="H1540" s="74"/>
      <c r="I1540" s="42"/>
      <c r="J1540" s="55"/>
      <c r="K1540" s="40"/>
      <c r="L1540" s="42"/>
    </row>
    <row r="1541" spans="1:12" ht="14.25" hidden="1" x14ac:dyDescent="0.2">
      <c r="A1541" s="55"/>
      <c r="B1541" s="56"/>
      <c r="C1541" s="74" t="s">
        <v>817</v>
      </c>
      <c r="D1541" s="74"/>
      <c r="E1541" s="74"/>
      <c r="F1541" s="74"/>
      <c r="G1541" s="74"/>
      <c r="H1541" s="74"/>
      <c r="I1541" s="42"/>
      <c r="J1541" s="55"/>
      <c r="K1541" s="40"/>
      <c r="L1541" s="42">
        <f>SUM(BO1516:BO1517)</f>
        <v>0</v>
      </c>
    </row>
    <row r="1542" spans="1:12" ht="15" hidden="1" x14ac:dyDescent="0.2">
      <c r="A1542" s="57"/>
      <c r="B1542" s="58"/>
      <c r="C1542" s="77" t="s">
        <v>818</v>
      </c>
      <c r="D1542" s="77"/>
      <c r="E1542" s="77"/>
      <c r="F1542" s="77"/>
      <c r="G1542" s="77"/>
      <c r="H1542" s="77"/>
      <c r="I1542" s="46"/>
      <c r="J1542" s="57"/>
      <c r="K1542" s="59"/>
      <c r="L1542" s="46">
        <f>L1519+L1534+L1535+L1536+L1540+L1541</f>
        <v>0</v>
      </c>
    </row>
    <row r="1543" spans="1:12" ht="14.25" hidden="1" x14ac:dyDescent="0.2">
      <c r="A1543" s="55"/>
      <c r="B1543" s="56"/>
      <c r="C1543" s="76" t="s">
        <v>819</v>
      </c>
      <c r="D1543" s="74"/>
      <c r="E1543" s="74"/>
      <c r="F1543" s="74"/>
      <c r="G1543" s="74"/>
      <c r="H1543" s="74"/>
      <c r="I1543" s="42"/>
      <c r="J1543" s="55"/>
      <c r="K1543" s="40"/>
      <c r="L1543" s="42"/>
    </row>
    <row r="1544" spans="1:12" ht="14.25" hidden="1" x14ac:dyDescent="0.2">
      <c r="A1544" s="55"/>
      <c r="B1544" s="56"/>
      <c r="C1544" s="74" t="s">
        <v>820</v>
      </c>
      <c r="D1544" s="74"/>
      <c r="E1544" s="74"/>
      <c r="F1544" s="74"/>
      <c r="G1544" s="74"/>
      <c r="H1544" s="74"/>
      <c r="I1544" s="42"/>
      <c r="J1544" s="55"/>
      <c r="K1544" s="40"/>
      <c r="L1544" s="42">
        <f>SUM(AX1516:AX1517)</f>
        <v>0</v>
      </c>
    </row>
    <row r="1545" spans="1:12" ht="14.25" hidden="1" x14ac:dyDescent="0.2">
      <c r="A1545" s="55"/>
      <c r="B1545" s="56"/>
      <c r="C1545" s="74" t="s">
        <v>821</v>
      </c>
      <c r="D1545" s="74"/>
      <c r="E1545" s="74"/>
      <c r="F1545" s="74"/>
      <c r="G1545" s="74"/>
      <c r="H1545" s="74"/>
      <c r="I1545" s="42"/>
      <c r="J1545" s="55"/>
      <c r="K1545" s="40"/>
      <c r="L1545" s="42">
        <f>SUM(AY1516:AY1517)</f>
        <v>0</v>
      </c>
    </row>
    <row r="1546" spans="1:12" ht="14.25" hidden="1" customHeight="1" x14ac:dyDescent="0.2">
      <c r="A1546" s="55"/>
      <c r="B1546" s="56"/>
      <c r="C1546" s="74" t="s">
        <v>822</v>
      </c>
      <c r="D1546" s="74"/>
      <c r="E1546" s="74"/>
      <c r="F1546" s="75"/>
      <c r="G1546" s="45">
        <f>Source!F670</f>
        <v>0</v>
      </c>
      <c r="H1546" s="55"/>
      <c r="I1546" s="55"/>
      <c r="J1546" s="55"/>
      <c r="K1546" s="55"/>
      <c r="L1546" s="55"/>
    </row>
    <row r="1547" spans="1:12" ht="14.25" hidden="1" customHeight="1" x14ac:dyDescent="0.2">
      <c r="A1547" s="55"/>
      <c r="B1547" s="56"/>
      <c r="C1547" s="74" t="s">
        <v>823</v>
      </c>
      <c r="D1547" s="74"/>
      <c r="E1547" s="74"/>
      <c r="F1547" s="75"/>
      <c r="G1547" s="45">
        <f>Source!F671</f>
        <v>0</v>
      </c>
      <c r="H1547" s="55"/>
      <c r="I1547" s="55"/>
      <c r="J1547" s="55"/>
      <c r="K1547" s="55"/>
      <c r="L1547" s="55"/>
    </row>
    <row r="1550" spans="1:12" ht="15" x14ac:dyDescent="0.2">
      <c r="A1550" s="65"/>
      <c r="B1550" s="66"/>
      <c r="C1550" s="78" t="s">
        <v>932</v>
      </c>
      <c r="D1550" s="78"/>
      <c r="E1550" s="78"/>
      <c r="F1550" s="78"/>
      <c r="G1550" s="78"/>
      <c r="H1550" s="78"/>
      <c r="I1550" s="67"/>
      <c r="J1550" s="65"/>
      <c r="K1550" s="68"/>
      <c r="L1550" s="67"/>
    </row>
    <row r="1552" spans="1:12" ht="15" x14ac:dyDescent="0.2">
      <c r="A1552" s="57"/>
      <c r="B1552" s="58"/>
      <c r="C1552" s="77" t="s">
        <v>933</v>
      </c>
      <c r="D1552" s="77"/>
      <c r="E1552" s="77"/>
      <c r="F1552" s="77"/>
      <c r="G1552" s="77"/>
      <c r="H1552" s="77"/>
      <c r="I1552" s="46"/>
      <c r="J1552" s="57"/>
      <c r="K1552" s="59"/>
      <c r="L1552" s="46">
        <f>L1554+L1569+L1570</f>
        <v>1160782.4099999999</v>
      </c>
    </row>
    <row r="1553" spans="1:12" ht="14.25" x14ac:dyDescent="0.2">
      <c r="A1553" s="55"/>
      <c r="B1553" s="56"/>
      <c r="C1553" s="76" t="s">
        <v>800</v>
      </c>
      <c r="D1553" s="74"/>
      <c r="E1553" s="74"/>
      <c r="F1553" s="74"/>
      <c r="G1553" s="74"/>
      <c r="H1553" s="74"/>
      <c r="I1553" s="42"/>
      <c r="J1553" s="55"/>
      <c r="K1553" s="40"/>
      <c r="L1553" s="42"/>
    </row>
    <row r="1554" spans="1:12" ht="14.25" x14ac:dyDescent="0.2">
      <c r="A1554" s="55"/>
      <c r="B1554" s="56"/>
      <c r="C1554" s="74" t="s">
        <v>934</v>
      </c>
      <c r="D1554" s="74"/>
      <c r="E1554" s="74"/>
      <c r="F1554" s="74"/>
      <c r="G1554" s="74"/>
      <c r="H1554" s="74"/>
      <c r="I1554" s="42"/>
      <c r="J1554" s="55"/>
      <c r="K1554" s="40"/>
      <c r="L1554" s="42">
        <f>L1556+L1557+L1563+L1567</f>
        <v>693595.21</v>
      </c>
    </row>
    <row r="1555" spans="1:12" ht="14.25" x14ac:dyDescent="0.2">
      <c r="A1555" s="55"/>
      <c r="B1555" s="56"/>
      <c r="C1555" s="76" t="s">
        <v>800</v>
      </c>
      <c r="D1555" s="74"/>
      <c r="E1555" s="74"/>
      <c r="F1555" s="74"/>
      <c r="G1555" s="74"/>
      <c r="H1555" s="74"/>
      <c r="I1555" s="42"/>
      <c r="J1555" s="55"/>
      <c r="K1555" s="40"/>
      <c r="L1555" s="42"/>
    </row>
    <row r="1556" spans="1:12" ht="14.25" x14ac:dyDescent="0.2">
      <c r="A1556" s="55"/>
      <c r="B1556" s="56"/>
      <c r="C1556" s="74" t="s">
        <v>935</v>
      </c>
      <c r="D1556" s="74"/>
      <c r="E1556" s="74"/>
      <c r="F1556" s="74"/>
      <c r="G1556" s="74"/>
      <c r="H1556" s="74"/>
      <c r="I1556" s="42"/>
      <c r="J1556" s="55"/>
      <c r="K1556" s="40"/>
      <c r="L1556" s="42">
        <f>SUMIF(CD41:CD1548, 1, AR41:AR1548)</f>
        <v>219072.65999999997</v>
      </c>
    </row>
    <row r="1557" spans="1:12" ht="14.25" hidden="1" x14ac:dyDescent="0.2">
      <c r="A1557" s="55"/>
      <c r="B1557" s="56"/>
      <c r="C1557" s="74" t="s">
        <v>802</v>
      </c>
      <c r="D1557" s="74"/>
      <c r="E1557" s="74"/>
      <c r="F1557" s="74"/>
      <c r="G1557" s="74"/>
      <c r="H1557" s="74"/>
      <c r="I1557" s="42"/>
      <c r="J1557" s="55"/>
      <c r="K1557" s="40"/>
      <c r="L1557" s="42">
        <f>L1559+L1562+L1561</f>
        <v>198900.50999999995</v>
      </c>
    </row>
    <row r="1558" spans="1:12" ht="14.25" hidden="1" x14ac:dyDescent="0.2">
      <c r="A1558" s="55"/>
      <c r="B1558" s="56"/>
      <c r="C1558" s="76" t="s">
        <v>803</v>
      </c>
      <c r="D1558" s="74"/>
      <c r="E1558" s="74"/>
      <c r="F1558" s="74"/>
      <c r="G1558" s="74"/>
      <c r="H1558" s="74"/>
      <c r="I1558" s="42"/>
      <c r="J1558" s="55"/>
      <c r="K1558" s="40"/>
      <c r="L1558" s="42"/>
    </row>
    <row r="1559" spans="1:12" ht="14.25" x14ac:dyDescent="0.2">
      <c r="A1559" s="55"/>
      <c r="B1559" s="56"/>
      <c r="C1559" s="74" t="s">
        <v>802</v>
      </c>
      <c r="D1559" s="74"/>
      <c r="E1559" s="74"/>
      <c r="F1559" s="74"/>
      <c r="G1559" s="74"/>
      <c r="H1559" s="74"/>
      <c r="I1559" s="42"/>
      <c r="J1559" s="55"/>
      <c r="K1559" s="40"/>
      <c r="L1559" s="42">
        <f>SUMIF(CD41:CD1548, 1, AO41:AO1548)</f>
        <v>114736.55999999997</v>
      </c>
    </row>
    <row r="1560" spans="1:12" ht="14.25" hidden="1" x14ac:dyDescent="0.2">
      <c r="A1560" s="55"/>
      <c r="B1560" s="56"/>
      <c r="C1560" s="76" t="s">
        <v>804</v>
      </c>
      <c r="D1560" s="74"/>
      <c r="E1560" s="74"/>
      <c r="F1560" s="74"/>
      <c r="G1560" s="74"/>
      <c r="H1560" s="74"/>
      <c r="I1560" s="42"/>
      <c r="J1560" s="55"/>
      <c r="K1560" s="40"/>
      <c r="L1560" s="42"/>
    </row>
    <row r="1561" spans="1:12" ht="14.25" x14ac:dyDescent="0.2">
      <c r="A1561" s="55"/>
      <c r="B1561" s="56"/>
      <c r="C1561" s="74" t="s">
        <v>824</v>
      </c>
      <c r="D1561" s="74"/>
      <c r="E1561" s="74"/>
      <c r="F1561" s="74"/>
      <c r="G1561" s="74"/>
      <c r="H1561" s="74"/>
      <c r="I1561" s="42"/>
      <c r="J1561" s="55"/>
      <c r="K1561" s="40"/>
      <c r="L1561" s="42">
        <f>SUMIF(CD41:CD1548, 1, AT41:AT1548)</f>
        <v>84163.949999999983</v>
      </c>
    </row>
    <row r="1562" spans="1:12" ht="14.25" hidden="1" x14ac:dyDescent="0.2">
      <c r="A1562" s="55"/>
      <c r="B1562" s="56"/>
      <c r="C1562" s="74" t="s">
        <v>805</v>
      </c>
      <c r="D1562" s="74"/>
      <c r="E1562" s="74"/>
      <c r="F1562" s="74"/>
      <c r="G1562" s="74"/>
      <c r="H1562" s="74"/>
      <c r="I1562" s="42"/>
      <c r="J1562" s="55"/>
      <c r="K1562" s="40"/>
      <c r="L1562" s="42">
        <f>SUMIF(CD41:CD1548, 1, AV41:AV1548)</f>
        <v>0</v>
      </c>
    </row>
    <row r="1563" spans="1:12" ht="14.25" x14ac:dyDescent="0.2">
      <c r="A1563" s="55"/>
      <c r="B1563" s="56"/>
      <c r="C1563" s="74" t="s">
        <v>806</v>
      </c>
      <c r="D1563" s="74"/>
      <c r="E1563" s="74"/>
      <c r="F1563" s="74"/>
      <c r="G1563" s="74"/>
      <c r="H1563" s="74"/>
      <c r="I1563" s="42"/>
      <c r="J1563" s="55"/>
      <c r="K1563" s="40"/>
      <c r="L1563" s="42">
        <f>L1565+L1566</f>
        <v>267951.73</v>
      </c>
    </row>
    <row r="1564" spans="1:12" ht="14.25" x14ac:dyDescent="0.2">
      <c r="A1564" s="55"/>
      <c r="B1564" s="56"/>
      <c r="C1564" s="76" t="s">
        <v>803</v>
      </c>
      <c r="D1564" s="74"/>
      <c r="E1564" s="74"/>
      <c r="F1564" s="74"/>
      <c r="G1564" s="74"/>
      <c r="H1564" s="74"/>
      <c r="I1564" s="42"/>
      <c r="J1564" s="55"/>
      <c r="K1564" s="40"/>
      <c r="L1564" s="42"/>
    </row>
    <row r="1565" spans="1:12" ht="14.25" x14ac:dyDescent="0.2">
      <c r="A1565" s="55"/>
      <c r="B1565" s="56"/>
      <c r="C1565" s="74" t="s">
        <v>807</v>
      </c>
      <c r="D1565" s="74"/>
      <c r="E1565" s="74"/>
      <c r="F1565" s="74"/>
      <c r="G1565" s="74"/>
      <c r="H1565" s="74"/>
      <c r="I1565" s="42"/>
      <c r="J1565" s="55"/>
      <c r="K1565" s="40"/>
      <c r="L1565" s="42">
        <f>SUMIF(CD41:CD1548, 1, AW41:AW1548)-SUMIF(CD41:CD1548, 1, BK41:BK1548)</f>
        <v>267951.73</v>
      </c>
    </row>
    <row r="1566" spans="1:12" ht="14.25" hidden="1" x14ac:dyDescent="0.2">
      <c r="A1566" s="55"/>
      <c r="B1566" s="56"/>
      <c r="C1566" s="74" t="s">
        <v>808</v>
      </c>
      <c r="D1566" s="74"/>
      <c r="E1566" s="74"/>
      <c r="F1566" s="74"/>
      <c r="G1566" s="74"/>
      <c r="H1566" s="74"/>
      <c r="I1566" s="42"/>
      <c r="J1566" s="55"/>
      <c r="K1566" s="40"/>
      <c r="L1566" s="42">
        <f>SUMIF(CD41:CD1548, 1, BC41:BC1548)</f>
        <v>0</v>
      </c>
    </row>
    <row r="1567" spans="1:12" ht="14.25" x14ac:dyDescent="0.2">
      <c r="A1567" s="55"/>
      <c r="B1567" s="56"/>
      <c r="C1567" s="74" t="s">
        <v>809</v>
      </c>
      <c r="D1567" s="74"/>
      <c r="E1567" s="74"/>
      <c r="F1567" s="74"/>
      <c r="G1567" s="74"/>
      <c r="H1567" s="74"/>
      <c r="I1567" s="42"/>
      <c r="J1567" s="55"/>
      <c r="K1567" s="40"/>
      <c r="L1567" s="42">
        <f>SUMIF(CD41:CD1548, 1, BB41:BB1548)</f>
        <v>7670.3099999999995</v>
      </c>
    </row>
    <row r="1568" spans="1:12" ht="14.25" x14ac:dyDescent="0.2">
      <c r="A1568" s="55"/>
      <c r="B1568" s="56"/>
      <c r="C1568" s="74" t="s">
        <v>936</v>
      </c>
      <c r="D1568" s="74"/>
      <c r="E1568" s="74"/>
      <c r="F1568" s="74"/>
      <c r="G1568" s="74"/>
      <c r="H1568" s="74"/>
      <c r="I1568" s="42"/>
      <c r="J1568" s="55"/>
      <c r="K1568" s="40"/>
      <c r="L1568" s="42">
        <f>SUMIF(CD41:CD1548, 1, AR41:AR1548)+SUMIF(CD41:CD1548, 1, AT41:AT1548)+SUMIF(CD41:CD1548, 1, AV41:AV1548)</f>
        <v>303236.61</v>
      </c>
    </row>
    <row r="1569" spans="1:12" ht="14.25" x14ac:dyDescent="0.2">
      <c r="A1569" s="55"/>
      <c r="B1569" s="56"/>
      <c r="C1569" s="74" t="s">
        <v>937</v>
      </c>
      <c r="D1569" s="74"/>
      <c r="E1569" s="74"/>
      <c r="F1569" s="74"/>
      <c r="G1569" s="74"/>
      <c r="H1569" s="74"/>
      <c r="I1569" s="42"/>
      <c r="J1569" s="55"/>
      <c r="K1569" s="40"/>
      <c r="L1569" s="42">
        <f>SUMIF(CD41:CD1548, 1, AZ41:AZ1548)</f>
        <v>304430.8299999999</v>
      </c>
    </row>
    <row r="1570" spans="1:12" ht="14.25" x14ac:dyDescent="0.2">
      <c r="A1570" s="55"/>
      <c r="B1570" s="56"/>
      <c r="C1570" s="74" t="s">
        <v>938</v>
      </c>
      <c r="D1570" s="74"/>
      <c r="E1570" s="74"/>
      <c r="F1570" s="74"/>
      <c r="G1570" s="74"/>
      <c r="H1570" s="74"/>
      <c r="I1570" s="42"/>
      <c r="J1570" s="55"/>
      <c r="K1570" s="40"/>
      <c r="L1570" s="42">
        <f>SUMIF(CD41:CD1548, 1, BA41:BA1548)</f>
        <v>162756.37000000002</v>
      </c>
    </row>
    <row r="1572" spans="1:12" ht="15" x14ac:dyDescent="0.2">
      <c r="A1572" s="57"/>
      <c r="B1572" s="58"/>
      <c r="C1572" s="77" t="s">
        <v>939</v>
      </c>
      <c r="D1572" s="77"/>
      <c r="E1572" s="77"/>
      <c r="F1572" s="77"/>
      <c r="G1572" s="77"/>
      <c r="H1572" s="77"/>
      <c r="I1572" s="46"/>
      <c r="J1572" s="57"/>
      <c r="K1572" s="59"/>
      <c r="L1572" s="46">
        <f>L1574+L1589+L1590</f>
        <v>323675.69</v>
      </c>
    </row>
    <row r="1573" spans="1:12" ht="14.25" x14ac:dyDescent="0.2">
      <c r="A1573" s="55"/>
      <c r="B1573" s="56"/>
      <c r="C1573" s="76" t="s">
        <v>800</v>
      </c>
      <c r="D1573" s="74"/>
      <c r="E1573" s="74"/>
      <c r="F1573" s="74"/>
      <c r="G1573" s="74"/>
      <c r="H1573" s="74"/>
      <c r="I1573" s="42"/>
      <c r="J1573" s="55"/>
      <c r="K1573" s="40"/>
      <c r="L1573" s="42"/>
    </row>
    <row r="1574" spans="1:12" ht="14.25" x14ac:dyDescent="0.2">
      <c r="A1574" s="55"/>
      <c r="B1574" s="56"/>
      <c r="C1574" s="74" t="s">
        <v>934</v>
      </c>
      <c r="D1574" s="74"/>
      <c r="E1574" s="74"/>
      <c r="F1574" s="74"/>
      <c r="G1574" s="74"/>
      <c r="H1574" s="74"/>
      <c r="I1574" s="42"/>
      <c r="J1574" s="55"/>
      <c r="K1574" s="40"/>
      <c r="L1574" s="42">
        <f>L1576+L1577+L1583+L1587</f>
        <v>292872.58999999997</v>
      </c>
    </row>
    <row r="1575" spans="1:12" ht="14.25" x14ac:dyDescent="0.2">
      <c r="A1575" s="55"/>
      <c r="B1575" s="56"/>
      <c r="C1575" s="76" t="s">
        <v>800</v>
      </c>
      <c r="D1575" s="74"/>
      <c r="E1575" s="74"/>
      <c r="F1575" s="74"/>
      <c r="G1575" s="74"/>
      <c r="H1575" s="74"/>
      <c r="I1575" s="42"/>
      <c r="J1575" s="55"/>
      <c r="K1575" s="40"/>
      <c r="L1575" s="42"/>
    </row>
    <row r="1576" spans="1:12" ht="14.25" x14ac:dyDescent="0.2">
      <c r="A1576" s="55"/>
      <c r="B1576" s="56"/>
      <c r="C1576" s="74" t="s">
        <v>935</v>
      </c>
      <c r="D1576" s="74"/>
      <c r="E1576" s="74"/>
      <c r="F1576" s="74"/>
      <c r="G1576" s="74"/>
      <c r="H1576" s="74"/>
      <c r="I1576" s="42"/>
      <c r="J1576" s="55"/>
      <c r="K1576" s="40"/>
      <c r="L1576" s="42">
        <f>SUMIF(CD41:CD1570, 2, AR41:AR1570)</f>
        <v>20452.03</v>
      </c>
    </row>
    <row r="1577" spans="1:12" ht="14.25" hidden="1" x14ac:dyDescent="0.2">
      <c r="A1577" s="55"/>
      <c r="B1577" s="56"/>
      <c r="C1577" s="74" t="s">
        <v>802</v>
      </c>
      <c r="D1577" s="74"/>
      <c r="E1577" s="74"/>
      <c r="F1577" s="74"/>
      <c r="G1577" s="74"/>
      <c r="H1577" s="74"/>
      <c r="I1577" s="42"/>
      <c r="J1577" s="55"/>
      <c r="K1577" s="40"/>
      <c r="L1577" s="42">
        <f>L1579+L1582+L1581</f>
        <v>1140.6599999999999</v>
      </c>
    </row>
    <row r="1578" spans="1:12" ht="14.25" hidden="1" x14ac:dyDescent="0.2">
      <c r="A1578" s="55"/>
      <c r="B1578" s="56"/>
      <c r="C1578" s="76" t="s">
        <v>803</v>
      </c>
      <c r="D1578" s="74"/>
      <c r="E1578" s="74"/>
      <c r="F1578" s="74"/>
      <c r="G1578" s="74"/>
      <c r="H1578" s="74"/>
      <c r="I1578" s="42"/>
      <c r="J1578" s="55"/>
      <c r="K1578" s="40"/>
      <c r="L1578" s="42"/>
    </row>
    <row r="1579" spans="1:12" ht="14.25" x14ac:dyDescent="0.2">
      <c r="A1579" s="55"/>
      <c r="B1579" s="56"/>
      <c r="C1579" s="74" t="s">
        <v>802</v>
      </c>
      <c r="D1579" s="74"/>
      <c r="E1579" s="74"/>
      <c r="F1579" s="74"/>
      <c r="G1579" s="74"/>
      <c r="H1579" s="74"/>
      <c r="I1579" s="42"/>
      <c r="J1579" s="55"/>
      <c r="K1579" s="40"/>
      <c r="L1579" s="42">
        <f>SUMIF(CD41:CD1570, 2, AO41:AO1570)</f>
        <v>779.78</v>
      </c>
    </row>
    <row r="1580" spans="1:12" ht="14.25" hidden="1" x14ac:dyDescent="0.2">
      <c r="A1580" s="55"/>
      <c r="B1580" s="56"/>
      <c r="C1580" s="76" t="s">
        <v>804</v>
      </c>
      <c r="D1580" s="74"/>
      <c r="E1580" s="74"/>
      <c r="F1580" s="74"/>
      <c r="G1580" s="74"/>
      <c r="H1580" s="74"/>
      <c r="I1580" s="42"/>
      <c r="J1580" s="55"/>
      <c r="K1580" s="40"/>
      <c r="L1580" s="42"/>
    </row>
    <row r="1581" spans="1:12" ht="14.25" x14ac:dyDescent="0.2">
      <c r="A1581" s="55"/>
      <c r="B1581" s="56"/>
      <c r="C1581" s="74" t="s">
        <v>824</v>
      </c>
      <c r="D1581" s="74"/>
      <c r="E1581" s="74"/>
      <c r="F1581" s="74"/>
      <c r="G1581" s="74"/>
      <c r="H1581" s="74"/>
      <c r="I1581" s="42"/>
      <c r="J1581" s="55"/>
      <c r="K1581" s="40"/>
      <c r="L1581" s="42">
        <f>SUMIF(CD41:CD1570, 2, AT41:AT1570)</f>
        <v>360.88</v>
      </c>
    </row>
    <row r="1582" spans="1:12" ht="14.25" hidden="1" x14ac:dyDescent="0.2">
      <c r="A1582" s="55"/>
      <c r="B1582" s="56"/>
      <c r="C1582" s="74" t="s">
        <v>805</v>
      </c>
      <c r="D1582" s="74"/>
      <c r="E1582" s="74"/>
      <c r="F1582" s="74"/>
      <c r="G1582" s="74"/>
      <c r="H1582" s="74"/>
      <c r="I1582" s="42"/>
      <c r="J1582" s="55"/>
      <c r="K1582" s="40"/>
      <c r="L1582" s="42">
        <f>SUMIF(CD41:CD1570, 2, AV41:AV1570)</f>
        <v>0</v>
      </c>
    </row>
    <row r="1583" spans="1:12" ht="14.25" x14ac:dyDescent="0.2">
      <c r="A1583" s="55"/>
      <c r="B1583" s="56"/>
      <c r="C1583" s="74" t="s">
        <v>806</v>
      </c>
      <c r="D1583" s="74"/>
      <c r="E1583" s="74"/>
      <c r="F1583" s="74"/>
      <c r="G1583" s="74"/>
      <c r="H1583" s="74"/>
      <c r="I1583" s="42"/>
      <c r="J1583" s="55"/>
      <c r="K1583" s="40"/>
      <c r="L1583" s="42">
        <f>L1585+L1586</f>
        <v>271279.89999999997</v>
      </c>
    </row>
    <row r="1584" spans="1:12" ht="14.25" x14ac:dyDescent="0.2">
      <c r="A1584" s="55"/>
      <c r="B1584" s="56"/>
      <c r="C1584" s="76" t="s">
        <v>803</v>
      </c>
      <c r="D1584" s="74"/>
      <c r="E1584" s="74"/>
      <c r="F1584" s="74"/>
      <c r="G1584" s="74"/>
      <c r="H1584" s="74"/>
      <c r="I1584" s="42"/>
      <c r="J1584" s="55"/>
      <c r="K1584" s="40"/>
      <c r="L1584" s="42"/>
    </row>
    <row r="1585" spans="1:12" ht="14.25" x14ac:dyDescent="0.2">
      <c r="A1585" s="55"/>
      <c r="B1585" s="56"/>
      <c r="C1585" s="74" t="s">
        <v>807</v>
      </c>
      <c r="D1585" s="74"/>
      <c r="E1585" s="74"/>
      <c r="F1585" s="74"/>
      <c r="G1585" s="74"/>
      <c r="H1585" s="74"/>
      <c r="I1585" s="42"/>
      <c r="J1585" s="55"/>
      <c r="K1585" s="40"/>
      <c r="L1585" s="42">
        <f>SUMIF(CD41:CD1570, 2, AW41:AW1570)-SUMIF(CD41:CD1570, 2, BK41:BK1570)</f>
        <v>271279.89999999997</v>
      </c>
    </row>
    <row r="1586" spans="1:12" ht="14.25" hidden="1" x14ac:dyDescent="0.2">
      <c r="A1586" s="55"/>
      <c r="B1586" s="56"/>
      <c r="C1586" s="74" t="s">
        <v>808</v>
      </c>
      <c r="D1586" s="74"/>
      <c r="E1586" s="74"/>
      <c r="F1586" s="74"/>
      <c r="G1586" s="74"/>
      <c r="H1586" s="74"/>
      <c r="I1586" s="42"/>
      <c r="J1586" s="55"/>
      <c r="K1586" s="40"/>
      <c r="L1586" s="42">
        <f>SUMIF(CD41:CD1570, 2, BC41:BC1570)</f>
        <v>0</v>
      </c>
    </row>
    <row r="1587" spans="1:12" ht="14.25" hidden="1" x14ac:dyDescent="0.2">
      <c r="A1587" s="55"/>
      <c r="B1587" s="56"/>
      <c r="C1587" s="74" t="s">
        <v>809</v>
      </c>
      <c r="D1587" s="74"/>
      <c r="E1587" s="74"/>
      <c r="F1587" s="74"/>
      <c r="G1587" s="74"/>
      <c r="H1587" s="74"/>
      <c r="I1587" s="42"/>
      <c r="J1587" s="55"/>
      <c r="K1587" s="40"/>
      <c r="L1587" s="42">
        <f>SUMIF(CD41:CD1570, 2, BB41:BB1570)</f>
        <v>0</v>
      </c>
    </row>
    <row r="1588" spans="1:12" ht="14.25" x14ac:dyDescent="0.2">
      <c r="A1588" s="55"/>
      <c r="B1588" s="56"/>
      <c r="C1588" s="74" t="s">
        <v>936</v>
      </c>
      <c r="D1588" s="74"/>
      <c r="E1588" s="74"/>
      <c r="F1588" s="74"/>
      <c r="G1588" s="74"/>
      <c r="H1588" s="74"/>
      <c r="I1588" s="42"/>
      <c r="J1588" s="55"/>
      <c r="K1588" s="40"/>
      <c r="L1588" s="42">
        <f>SUMIF(CD41:CD1570, 2, AR41:AR1570)+SUMIF(CD41:CD1570, 2, AT41:AT1570)+SUMIF(CD41:CD1570, 2, AV41:AV1570)</f>
        <v>20812.91</v>
      </c>
    </row>
    <row r="1589" spans="1:12" ht="14.25" x14ac:dyDescent="0.2">
      <c r="A1589" s="55"/>
      <c r="B1589" s="56"/>
      <c r="C1589" s="74" t="s">
        <v>937</v>
      </c>
      <c r="D1589" s="74"/>
      <c r="E1589" s="74"/>
      <c r="F1589" s="74"/>
      <c r="G1589" s="74"/>
      <c r="H1589" s="74"/>
      <c r="I1589" s="42"/>
      <c r="J1589" s="55"/>
      <c r="K1589" s="40"/>
      <c r="L1589" s="42">
        <f>SUMIF(CD41:CD1570, 2, AZ41:AZ1570)</f>
        <v>20188.52</v>
      </c>
    </row>
    <row r="1590" spans="1:12" ht="14.25" x14ac:dyDescent="0.2">
      <c r="A1590" s="55"/>
      <c r="B1590" s="56"/>
      <c r="C1590" s="74" t="s">
        <v>938</v>
      </c>
      <c r="D1590" s="74"/>
      <c r="E1590" s="74"/>
      <c r="F1590" s="74"/>
      <c r="G1590" s="74"/>
      <c r="H1590" s="74"/>
      <c r="I1590" s="42"/>
      <c r="J1590" s="55"/>
      <c r="K1590" s="40"/>
      <c r="L1590" s="42">
        <f>SUMIF(CD41:CD1570, 2, BA41:BA1570)</f>
        <v>10614.580000000002</v>
      </c>
    </row>
    <row r="1591" spans="1:12" hidden="1" x14ac:dyDescent="0.2"/>
    <row r="1592" spans="1:12" ht="15" hidden="1" x14ac:dyDescent="0.2">
      <c r="A1592" s="57"/>
      <c r="B1592" s="58"/>
      <c r="C1592" s="77" t="s">
        <v>940</v>
      </c>
      <c r="D1592" s="77"/>
      <c r="E1592" s="77"/>
      <c r="F1592" s="77"/>
      <c r="G1592" s="77"/>
      <c r="H1592" s="77"/>
      <c r="I1592" s="46"/>
      <c r="J1592" s="57"/>
      <c r="K1592" s="59"/>
      <c r="L1592" s="46">
        <f>L1594+L1595</f>
        <v>0</v>
      </c>
    </row>
    <row r="1593" spans="1:12" ht="14.25" hidden="1" x14ac:dyDescent="0.2">
      <c r="A1593" s="55"/>
      <c r="B1593" s="56"/>
      <c r="C1593" s="76" t="s">
        <v>800</v>
      </c>
      <c r="D1593" s="74"/>
      <c r="E1593" s="74"/>
      <c r="F1593" s="74"/>
      <c r="G1593" s="74"/>
      <c r="H1593" s="74"/>
      <c r="I1593" s="42"/>
      <c r="J1593" s="55"/>
      <c r="K1593" s="40"/>
      <c r="L1593" s="42"/>
    </row>
    <row r="1594" spans="1:12" ht="14.25" hidden="1" x14ac:dyDescent="0.2">
      <c r="A1594" s="55"/>
      <c r="B1594" s="56"/>
      <c r="C1594" s="74" t="s">
        <v>814</v>
      </c>
      <c r="D1594" s="74"/>
      <c r="E1594" s="74"/>
      <c r="F1594" s="74"/>
      <c r="G1594" s="74"/>
      <c r="H1594" s="74"/>
      <c r="I1594" s="42"/>
      <c r="J1594" s="55"/>
      <c r="K1594" s="40"/>
      <c r="L1594" s="42">
        <f>SUMIF(CD41:CD1590, 3, BK41:BK1590)</f>
        <v>0</v>
      </c>
    </row>
    <row r="1595" spans="1:12" ht="14.25" hidden="1" x14ac:dyDescent="0.2">
      <c r="A1595" s="55"/>
      <c r="B1595" s="56"/>
      <c r="C1595" s="74" t="s">
        <v>815</v>
      </c>
      <c r="D1595" s="74"/>
      <c r="E1595" s="74"/>
      <c r="F1595" s="74"/>
      <c r="G1595" s="74"/>
      <c r="H1595" s="74"/>
      <c r="I1595" s="42"/>
      <c r="J1595" s="55"/>
      <c r="K1595" s="40"/>
      <c r="L1595" s="42">
        <f>SUMIF(CD41:CD1590, 3, BD41:BD1590)</f>
        <v>0</v>
      </c>
    </row>
    <row r="1596" spans="1:12" hidden="1" x14ac:dyDescent="0.2"/>
    <row r="1597" spans="1:12" ht="15" hidden="1" x14ac:dyDescent="0.2">
      <c r="A1597" s="57"/>
      <c r="B1597" s="58"/>
      <c r="C1597" s="77" t="s">
        <v>941</v>
      </c>
      <c r="D1597" s="77"/>
      <c r="E1597" s="77"/>
      <c r="F1597" s="77"/>
      <c r="G1597" s="77"/>
      <c r="H1597" s="77"/>
      <c r="I1597" s="46"/>
      <c r="J1597" s="57"/>
      <c r="K1597" s="59"/>
      <c r="L1597" s="46">
        <f>L1603+L1618+L1619+L1599+L1600</f>
        <v>0</v>
      </c>
    </row>
    <row r="1598" spans="1:12" ht="14.25" hidden="1" x14ac:dyDescent="0.2">
      <c r="A1598" s="55"/>
      <c r="B1598" s="56"/>
      <c r="C1598" s="76" t="s">
        <v>800</v>
      </c>
      <c r="D1598" s="74"/>
      <c r="E1598" s="74"/>
      <c r="F1598" s="74"/>
      <c r="G1598" s="74"/>
      <c r="H1598" s="74"/>
      <c r="I1598" s="42"/>
      <c r="J1598" s="55"/>
      <c r="K1598" s="40"/>
      <c r="L1598" s="42"/>
    </row>
    <row r="1599" spans="1:12" ht="14.25" hidden="1" x14ac:dyDescent="0.2">
      <c r="A1599" s="55"/>
      <c r="B1599" s="56"/>
      <c r="C1599" s="74" t="s">
        <v>942</v>
      </c>
      <c r="D1599" s="74"/>
      <c r="E1599" s="74"/>
      <c r="F1599" s="74"/>
      <c r="G1599" s="74"/>
      <c r="H1599" s="74"/>
      <c r="I1599" s="42"/>
      <c r="J1599" s="55"/>
      <c r="K1599" s="40"/>
      <c r="L1599" s="42"/>
    </row>
    <row r="1600" spans="1:12" ht="14.25" hidden="1" x14ac:dyDescent="0.2">
      <c r="A1600" s="55"/>
      <c r="B1600" s="56"/>
      <c r="C1600" s="74" t="s">
        <v>943</v>
      </c>
      <c r="D1600" s="74"/>
      <c r="E1600" s="74"/>
      <c r="F1600" s="74"/>
      <c r="G1600" s="74"/>
      <c r="H1600" s="74"/>
      <c r="I1600" s="42"/>
      <c r="J1600" s="55"/>
      <c r="K1600" s="40"/>
      <c r="L1600" s="42">
        <f>SUM(BO41:BO1595)</f>
        <v>0</v>
      </c>
    </row>
    <row r="1601" spans="1:12" ht="14.25" hidden="1" x14ac:dyDescent="0.2">
      <c r="A1601" s="55"/>
      <c r="B1601" s="56"/>
      <c r="C1601" s="74" t="s">
        <v>944</v>
      </c>
      <c r="D1601" s="74"/>
      <c r="E1601" s="74"/>
      <c r="F1601" s="74"/>
      <c r="G1601" s="74"/>
      <c r="H1601" s="74"/>
      <c r="I1601" s="42"/>
      <c r="J1601" s="55"/>
      <c r="K1601" s="40"/>
      <c r="L1601" s="42">
        <f>L1603+L1618+L1619</f>
        <v>0</v>
      </c>
    </row>
    <row r="1602" spans="1:12" ht="14.25" hidden="1" x14ac:dyDescent="0.2">
      <c r="A1602" s="55"/>
      <c r="B1602" s="56"/>
      <c r="C1602" s="76" t="s">
        <v>800</v>
      </c>
      <c r="D1602" s="74"/>
      <c r="E1602" s="74"/>
      <c r="F1602" s="74"/>
      <c r="G1602" s="74"/>
      <c r="H1602" s="74"/>
      <c r="I1602" s="42"/>
      <c r="J1602" s="55"/>
      <c r="K1602" s="40"/>
      <c r="L1602" s="42"/>
    </row>
    <row r="1603" spans="1:12" ht="14.25" hidden="1" x14ac:dyDescent="0.2">
      <c r="A1603" s="55"/>
      <c r="B1603" s="56"/>
      <c r="C1603" s="74" t="s">
        <v>934</v>
      </c>
      <c r="D1603" s="74"/>
      <c r="E1603" s="74"/>
      <c r="F1603" s="74"/>
      <c r="G1603" s="74"/>
      <c r="H1603" s="74"/>
      <c r="I1603" s="42"/>
      <c r="J1603" s="55"/>
      <c r="K1603" s="40"/>
      <c r="L1603" s="42">
        <f>L1605+L1606+L1612+L1616</f>
        <v>0</v>
      </c>
    </row>
    <row r="1604" spans="1:12" ht="14.25" hidden="1" x14ac:dyDescent="0.2">
      <c r="A1604" s="55"/>
      <c r="B1604" s="56"/>
      <c r="C1604" s="76" t="s">
        <v>800</v>
      </c>
      <c r="D1604" s="74"/>
      <c r="E1604" s="74"/>
      <c r="F1604" s="74"/>
      <c r="G1604" s="74"/>
      <c r="H1604" s="74"/>
      <c r="I1604" s="42"/>
      <c r="J1604" s="55"/>
      <c r="K1604" s="40"/>
      <c r="L1604" s="42"/>
    </row>
    <row r="1605" spans="1:12" ht="14.25" hidden="1" x14ac:dyDescent="0.2">
      <c r="A1605" s="55"/>
      <c r="B1605" s="56"/>
      <c r="C1605" s="74" t="s">
        <v>935</v>
      </c>
      <c r="D1605" s="74"/>
      <c r="E1605" s="74"/>
      <c r="F1605" s="74"/>
      <c r="G1605" s="74"/>
      <c r="H1605" s="74"/>
      <c r="I1605" s="42"/>
      <c r="J1605" s="55"/>
      <c r="K1605" s="40"/>
      <c r="L1605" s="42">
        <f>SUMIF(CD41:CD1595, 4, AR41:AR1595)</f>
        <v>0</v>
      </c>
    </row>
    <row r="1606" spans="1:12" ht="14.25" hidden="1" x14ac:dyDescent="0.2">
      <c r="A1606" s="55"/>
      <c r="B1606" s="56"/>
      <c r="C1606" s="74" t="s">
        <v>802</v>
      </c>
      <c r="D1606" s="74"/>
      <c r="E1606" s="74"/>
      <c r="F1606" s="74"/>
      <c r="G1606" s="74"/>
      <c r="H1606" s="74"/>
      <c r="I1606" s="42"/>
      <c r="J1606" s="55"/>
      <c r="K1606" s="40"/>
      <c r="L1606" s="42">
        <f>L1608+L1611+L1610</f>
        <v>0</v>
      </c>
    </row>
    <row r="1607" spans="1:12" ht="14.25" hidden="1" x14ac:dyDescent="0.2">
      <c r="A1607" s="55"/>
      <c r="B1607" s="56"/>
      <c r="C1607" s="76" t="s">
        <v>803</v>
      </c>
      <c r="D1607" s="74"/>
      <c r="E1607" s="74"/>
      <c r="F1607" s="74"/>
      <c r="G1607" s="74"/>
      <c r="H1607" s="74"/>
      <c r="I1607" s="42"/>
      <c r="J1607" s="55"/>
      <c r="K1607" s="40"/>
      <c r="L1607" s="42"/>
    </row>
    <row r="1608" spans="1:12" ht="14.25" hidden="1" x14ac:dyDescent="0.2">
      <c r="A1608" s="55"/>
      <c r="B1608" s="56"/>
      <c r="C1608" s="74" t="s">
        <v>802</v>
      </c>
      <c r="D1608" s="74"/>
      <c r="E1608" s="74"/>
      <c r="F1608" s="74"/>
      <c r="G1608" s="74"/>
      <c r="H1608" s="74"/>
      <c r="I1608" s="42"/>
      <c r="J1608" s="55"/>
      <c r="K1608" s="40"/>
      <c r="L1608" s="42">
        <f>SUMIF(CD41:CD1595, 4, AO41:AO1595)</f>
        <v>0</v>
      </c>
    </row>
    <row r="1609" spans="1:12" ht="14.25" hidden="1" x14ac:dyDescent="0.2">
      <c r="A1609" s="55"/>
      <c r="B1609" s="56"/>
      <c r="C1609" s="76" t="s">
        <v>804</v>
      </c>
      <c r="D1609" s="74"/>
      <c r="E1609" s="74"/>
      <c r="F1609" s="74"/>
      <c r="G1609" s="74"/>
      <c r="H1609" s="74"/>
      <c r="I1609" s="42"/>
      <c r="J1609" s="55"/>
      <c r="K1609" s="40"/>
      <c r="L1609" s="42"/>
    </row>
    <row r="1610" spans="1:12" ht="14.25" hidden="1" x14ac:dyDescent="0.2">
      <c r="A1610" s="55"/>
      <c r="B1610" s="56"/>
      <c r="C1610" s="74" t="s">
        <v>824</v>
      </c>
      <c r="D1610" s="74"/>
      <c r="E1610" s="74"/>
      <c r="F1610" s="74"/>
      <c r="G1610" s="74"/>
      <c r="H1610" s="74"/>
      <c r="I1610" s="42"/>
      <c r="J1610" s="55"/>
      <c r="K1610" s="40"/>
      <c r="L1610" s="42">
        <f>SUMIF(CD41:CD1595, 4, AT41:AT1595)</f>
        <v>0</v>
      </c>
    </row>
    <row r="1611" spans="1:12" ht="14.25" hidden="1" x14ac:dyDescent="0.2">
      <c r="A1611" s="55"/>
      <c r="B1611" s="56"/>
      <c r="C1611" s="74" t="s">
        <v>805</v>
      </c>
      <c r="D1611" s="74"/>
      <c r="E1611" s="74"/>
      <c r="F1611" s="74"/>
      <c r="G1611" s="74"/>
      <c r="H1611" s="74"/>
      <c r="I1611" s="42"/>
      <c r="J1611" s="55"/>
      <c r="K1611" s="40"/>
      <c r="L1611" s="42">
        <f>SUMIF(CD41:CD1595, 4, AV41:AV1595)</f>
        <v>0</v>
      </c>
    </row>
    <row r="1612" spans="1:12" ht="14.25" hidden="1" x14ac:dyDescent="0.2">
      <c r="A1612" s="55"/>
      <c r="B1612" s="56"/>
      <c r="C1612" s="74" t="s">
        <v>806</v>
      </c>
      <c r="D1612" s="74"/>
      <c r="E1612" s="74"/>
      <c r="F1612" s="74"/>
      <c r="G1612" s="74"/>
      <c r="H1612" s="74"/>
      <c r="I1612" s="42"/>
      <c r="J1612" s="55"/>
      <c r="K1612" s="40"/>
      <c r="L1612" s="42">
        <f>L1614+L1615</f>
        <v>0</v>
      </c>
    </row>
    <row r="1613" spans="1:12" ht="14.25" hidden="1" x14ac:dyDescent="0.2">
      <c r="A1613" s="55"/>
      <c r="B1613" s="56"/>
      <c r="C1613" s="76" t="s">
        <v>803</v>
      </c>
      <c r="D1613" s="74"/>
      <c r="E1613" s="74"/>
      <c r="F1613" s="74"/>
      <c r="G1613" s="74"/>
      <c r="H1613" s="74"/>
      <c r="I1613" s="42"/>
      <c r="J1613" s="55"/>
      <c r="K1613" s="40"/>
      <c r="L1613" s="42"/>
    </row>
    <row r="1614" spans="1:12" ht="14.25" hidden="1" x14ac:dyDescent="0.2">
      <c r="A1614" s="55"/>
      <c r="B1614" s="56"/>
      <c r="C1614" s="74" t="s">
        <v>807</v>
      </c>
      <c r="D1614" s="74"/>
      <c r="E1614" s="74"/>
      <c r="F1614" s="74"/>
      <c r="G1614" s="74"/>
      <c r="H1614" s="74"/>
      <c r="I1614" s="42"/>
      <c r="J1614" s="55"/>
      <c r="K1614" s="40"/>
      <c r="L1614" s="42">
        <f>SUMIF(CD41:CD1595, 4, AW41:AW1595)-SUMIF(CD41:CD1595, 4, BK41:BK1595)</f>
        <v>0</v>
      </c>
    </row>
    <row r="1615" spans="1:12" ht="14.25" hidden="1" x14ac:dyDescent="0.2">
      <c r="A1615" s="55"/>
      <c r="B1615" s="56"/>
      <c r="C1615" s="74" t="s">
        <v>808</v>
      </c>
      <c r="D1615" s="74"/>
      <c r="E1615" s="74"/>
      <c r="F1615" s="74"/>
      <c r="G1615" s="74"/>
      <c r="H1615" s="74"/>
      <c r="I1615" s="42"/>
      <c r="J1615" s="55"/>
      <c r="K1615" s="40"/>
      <c r="L1615" s="42">
        <f>SUMIF(CD41:CD1595, 4, BC41:BC1595)</f>
        <v>0</v>
      </c>
    </row>
    <row r="1616" spans="1:12" ht="14.25" hidden="1" x14ac:dyDescent="0.2">
      <c r="A1616" s="55"/>
      <c r="B1616" s="56"/>
      <c r="C1616" s="74" t="s">
        <v>809</v>
      </c>
      <c r="D1616" s="74"/>
      <c r="E1616" s="74"/>
      <c r="F1616" s="74"/>
      <c r="G1616" s="74"/>
      <c r="H1616" s="74"/>
      <c r="I1616" s="42"/>
      <c r="J1616" s="55"/>
      <c r="K1616" s="40"/>
      <c r="L1616" s="42">
        <f>SUMIF(CD41:CD1595, 4, BB41:BB1595)</f>
        <v>0</v>
      </c>
    </row>
    <row r="1617" spans="1:12" ht="14.25" hidden="1" x14ac:dyDescent="0.2">
      <c r="A1617" s="55"/>
      <c r="B1617" s="56"/>
      <c r="C1617" s="74" t="s">
        <v>936</v>
      </c>
      <c r="D1617" s="74"/>
      <c r="E1617" s="74"/>
      <c r="F1617" s="74"/>
      <c r="G1617" s="74"/>
      <c r="H1617" s="74"/>
      <c r="I1617" s="42"/>
      <c r="J1617" s="55"/>
      <c r="K1617" s="40"/>
      <c r="L1617" s="42">
        <f>SUMIF(CD41:CD1595, 4, AR41:AR1595)+SUMIF(CD41:CD1595, 4, AT41:AT1595)+SUMIF(CD41:CD1595, 4, AV41:AV1595)</f>
        <v>0</v>
      </c>
    </row>
    <row r="1618" spans="1:12" ht="14.25" hidden="1" x14ac:dyDescent="0.2">
      <c r="A1618" s="55"/>
      <c r="B1618" s="56"/>
      <c r="C1618" s="74" t="s">
        <v>937</v>
      </c>
      <c r="D1618" s="74"/>
      <c r="E1618" s="74"/>
      <c r="F1618" s="74"/>
      <c r="G1618" s="74"/>
      <c r="H1618" s="74"/>
      <c r="I1618" s="42"/>
      <c r="J1618" s="55"/>
      <c r="K1618" s="40"/>
      <c r="L1618" s="42">
        <f>SUMIF(CD41:CD1595, 4, AZ41:AZ1595)</f>
        <v>0</v>
      </c>
    </row>
    <row r="1619" spans="1:12" ht="14.25" hidden="1" x14ac:dyDescent="0.2">
      <c r="A1619" s="55"/>
      <c r="B1619" s="56"/>
      <c r="C1619" s="74" t="s">
        <v>938</v>
      </c>
      <c r="D1619" s="74"/>
      <c r="E1619" s="74"/>
      <c r="F1619" s="74"/>
      <c r="G1619" s="74"/>
      <c r="H1619" s="74"/>
      <c r="I1619" s="42"/>
      <c r="J1619" s="55"/>
      <c r="K1619" s="40"/>
      <c r="L1619" s="42">
        <f>SUMIF(CD41:CD1595, 4, BA41:BA1595)</f>
        <v>0</v>
      </c>
    </row>
    <row r="1621" spans="1:12" ht="15" x14ac:dyDescent="0.2">
      <c r="A1621" s="57"/>
      <c r="B1621" s="58"/>
      <c r="C1621" s="77" t="s">
        <v>945</v>
      </c>
      <c r="D1621" s="77"/>
      <c r="E1621" s="77"/>
      <c r="F1621" s="77"/>
      <c r="G1621" s="77"/>
      <c r="H1621" s="77"/>
      <c r="I1621" s="46"/>
      <c r="J1621" s="57"/>
      <c r="K1621" s="59"/>
      <c r="L1621" s="46">
        <f>L1552+L1572+L1592+L1597</f>
        <v>1484458.0999999999</v>
      </c>
    </row>
    <row r="1622" spans="1:12" ht="14.25" x14ac:dyDescent="0.2">
      <c r="A1622" s="55"/>
      <c r="B1622" s="56"/>
      <c r="C1622" s="76" t="s">
        <v>800</v>
      </c>
      <c r="D1622" s="74"/>
      <c r="E1622" s="74"/>
      <c r="F1622" s="74"/>
      <c r="G1622" s="74"/>
      <c r="H1622" s="74"/>
      <c r="I1622" s="42"/>
      <c r="J1622" s="55"/>
      <c r="K1622" s="40"/>
      <c r="L1622" s="42"/>
    </row>
    <row r="1623" spans="1:12" ht="14.25" x14ac:dyDescent="0.2">
      <c r="A1623" s="55"/>
      <c r="B1623" s="56"/>
      <c r="C1623" s="74" t="s">
        <v>934</v>
      </c>
      <c r="D1623" s="74"/>
      <c r="E1623" s="74"/>
      <c r="F1623" s="74"/>
      <c r="G1623" s="74"/>
      <c r="H1623" s="74"/>
      <c r="I1623" s="42"/>
      <c r="J1623" s="55"/>
      <c r="K1623" s="40"/>
      <c r="L1623" s="42">
        <f>L1625+L1626+L1632+L1636</f>
        <v>986467.79999999993</v>
      </c>
    </row>
    <row r="1624" spans="1:12" ht="14.25" x14ac:dyDescent="0.2">
      <c r="A1624" s="55"/>
      <c r="B1624" s="56"/>
      <c r="C1624" s="76" t="s">
        <v>800</v>
      </c>
      <c r="D1624" s="74"/>
      <c r="E1624" s="74"/>
      <c r="F1624" s="74"/>
      <c r="G1624" s="74"/>
      <c r="H1624" s="74"/>
      <c r="I1624" s="42"/>
      <c r="J1624" s="55"/>
      <c r="K1624" s="40"/>
      <c r="L1624" s="42"/>
    </row>
    <row r="1625" spans="1:12" ht="14.25" x14ac:dyDescent="0.2">
      <c r="A1625" s="55"/>
      <c r="B1625" s="56"/>
      <c r="C1625" s="74" t="s">
        <v>935</v>
      </c>
      <c r="D1625" s="74"/>
      <c r="E1625" s="74"/>
      <c r="F1625" s="74"/>
      <c r="G1625" s="74"/>
      <c r="H1625" s="74"/>
      <c r="I1625" s="42"/>
      <c r="J1625" s="55"/>
      <c r="K1625" s="40"/>
      <c r="L1625" s="42">
        <f>SUM(AR41:AR1619)</f>
        <v>239524.68999999997</v>
      </c>
    </row>
    <row r="1626" spans="1:12" ht="14.25" hidden="1" x14ac:dyDescent="0.2">
      <c r="A1626" s="55"/>
      <c r="B1626" s="56"/>
      <c r="C1626" s="74" t="s">
        <v>802</v>
      </c>
      <c r="D1626" s="74"/>
      <c r="E1626" s="74"/>
      <c r="F1626" s="74"/>
      <c r="G1626" s="74"/>
      <c r="H1626" s="74"/>
      <c r="I1626" s="42"/>
      <c r="J1626" s="55"/>
      <c r="K1626" s="40"/>
      <c r="L1626" s="42">
        <f>L1628+L1631+L1630</f>
        <v>200041.16999999998</v>
      </c>
    </row>
    <row r="1627" spans="1:12" ht="14.25" hidden="1" x14ac:dyDescent="0.2">
      <c r="A1627" s="55"/>
      <c r="B1627" s="56"/>
      <c r="C1627" s="76" t="s">
        <v>803</v>
      </c>
      <c r="D1627" s="74"/>
      <c r="E1627" s="74"/>
      <c r="F1627" s="74"/>
      <c r="G1627" s="74"/>
      <c r="H1627" s="74"/>
      <c r="I1627" s="42"/>
      <c r="J1627" s="55"/>
      <c r="K1627" s="40"/>
      <c r="L1627" s="42"/>
    </row>
    <row r="1628" spans="1:12" ht="14.25" x14ac:dyDescent="0.2">
      <c r="A1628" s="55"/>
      <c r="B1628" s="56"/>
      <c r="C1628" s="74" t="s">
        <v>802</v>
      </c>
      <c r="D1628" s="74"/>
      <c r="E1628" s="74"/>
      <c r="F1628" s="74"/>
      <c r="G1628" s="74"/>
      <c r="H1628" s="74"/>
      <c r="I1628" s="42"/>
      <c r="J1628" s="55"/>
      <c r="K1628" s="40"/>
      <c r="L1628" s="42">
        <f>SUM(AO41:AO1619)</f>
        <v>115516.33999999998</v>
      </c>
    </row>
    <row r="1629" spans="1:12" ht="14.25" hidden="1" x14ac:dyDescent="0.2">
      <c r="A1629" s="55"/>
      <c r="B1629" s="56"/>
      <c r="C1629" s="76" t="s">
        <v>804</v>
      </c>
      <c r="D1629" s="74"/>
      <c r="E1629" s="74"/>
      <c r="F1629" s="74"/>
      <c r="G1629" s="74"/>
      <c r="H1629" s="74"/>
      <c r="I1629" s="42"/>
      <c r="J1629" s="55"/>
      <c r="K1629" s="40"/>
      <c r="L1629" s="42"/>
    </row>
    <row r="1630" spans="1:12" ht="14.25" x14ac:dyDescent="0.2">
      <c r="A1630" s="55"/>
      <c r="B1630" s="56"/>
      <c r="C1630" s="74" t="s">
        <v>824</v>
      </c>
      <c r="D1630" s="74"/>
      <c r="E1630" s="74"/>
      <c r="F1630" s="74"/>
      <c r="G1630" s="74"/>
      <c r="H1630" s="74"/>
      <c r="I1630" s="42"/>
      <c r="J1630" s="55"/>
      <c r="K1630" s="40"/>
      <c r="L1630" s="42">
        <f>SUM(AT41:AT1619)</f>
        <v>84524.829999999987</v>
      </c>
    </row>
    <row r="1631" spans="1:12" ht="14.25" hidden="1" x14ac:dyDescent="0.2">
      <c r="A1631" s="55"/>
      <c r="B1631" s="56"/>
      <c r="C1631" s="74" t="s">
        <v>805</v>
      </c>
      <c r="D1631" s="74"/>
      <c r="E1631" s="74"/>
      <c r="F1631" s="74"/>
      <c r="G1631" s="74"/>
      <c r="H1631" s="74"/>
      <c r="I1631" s="42"/>
      <c r="J1631" s="55"/>
      <c r="K1631" s="40"/>
      <c r="L1631" s="42">
        <f>SUM(AV41:AV1619)</f>
        <v>0</v>
      </c>
    </row>
    <row r="1632" spans="1:12" ht="14.25" x14ac:dyDescent="0.2">
      <c r="A1632" s="55"/>
      <c r="B1632" s="56"/>
      <c r="C1632" s="74" t="s">
        <v>806</v>
      </c>
      <c r="D1632" s="74"/>
      <c r="E1632" s="74"/>
      <c r="F1632" s="74"/>
      <c r="G1632" s="74"/>
      <c r="H1632" s="74"/>
      <c r="I1632" s="42"/>
      <c r="J1632" s="55"/>
      <c r="K1632" s="40"/>
      <c r="L1632" s="42">
        <f>L1634+L1635</f>
        <v>539231.62999999989</v>
      </c>
    </row>
    <row r="1633" spans="1:12" ht="14.25" x14ac:dyDescent="0.2">
      <c r="A1633" s="55"/>
      <c r="B1633" s="56"/>
      <c r="C1633" s="76" t="s">
        <v>803</v>
      </c>
      <c r="D1633" s="74"/>
      <c r="E1633" s="74"/>
      <c r="F1633" s="74"/>
      <c r="G1633" s="74"/>
      <c r="H1633" s="74"/>
      <c r="I1633" s="42"/>
      <c r="J1633" s="55"/>
      <c r="K1633" s="40"/>
      <c r="L1633" s="42"/>
    </row>
    <row r="1634" spans="1:12" ht="14.25" x14ac:dyDescent="0.2">
      <c r="A1634" s="55"/>
      <c r="B1634" s="56"/>
      <c r="C1634" s="74" t="s">
        <v>807</v>
      </c>
      <c r="D1634" s="74"/>
      <c r="E1634" s="74"/>
      <c r="F1634" s="74"/>
      <c r="G1634" s="74"/>
      <c r="H1634" s="74"/>
      <c r="I1634" s="42"/>
      <c r="J1634" s="55"/>
      <c r="K1634" s="40"/>
      <c r="L1634" s="42">
        <f>SUM(AW41:AW1619)-SUM(BK41:BK1619)</f>
        <v>539231.62999999989</v>
      </c>
    </row>
    <row r="1635" spans="1:12" ht="14.25" hidden="1" x14ac:dyDescent="0.2">
      <c r="A1635" s="55"/>
      <c r="B1635" s="56"/>
      <c r="C1635" s="74" t="s">
        <v>808</v>
      </c>
      <c r="D1635" s="74"/>
      <c r="E1635" s="74"/>
      <c r="F1635" s="74"/>
      <c r="G1635" s="74"/>
      <c r="H1635" s="74"/>
      <c r="I1635" s="42"/>
      <c r="J1635" s="55"/>
      <c r="K1635" s="40"/>
      <c r="L1635" s="42">
        <f>SUM(BC41:BC1619)</f>
        <v>0</v>
      </c>
    </row>
    <row r="1636" spans="1:12" ht="14.25" x14ac:dyDescent="0.2">
      <c r="A1636" s="55"/>
      <c r="B1636" s="56"/>
      <c r="C1636" s="74" t="s">
        <v>809</v>
      </c>
      <c r="D1636" s="74"/>
      <c r="E1636" s="74"/>
      <c r="F1636" s="74"/>
      <c r="G1636" s="74"/>
      <c r="H1636" s="74"/>
      <c r="I1636" s="42"/>
      <c r="J1636" s="55"/>
      <c r="K1636" s="40"/>
      <c r="L1636" s="42">
        <f>SUM(BB41:BB1619)</f>
        <v>7670.3099999999995</v>
      </c>
    </row>
    <row r="1637" spans="1:12" ht="14.25" x14ac:dyDescent="0.2">
      <c r="A1637" s="55"/>
      <c r="B1637" s="56"/>
      <c r="C1637" s="74" t="s">
        <v>810</v>
      </c>
      <c r="D1637" s="74"/>
      <c r="E1637" s="74"/>
      <c r="F1637" s="74"/>
      <c r="G1637" s="74"/>
      <c r="H1637" s="74"/>
      <c r="I1637" s="42"/>
      <c r="J1637" s="55"/>
      <c r="K1637" s="40"/>
      <c r="L1637" s="42">
        <f>SUM(AR41:AR1619)+SUM(AT41:AT1619)+SUM(AV41:AV1619)</f>
        <v>324049.51999999996</v>
      </c>
    </row>
    <row r="1638" spans="1:12" ht="14.25" x14ac:dyDescent="0.2">
      <c r="A1638" s="55"/>
      <c r="B1638" s="56"/>
      <c r="C1638" s="74" t="s">
        <v>811</v>
      </c>
      <c r="D1638" s="74"/>
      <c r="E1638" s="74"/>
      <c r="F1638" s="74"/>
      <c r="G1638" s="74"/>
      <c r="H1638" s="74"/>
      <c r="I1638" s="42"/>
      <c r="J1638" s="55"/>
      <c r="K1638" s="40"/>
      <c r="L1638" s="42">
        <f>SUM(AZ41:AZ1619)</f>
        <v>324619.34999999992</v>
      </c>
    </row>
    <row r="1639" spans="1:12" ht="14.25" x14ac:dyDescent="0.2">
      <c r="A1639" s="55"/>
      <c r="B1639" s="56"/>
      <c r="C1639" s="74" t="s">
        <v>812</v>
      </c>
      <c r="D1639" s="74"/>
      <c r="E1639" s="74"/>
      <c r="F1639" s="74"/>
      <c r="G1639" s="74"/>
      <c r="H1639" s="74"/>
      <c r="I1639" s="42"/>
      <c r="J1639" s="55"/>
      <c r="K1639" s="40"/>
      <c r="L1639" s="42">
        <f>SUM(BA41:BA1619)</f>
        <v>173370.95</v>
      </c>
    </row>
    <row r="1640" spans="1:12" ht="14.25" hidden="1" x14ac:dyDescent="0.2">
      <c r="A1640" s="55"/>
      <c r="B1640" s="56"/>
      <c r="C1640" s="74" t="s">
        <v>946</v>
      </c>
      <c r="D1640" s="74"/>
      <c r="E1640" s="74"/>
      <c r="F1640" s="74"/>
      <c r="G1640" s="74"/>
      <c r="H1640" s="74"/>
      <c r="I1640" s="42"/>
      <c r="J1640" s="55"/>
      <c r="K1640" s="40"/>
      <c r="L1640" s="42">
        <f>L1642+L1643</f>
        <v>0</v>
      </c>
    </row>
    <row r="1641" spans="1:12" ht="14.25" hidden="1" x14ac:dyDescent="0.2">
      <c r="A1641" s="55"/>
      <c r="B1641" s="56"/>
      <c r="C1641" s="76" t="s">
        <v>800</v>
      </c>
      <c r="D1641" s="74"/>
      <c r="E1641" s="74"/>
      <c r="F1641" s="74"/>
      <c r="G1641" s="74"/>
      <c r="H1641" s="74"/>
      <c r="I1641" s="42"/>
      <c r="J1641" s="55"/>
      <c r="K1641" s="40"/>
      <c r="L1641" s="42"/>
    </row>
    <row r="1642" spans="1:12" ht="14.25" hidden="1" x14ac:dyDescent="0.2">
      <c r="A1642" s="55"/>
      <c r="B1642" s="56"/>
      <c r="C1642" s="74" t="s">
        <v>814</v>
      </c>
      <c r="D1642" s="74"/>
      <c r="E1642" s="74"/>
      <c r="F1642" s="74"/>
      <c r="G1642" s="74"/>
      <c r="H1642" s="74"/>
      <c r="I1642" s="42"/>
      <c r="J1642" s="55"/>
      <c r="K1642" s="40"/>
      <c r="L1642" s="42">
        <f>SUM(BK41:BK1619)</f>
        <v>0</v>
      </c>
    </row>
    <row r="1643" spans="1:12" ht="14.25" hidden="1" x14ac:dyDescent="0.2">
      <c r="A1643" s="55"/>
      <c r="B1643" s="56"/>
      <c r="C1643" s="74" t="s">
        <v>815</v>
      </c>
      <c r="D1643" s="74"/>
      <c r="E1643" s="74"/>
      <c r="F1643" s="74"/>
      <c r="G1643" s="74"/>
      <c r="H1643" s="74"/>
      <c r="I1643" s="42"/>
      <c r="J1643" s="55"/>
      <c r="K1643" s="40"/>
      <c r="L1643" s="42">
        <f>SUM(BD41:BD1619)</f>
        <v>0</v>
      </c>
    </row>
    <row r="1644" spans="1:12" ht="14.25" hidden="1" x14ac:dyDescent="0.2">
      <c r="A1644" s="55"/>
      <c r="B1644" s="56"/>
      <c r="C1644" s="74" t="s">
        <v>947</v>
      </c>
      <c r="D1644" s="74"/>
      <c r="E1644" s="74"/>
      <c r="F1644" s="74"/>
      <c r="G1644" s="74"/>
      <c r="H1644" s="74"/>
      <c r="I1644" s="42"/>
      <c r="J1644" s="55"/>
      <c r="K1644" s="40"/>
      <c r="L1644" s="42">
        <f>L1597</f>
        <v>0</v>
      </c>
    </row>
    <row r="1645" spans="1:12" ht="14.25" x14ac:dyDescent="0.2">
      <c r="A1645" s="55"/>
      <c r="B1645" s="56"/>
      <c r="C1645" s="77" t="s">
        <v>819</v>
      </c>
      <c r="D1645" s="74"/>
      <c r="E1645" s="74"/>
      <c r="F1645" s="74"/>
      <c r="G1645" s="74"/>
      <c r="H1645" s="74"/>
      <c r="I1645" s="42"/>
      <c r="J1645" s="55"/>
      <c r="K1645" s="40"/>
      <c r="L1645" s="42"/>
    </row>
    <row r="1646" spans="1:12" ht="14.25" x14ac:dyDescent="0.2">
      <c r="A1646" s="55"/>
      <c r="B1646" s="56"/>
      <c r="C1646" s="74" t="s">
        <v>820</v>
      </c>
      <c r="D1646" s="74"/>
      <c r="E1646" s="74"/>
      <c r="F1646" s="74"/>
      <c r="G1646" s="74"/>
      <c r="H1646" s="74"/>
      <c r="I1646" s="42"/>
      <c r="J1646" s="55"/>
      <c r="K1646" s="40"/>
      <c r="L1646" s="42">
        <f>SUM(AX41:AX1619)</f>
        <v>244144.14999999994</v>
      </c>
    </row>
    <row r="1647" spans="1:12" ht="14.25" hidden="1" x14ac:dyDescent="0.2">
      <c r="A1647" s="55"/>
      <c r="B1647" s="56"/>
      <c r="C1647" s="74" t="s">
        <v>821</v>
      </c>
      <c r="D1647" s="74"/>
      <c r="E1647" s="74"/>
      <c r="F1647" s="74"/>
      <c r="G1647" s="74"/>
      <c r="H1647" s="74"/>
      <c r="I1647" s="42"/>
      <c r="J1647" s="55"/>
      <c r="K1647" s="40"/>
      <c r="L1647" s="42">
        <f>SUM(AY41:AY1619)</f>
        <v>0</v>
      </c>
    </row>
    <row r="1648" spans="1:12" ht="14.25" x14ac:dyDescent="0.2">
      <c r="A1648" s="55"/>
      <c r="B1648" s="56"/>
      <c r="C1648" s="74" t="s">
        <v>822</v>
      </c>
      <c r="D1648" s="74"/>
      <c r="E1648" s="74"/>
      <c r="F1648" s="75"/>
      <c r="G1648" s="45">
        <f>Source!F700</f>
        <v>531.46086820000005</v>
      </c>
      <c r="H1648" s="55"/>
      <c r="I1648" s="55"/>
      <c r="J1648" s="55"/>
      <c r="K1648" s="55"/>
      <c r="L1648" s="55"/>
    </row>
    <row r="1649" spans="1:98" ht="14.25" x14ac:dyDescent="0.2">
      <c r="A1649" s="55"/>
      <c r="B1649" s="56"/>
      <c r="C1649" s="74" t="s">
        <v>823</v>
      </c>
      <c r="D1649" s="74"/>
      <c r="E1649" s="74"/>
      <c r="F1649" s="75"/>
      <c r="G1649" s="45">
        <f>Source!F701</f>
        <v>170.006642</v>
      </c>
      <c r="H1649" s="55"/>
      <c r="I1649" s="55"/>
      <c r="J1649" s="55"/>
      <c r="K1649" s="55"/>
      <c r="L1649" s="55"/>
    </row>
    <row r="1651" spans="1:98" ht="14.25" x14ac:dyDescent="0.2">
      <c r="C1651" s="73" t="str">
        <f>Source!H707</f>
        <v>Стоимость материалов всего</v>
      </c>
      <c r="D1651" s="73"/>
      <c r="E1651" s="73"/>
      <c r="F1651" s="73"/>
      <c r="G1651" s="73"/>
      <c r="H1651" s="73"/>
      <c r="I1651" s="73"/>
      <c r="J1651" s="73"/>
      <c r="K1651" s="73"/>
      <c r="L1651" s="53">
        <f>IF(Source!Y707=0, "", Source!Y707)</f>
        <v>539231.63</v>
      </c>
    </row>
    <row r="1652" spans="1:98" ht="14.25" x14ac:dyDescent="0.2">
      <c r="C1652" s="73" t="str">
        <f>Source!H708</f>
        <v>в т.ч. стоимость материалов отсутствующих в ФГИС ЦС</v>
      </c>
      <c r="D1652" s="73"/>
      <c r="E1652" s="73"/>
      <c r="F1652" s="73"/>
      <c r="G1652" s="73"/>
      <c r="H1652" s="73"/>
      <c r="I1652" s="73"/>
      <c r="J1652" s="73"/>
      <c r="K1652" s="73"/>
      <c r="L1652" s="53">
        <f>IF(Source!Y708=0, "", Source!Y708)</f>
        <v>244144.15</v>
      </c>
    </row>
    <row r="1653" spans="1:98" ht="14.25" x14ac:dyDescent="0.2">
      <c r="C1653" s="73" t="str">
        <f>Source!H709</f>
        <v>в т.ч. стоимость материлов учтенных ФГИС ЦС</v>
      </c>
      <c r="D1653" s="73"/>
      <c r="E1653" s="73"/>
      <c r="F1653" s="73"/>
      <c r="G1653" s="73"/>
      <c r="H1653" s="73"/>
      <c r="I1653" s="73"/>
      <c r="J1653" s="73"/>
      <c r="K1653" s="73"/>
      <c r="L1653" s="53">
        <f>IF(Source!Y709=0, "", Source!Y709)</f>
        <v>295087.48</v>
      </c>
    </row>
    <row r="1654" spans="1:98" ht="14.25" x14ac:dyDescent="0.2">
      <c r="C1654" s="73" t="str">
        <f>Source!H710</f>
        <v>Итого по статьям затрат ОЗП, ЗПМ, НР и СП с учетом  ИПЦ на 2,3,4 кв. 2024г. и ИПЦ на 2025г. - 1,0785</v>
      </c>
      <c r="D1654" s="73"/>
      <c r="E1654" s="73"/>
      <c r="F1654" s="73"/>
      <c r="G1654" s="73"/>
      <c r="H1654" s="73"/>
      <c r="I1654" s="73"/>
      <c r="J1654" s="73"/>
      <c r="K1654" s="73"/>
      <c r="L1654" s="53">
        <f>IF(Source!Y710=0, "", Source!Y710)</f>
        <v>886569.95</v>
      </c>
    </row>
    <row r="1655" spans="1:98" ht="14.25" x14ac:dyDescent="0.2">
      <c r="C1655" s="73" t="str">
        <f>Source!H711</f>
        <v>Итого стоимость материалов, учтенных  расценками и взятых из ФГИС ЦС, ЭМиМ с учетом  ИЦП на 2,3,4 кв. 2024г.и  ИЦП на 2025г. - 1,0927</v>
      </c>
      <c r="D1655" s="73"/>
      <c r="E1655" s="73"/>
      <c r="F1655" s="73"/>
      <c r="G1655" s="73"/>
      <c r="H1655" s="73"/>
      <c r="I1655" s="73"/>
      <c r="J1655" s="73"/>
      <c r="K1655" s="73"/>
      <c r="L1655" s="53">
        <f>IF(Source!Y711=0, "", Source!Y711)</f>
        <v>448666.79</v>
      </c>
      <c r="CT1655" s="69" t="s">
        <v>482</v>
      </c>
    </row>
    <row r="1656" spans="1:98" ht="14.25" x14ac:dyDescent="0.2">
      <c r="C1656" s="73" t="str">
        <f>Source!H712</f>
        <v>Итого стоимость материалов, отсутствующих во ФГИС ЦС с учетом ИЦП на ,4 кв. 2024г. и ИЦП на 2025г. - 1,0634</v>
      </c>
      <c r="D1656" s="73"/>
      <c r="E1656" s="73"/>
      <c r="F1656" s="73"/>
      <c r="G1656" s="73"/>
      <c r="H1656" s="73"/>
      <c r="I1656" s="73"/>
      <c r="J1656" s="73"/>
      <c r="K1656" s="73"/>
      <c r="L1656" s="53">
        <f>IF(Source!Y712=0, "", Source!Y712)</f>
        <v>259622.89</v>
      </c>
      <c r="CT1656" s="69" t="s">
        <v>483</v>
      </c>
    </row>
    <row r="1657" spans="1:98" ht="14.25" x14ac:dyDescent="0.2">
      <c r="C1657" s="102" t="str">
        <f>Source!H713</f>
        <v>Итого стоимость работ и материалов по расчету с учетои ИПЦ</v>
      </c>
      <c r="D1657" s="102"/>
      <c r="E1657" s="102"/>
      <c r="F1657" s="102"/>
      <c r="G1657" s="102"/>
      <c r="H1657" s="102"/>
      <c r="I1657" s="102"/>
      <c r="J1657" s="102"/>
      <c r="K1657" s="102"/>
      <c r="L1657" s="103">
        <f>IF(Source!Y713=0, "", Source!Y713)</f>
        <v>1594859.63</v>
      </c>
    </row>
    <row r="1660" spans="1:98" ht="14.25" customHeight="1" x14ac:dyDescent="0.2">
      <c r="A1660" s="72" t="s">
        <v>948</v>
      </c>
      <c r="B1660" s="72"/>
      <c r="C1660" s="70" t="s">
        <v>952</v>
      </c>
      <c r="D1660" s="29"/>
      <c r="E1660" s="29"/>
      <c r="F1660" s="29"/>
      <c r="G1660" s="29" t="s">
        <v>954</v>
      </c>
      <c r="H1660" s="13" t="str">
        <f>IF(Source!AB12&lt;&gt;"", Source!AB12," ")</f>
        <v xml:space="preserve"> </v>
      </c>
      <c r="I1660" s="22"/>
      <c r="J1660" s="22"/>
      <c r="K1660" s="33"/>
      <c r="L1660" s="33"/>
    </row>
    <row r="1661" spans="1:98" ht="14.25" customHeight="1" x14ac:dyDescent="0.2">
      <c r="A1661" s="18"/>
      <c r="B1661" s="18"/>
      <c r="C1661" s="71" t="s">
        <v>949</v>
      </c>
      <c r="D1661" s="71"/>
      <c r="E1661" s="71"/>
      <c r="F1661" s="71"/>
      <c r="G1661" s="71"/>
      <c r="H1661" s="22"/>
      <c r="I1661" s="22"/>
      <c r="J1661" s="22"/>
      <c r="K1661" s="33"/>
      <c r="L1661" s="33"/>
    </row>
    <row r="1662" spans="1:98" ht="14.25" customHeight="1" x14ac:dyDescent="0.2">
      <c r="A1662" s="18"/>
      <c r="B1662" s="18"/>
      <c r="C1662" s="18"/>
      <c r="D1662" s="18"/>
      <c r="E1662" s="18"/>
      <c r="F1662" s="18"/>
      <c r="G1662" s="18"/>
      <c r="H1662" s="22"/>
      <c r="I1662" s="22"/>
      <c r="J1662" s="22"/>
      <c r="K1662" s="33"/>
      <c r="L1662" s="33"/>
    </row>
    <row r="1663" spans="1:98" ht="14.25" customHeight="1" x14ac:dyDescent="0.2">
      <c r="A1663" s="72" t="s">
        <v>950</v>
      </c>
      <c r="B1663" s="72"/>
      <c r="C1663" s="70" t="s">
        <v>953</v>
      </c>
      <c r="D1663" s="29"/>
      <c r="E1663" s="29"/>
      <c r="F1663" s="29"/>
      <c r="G1663" s="29" t="s">
        <v>955</v>
      </c>
      <c r="H1663" s="13" t="str">
        <f>IF(Source!AD12&lt;&gt;"", Source!AD12," ")</f>
        <v xml:space="preserve"> </v>
      </c>
      <c r="I1663" s="22"/>
      <c r="J1663" s="22"/>
      <c r="K1663" s="33"/>
      <c r="L1663" s="33"/>
    </row>
    <row r="1664" spans="1:98" ht="14.25" customHeight="1" x14ac:dyDescent="0.2">
      <c r="A1664" s="18"/>
      <c r="B1664" s="18"/>
      <c r="C1664" s="71" t="s">
        <v>949</v>
      </c>
      <c r="D1664" s="71"/>
      <c r="E1664" s="71"/>
      <c r="F1664" s="71"/>
      <c r="G1664" s="71"/>
      <c r="H1664" s="22"/>
      <c r="I1664" s="22"/>
      <c r="J1664" s="22"/>
      <c r="K1664" s="33"/>
      <c r="L1664" s="33"/>
    </row>
  </sheetData>
  <mergeCells count="847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C30:L30"/>
    <mergeCell ref="A20:L20"/>
    <mergeCell ref="A21:L21"/>
    <mergeCell ref="A23:L23"/>
    <mergeCell ref="C29:L29"/>
    <mergeCell ref="A42:L42"/>
    <mergeCell ref="C69:H69"/>
    <mergeCell ref="I69:J69"/>
    <mergeCell ref="K69:L69"/>
    <mergeCell ref="C86:H86"/>
    <mergeCell ref="I86:J86"/>
    <mergeCell ref="K86:L86"/>
    <mergeCell ref="A35:A39"/>
    <mergeCell ref="B35:B39"/>
    <mergeCell ref="C35:C39"/>
    <mergeCell ref="D35:D39"/>
    <mergeCell ref="E35:G38"/>
    <mergeCell ref="H35:L38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106:H106"/>
    <mergeCell ref="C107:H107"/>
    <mergeCell ref="C108:H108"/>
    <mergeCell ref="C109:H109"/>
    <mergeCell ref="C110:H110"/>
    <mergeCell ref="C111:H111"/>
    <mergeCell ref="C100:H100"/>
    <mergeCell ref="C101:H101"/>
    <mergeCell ref="C102:H102"/>
    <mergeCell ref="C103:H103"/>
    <mergeCell ref="C104:H104"/>
    <mergeCell ref="C105:H105"/>
    <mergeCell ref="C139:H139"/>
    <mergeCell ref="I139:J139"/>
    <mergeCell ref="K139:L139"/>
    <mergeCell ref="C152:H152"/>
    <mergeCell ref="I152:J152"/>
    <mergeCell ref="K152:L152"/>
    <mergeCell ref="C112:H112"/>
    <mergeCell ref="C113:H113"/>
    <mergeCell ref="C114:H114"/>
    <mergeCell ref="C115:F115"/>
    <mergeCell ref="C116:F116"/>
    <mergeCell ref="A119:L119"/>
    <mergeCell ref="C187:H187"/>
    <mergeCell ref="C188:H188"/>
    <mergeCell ref="C189:H189"/>
    <mergeCell ref="C190:H190"/>
    <mergeCell ref="C191:H191"/>
    <mergeCell ref="C192:H192"/>
    <mergeCell ref="C172:H172"/>
    <mergeCell ref="I172:J172"/>
    <mergeCell ref="K172:L172"/>
    <mergeCell ref="C185:H185"/>
    <mergeCell ref="I185:J185"/>
    <mergeCell ref="K185:L185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211:H211"/>
    <mergeCell ref="C212:H212"/>
    <mergeCell ref="C213:H213"/>
    <mergeCell ref="C214:F214"/>
    <mergeCell ref="C215:F215"/>
    <mergeCell ref="A218:L218"/>
    <mergeCell ref="C205:H205"/>
    <mergeCell ref="C206:H206"/>
    <mergeCell ref="C207:H207"/>
    <mergeCell ref="C208:H208"/>
    <mergeCell ref="C209:H209"/>
    <mergeCell ref="C210:H210"/>
    <mergeCell ref="C268:H268"/>
    <mergeCell ref="C269:H269"/>
    <mergeCell ref="C270:H270"/>
    <mergeCell ref="C271:H271"/>
    <mergeCell ref="C272:H272"/>
    <mergeCell ref="C273:H273"/>
    <mergeCell ref="C242:H242"/>
    <mergeCell ref="I242:J242"/>
    <mergeCell ref="K242:L242"/>
    <mergeCell ref="C266:H266"/>
    <mergeCell ref="I266:J266"/>
    <mergeCell ref="K266:L266"/>
    <mergeCell ref="C280:H280"/>
    <mergeCell ref="C281:H281"/>
    <mergeCell ref="C282:H282"/>
    <mergeCell ref="C283:H283"/>
    <mergeCell ref="C284:H284"/>
    <mergeCell ref="C285:H285"/>
    <mergeCell ref="C274:H274"/>
    <mergeCell ref="C275:H275"/>
    <mergeCell ref="C276:H276"/>
    <mergeCell ref="C277:H277"/>
    <mergeCell ref="C278:H278"/>
    <mergeCell ref="C279:H279"/>
    <mergeCell ref="C292:H292"/>
    <mergeCell ref="C293:H293"/>
    <mergeCell ref="C294:H294"/>
    <mergeCell ref="C295:F295"/>
    <mergeCell ref="C296:F296"/>
    <mergeCell ref="A299:L299"/>
    <mergeCell ref="C286:H286"/>
    <mergeCell ref="C287:H287"/>
    <mergeCell ref="C288:H288"/>
    <mergeCell ref="C289:H289"/>
    <mergeCell ref="C290:H290"/>
    <mergeCell ref="C291:H291"/>
    <mergeCell ref="C355:H355"/>
    <mergeCell ref="I355:J355"/>
    <mergeCell ref="K355:L355"/>
    <mergeCell ref="C387:H387"/>
    <mergeCell ref="I387:J387"/>
    <mergeCell ref="K387:L387"/>
    <mergeCell ref="C329:H329"/>
    <mergeCell ref="I329:J329"/>
    <mergeCell ref="K329:L329"/>
    <mergeCell ref="C342:H342"/>
    <mergeCell ref="I342:J342"/>
    <mergeCell ref="K342:L342"/>
    <mergeCell ref="C435:H435"/>
    <mergeCell ref="I435:J435"/>
    <mergeCell ref="K435:L435"/>
    <mergeCell ref="C451:H451"/>
    <mergeCell ref="I451:J451"/>
    <mergeCell ref="K451:L451"/>
    <mergeCell ref="C400:H400"/>
    <mergeCell ref="I400:J400"/>
    <mergeCell ref="K400:L400"/>
    <mergeCell ref="C413:H413"/>
    <mergeCell ref="I413:J413"/>
    <mergeCell ref="K413:L413"/>
    <mergeCell ref="C481:H481"/>
    <mergeCell ref="C482:H482"/>
    <mergeCell ref="C483:H483"/>
    <mergeCell ref="C484:H484"/>
    <mergeCell ref="C485:H485"/>
    <mergeCell ref="C486:H486"/>
    <mergeCell ref="C465:H465"/>
    <mergeCell ref="I465:J465"/>
    <mergeCell ref="K465:L465"/>
    <mergeCell ref="C479:H479"/>
    <mergeCell ref="I479:J479"/>
    <mergeCell ref="K479:L479"/>
    <mergeCell ref="C493:H493"/>
    <mergeCell ref="C494:H494"/>
    <mergeCell ref="C495:H495"/>
    <mergeCell ref="C496:H496"/>
    <mergeCell ref="C497:H497"/>
    <mergeCell ref="C498:H498"/>
    <mergeCell ref="C487:H487"/>
    <mergeCell ref="C488:H488"/>
    <mergeCell ref="C489:H489"/>
    <mergeCell ref="C490:H490"/>
    <mergeCell ref="C491:H491"/>
    <mergeCell ref="C492:H492"/>
    <mergeCell ref="C505:H505"/>
    <mergeCell ref="C506:H506"/>
    <mergeCell ref="C507:H507"/>
    <mergeCell ref="C508:F508"/>
    <mergeCell ref="C509:F509"/>
    <mergeCell ref="A512:L512"/>
    <mergeCell ref="C499:H499"/>
    <mergeCell ref="C500:H500"/>
    <mergeCell ref="C501:H501"/>
    <mergeCell ref="C502:H502"/>
    <mergeCell ref="C503:H503"/>
    <mergeCell ref="C504:H504"/>
    <mergeCell ref="C557:H557"/>
    <mergeCell ref="I557:J557"/>
    <mergeCell ref="K557:L557"/>
    <mergeCell ref="C584:H584"/>
    <mergeCell ref="I584:J584"/>
    <mergeCell ref="K584:L584"/>
    <mergeCell ref="C527:H527"/>
    <mergeCell ref="I527:J527"/>
    <mergeCell ref="K527:L527"/>
    <mergeCell ref="C542:H542"/>
    <mergeCell ref="I542:J542"/>
    <mergeCell ref="K542:L542"/>
    <mergeCell ref="C606:H606"/>
    <mergeCell ref="C607:H607"/>
    <mergeCell ref="C608:H608"/>
    <mergeCell ref="C609:H609"/>
    <mergeCell ref="C610:H610"/>
    <mergeCell ref="C611:H611"/>
    <mergeCell ref="C601:H601"/>
    <mergeCell ref="I601:J601"/>
    <mergeCell ref="K601:L601"/>
    <mergeCell ref="C603:H603"/>
    <mergeCell ref="C604:H604"/>
    <mergeCell ref="C605:H605"/>
    <mergeCell ref="C618:H618"/>
    <mergeCell ref="C619:H619"/>
    <mergeCell ref="C620:H620"/>
    <mergeCell ref="C621:H621"/>
    <mergeCell ref="C622:H622"/>
    <mergeCell ref="C623:H623"/>
    <mergeCell ref="C612:H612"/>
    <mergeCell ref="C613:H613"/>
    <mergeCell ref="C614:H614"/>
    <mergeCell ref="C615:H615"/>
    <mergeCell ref="C616:H616"/>
    <mergeCell ref="C617:H617"/>
    <mergeCell ref="C630:F630"/>
    <mergeCell ref="C631:F631"/>
    <mergeCell ref="A634:L634"/>
    <mergeCell ref="C649:H649"/>
    <mergeCell ref="I649:J649"/>
    <mergeCell ref="K649:L649"/>
    <mergeCell ref="C624:H624"/>
    <mergeCell ref="C625:H625"/>
    <mergeCell ref="C626:H626"/>
    <mergeCell ref="C627:H627"/>
    <mergeCell ref="C628:H628"/>
    <mergeCell ref="C629:H629"/>
    <mergeCell ref="C706:H706"/>
    <mergeCell ref="I706:J706"/>
    <mergeCell ref="K706:L706"/>
    <mergeCell ref="C723:H723"/>
    <mergeCell ref="I723:J723"/>
    <mergeCell ref="K723:L723"/>
    <mergeCell ref="C664:H664"/>
    <mergeCell ref="I664:J664"/>
    <mergeCell ref="K664:L664"/>
    <mergeCell ref="C679:H679"/>
    <mergeCell ref="I679:J679"/>
    <mergeCell ref="K679:L679"/>
    <mergeCell ref="C768:H768"/>
    <mergeCell ref="I768:J768"/>
    <mergeCell ref="K768:L768"/>
    <mergeCell ref="C795:H795"/>
    <mergeCell ref="I795:J795"/>
    <mergeCell ref="K795:L795"/>
    <mergeCell ref="C738:H738"/>
    <mergeCell ref="I738:J738"/>
    <mergeCell ref="K738:L738"/>
    <mergeCell ref="C753:H753"/>
    <mergeCell ref="I753:J753"/>
    <mergeCell ref="K753:L753"/>
    <mergeCell ref="C803:H803"/>
    <mergeCell ref="C804:H804"/>
    <mergeCell ref="C805:H805"/>
    <mergeCell ref="C806:H806"/>
    <mergeCell ref="C807:H807"/>
    <mergeCell ref="C808:H808"/>
    <mergeCell ref="C797:H797"/>
    <mergeCell ref="C798:H798"/>
    <mergeCell ref="C799:H799"/>
    <mergeCell ref="C800:H800"/>
    <mergeCell ref="C801:H801"/>
    <mergeCell ref="C802:H802"/>
    <mergeCell ref="C815:H815"/>
    <mergeCell ref="C816:H816"/>
    <mergeCell ref="C817:H817"/>
    <mergeCell ref="C818:H818"/>
    <mergeCell ref="C819:H819"/>
    <mergeCell ref="C820:H820"/>
    <mergeCell ref="C809:H809"/>
    <mergeCell ref="C810:H810"/>
    <mergeCell ref="C811:H811"/>
    <mergeCell ref="C812:H812"/>
    <mergeCell ref="C813:H813"/>
    <mergeCell ref="C814:H814"/>
    <mergeCell ref="C841:H841"/>
    <mergeCell ref="I841:J841"/>
    <mergeCell ref="K841:L841"/>
    <mergeCell ref="C861:H861"/>
    <mergeCell ref="I861:J861"/>
    <mergeCell ref="K861:L861"/>
    <mergeCell ref="C821:H821"/>
    <mergeCell ref="C822:H822"/>
    <mergeCell ref="C823:H823"/>
    <mergeCell ref="C824:F824"/>
    <mergeCell ref="C825:F825"/>
    <mergeCell ref="A828:L828"/>
    <mergeCell ref="C896:H896"/>
    <mergeCell ref="C897:H897"/>
    <mergeCell ref="C898:H898"/>
    <mergeCell ref="C899:H899"/>
    <mergeCell ref="C900:H900"/>
    <mergeCell ref="C901:H901"/>
    <mergeCell ref="C874:H874"/>
    <mergeCell ref="I874:J874"/>
    <mergeCell ref="K874:L874"/>
    <mergeCell ref="C894:H894"/>
    <mergeCell ref="I894:J894"/>
    <mergeCell ref="K894:L894"/>
    <mergeCell ref="C908:H908"/>
    <mergeCell ref="C909:H909"/>
    <mergeCell ref="C910:H910"/>
    <mergeCell ref="C911:H911"/>
    <mergeCell ref="C912:H912"/>
    <mergeCell ref="C913:H913"/>
    <mergeCell ref="C902:H902"/>
    <mergeCell ref="C903:H903"/>
    <mergeCell ref="C904:H904"/>
    <mergeCell ref="C905:H905"/>
    <mergeCell ref="C906:H906"/>
    <mergeCell ref="C907:H907"/>
    <mergeCell ref="C920:H920"/>
    <mergeCell ref="C921:H921"/>
    <mergeCell ref="C922:H922"/>
    <mergeCell ref="C923:F923"/>
    <mergeCell ref="C924:F924"/>
    <mergeCell ref="A927:L927"/>
    <mergeCell ref="C914:H914"/>
    <mergeCell ref="C915:H915"/>
    <mergeCell ref="C916:H916"/>
    <mergeCell ref="C917:H917"/>
    <mergeCell ref="C918:H918"/>
    <mergeCell ref="C919:H919"/>
    <mergeCell ref="C972:H972"/>
    <mergeCell ref="I972:J972"/>
    <mergeCell ref="K972:L972"/>
    <mergeCell ref="C987:H987"/>
    <mergeCell ref="I987:J987"/>
    <mergeCell ref="K987:L987"/>
    <mergeCell ref="C942:H942"/>
    <mergeCell ref="I942:J942"/>
    <mergeCell ref="K942:L942"/>
    <mergeCell ref="C957:H957"/>
    <mergeCell ref="I957:J957"/>
    <mergeCell ref="K957:L957"/>
    <mergeCell ref="C1006:H1006"/>
    <mergeCell ref="I1006:J1006"/>
    <mergeCell ref="K1006:L1006"/>
    <mergeCell ref="C1008:H1008"/>
    <mergeCell ref="C1009:H1009"/>
    <mergeCell ref="C1010:H1010"/>
    <mergeCell ref="C1002:H1002"/>
    <mergeCell ref="I1002:J1002"/>
    <mergeCell ref="K1002:L1002"/>
    <mergeCell ref="C1004:H1004"/>
    <mergeCell ref="I1004:J1004"/>
    <mergeCell ref="K1004:L1004"/>
    <mergeCell ref="C1017:H1017"/>
    <mergeCell ref="C1018:H1018"/>
    <mergeCell ref="C1019:H1019"/>
    <mergeCell ref="C1020:H1020"/>
    <mergeCell ref="C1021:H1021"/>
    <mergeCell ref="C1022:H1022"/>
    <mergeCell ref="C1011:H1011"/>
    <mergeCell ref="C1012:H1012"/>
    <mergeCell ref="C1013:H1013"/>
    <mergeCell ref="C1014:H1014"/>
    <mergeCell ref="C1015:H1015"/>
    <mergeCell ref="C1016:H1016"/>
    <mergeCell ref="C1029:H1029"/>
    <mergeCell ref="C1030:H1030"/>
    <mergeCell ref="C1031:H1031"/>
    <mergeCell ref="C1032:H1032"/>
    <mergeCell ref="C1033:H1033"/>
    <mergeCell ref="C1034:H1034"/>
    <mergeCell ref="C1023:H1023"/>
    <mergeCell ref="C1024:H1024"/>
    <mergeCell ref="C1025:H1025"/>
    <mergeCell ref="C1026:H1026"/>
    <mergeCell ref="C1027:H1027"/>
    <mergeCell ref="C1028:H1028"/>
    <mergeCell ref="C1069:H1069"/>
    <mergeCell ref="I1069:J1069"/>
    <mergeCell ref="K1069:L1069"/>
    <mergeCell ref="C1086:H1086"/>
    <mergeCell ref="I1086:J1086"/>
    <mergeCell ref="K1086:L1086"/>
    <mergeCell ref="C1035:F1035"/>
    <mergeCell ref="C1036:F1036"/>
    <mergeCell ref="A1039:L1039"/>
    <mergeCell ref="C1054:H1054"/>
    <mergeCell ref="I1054:J1054"/>
    <mergeCell ref="K1054:L1054"/>
    <mergeCell ref="C1138:H1138"/>
    <mergeCell ref="I1138:J1138"/>
    <mergeCell ref="K1138:L1138"/>
    <mergeCell ref="C1152:H1152"/>
    <mergeCell ref="I1152:J1152"/>
    <mergeCell ref="K1152:L1152"/>
    <mergeCell ref="C1108:H1108"/>
    <mergeCell ref="I1108:J1108"/>
    <mergeCell ref="K1108:L1108"/>
    <mergeCell ref="C1124:H1124"/>
    <mergeCell ref="I1124:J1124"/>
    <mergeCell ref="K1124:L1124"/>
    <mergeCell ref="C1170:H1170"/>
    <mergeCell ref="I1170:J1170"/>
    <mergeCell ref="K1170:L1170"/>
    <mergeCell ref="C1172:H1172"/>
    <mergeCell ref="I1172:J1172"/>
    <mergeCell ref="K1172:L1172"/>
    <mergeCell ref="C1166:H1166"/>
    <mergeCell ref="I1166:J1166"/>
    <mergeCell ref="K1166:L1166"/>
    <mergeCell ref="C1168:H1168"/>
    <mergeCell ref="I1168:J1168"/>
    <mergeCell ref="K1168:L1168"/>
    <mergeCell ref="C1179:H1179"/>
    <mergeCell ref="C1180:H1180"/>
    <mergeCell ref="C1181:H1181"/>
    <mergeCell ref="C1182:H1182"/>
    <mergeCell ref="C1183:H1183"/>
    <mergeCell ref="C1184:H1184"/>
    <mergeCell ref="C1174:H1174"/>
    <mergeCell ref="I1174:J1174"/>
    <mergeCell ref="K1174:L1174"/>
    <mergeCell ref="C1176:H1176"/>
    <mergeCell ref="C1177:H1177"/>
    <mergeCell ref="C1178:H1178"/>
    <mergeCell ref="C1191:H1191"/>
    <mergeCell ref="C1192:H1192"/>
    <mergeCell ref="C1193:H1193"/>
    <mergeCell ref="C1194:H1194"/>
    <mergeCell ref="C1195:H1195"/>
    <mergeCell ref="C1196:H1196"/>
    <mergeCell ref="C1185:H1185"/>
    <mergeCell ref="C1186:H1186"/>
    <mergeCell ref="C1187:H1187"/>
    <mergeCell ref="C1188:H1188"/>
    <mergeCell ref="C1189:H1189"/>
    <mergeCell ref="C1190:H1190"/>
    <mergeCell ref="C1203:F1203"/>
    <mergeCell ref="C1204:F1204"/>
    <mergeCell ref="A1207:L1207"/>
    <mergeCell ref="C1222:H1222"/>
    <mergeCell ref="I1222:J1222"/>
    <mergeCell ref="K1222:L1222"/>
    <mergeCell ref="C1197:H1197"/>
    <mergeCell ref="C1198:H1198"/>
    <mergeCell ref="C1199:H1199"/>
    <mergeCell ref="C1200:H1200"/>
    <mergeCell ref="C1201:H1201"/>
    <mergeCell ref="C1202:H1202"/>
    <mergeCell ref="C1268:H1268"/>
    <mergeCell ref="C1269:H1269"/>
    <mergeCell ref="C1270:H1270"/>
    <mergeCell ref="C1271:H1271"/>
    <mergeCell ref="C1272:H1272"/>
    <mergeCell ref="C1273:H1273"/>
    <mergeCell ref="C1244:H1244"/>
    <mergeCell ref="I1244:J1244"/>
    <mergeCell ref="K1244:L1244"/>
    <mergeCell ref="C1266:H1266"/>
    <mergeCell ref="I1266:J1266"/>
    <mergeCell ref="K1266:L1266"/>
    <mergeCell ref="C1280:H1280"/>
    <mergeCell ref="C1281:H1281"/>
    <mergeCell ref="C1282:H1282"/>
    <mergeCell ref="C1283:H1283"/>
    <mergeCell ref="C1284:H1284"/>
    <mergeCell ref="C1285:H1285"/>
    <mergeCell ref="C1274:H1274"/>
    <mergeCell ref="C1275:H1275"/>
    <mergeCell ref="C1276:H1276"/>
    <mergeCell ref="C1277:H1277"/>
    <mergeCell ref="C1278:H1278"/>
    <mergeCell ref="C1279:H1279"/>
    <mergeCell ref="C1292:H1292"/>
    <mergeCell ref="C1293:H1293"/>
    <mergeCell ref="C1294:H1294"/>
    <mergeCell ref="C1295:F1295"/>
    <mergeCell ref="C1296:F1296"/>
    <mergeCell ref="A1299:L1299"/>
    <mergeCell ref="C1286:H1286"/>
    <mergeCell ref="C1287:H1287"/>
    <mergeCell ref="C1288:H1288"/>
    <mergeCell ref="C1289:H1289"/>
    <mergeCell ref="C1290:H1290"/>
    <mergeCell ref="C1291:H1291"/>
    <mergeCell ref="C1325:H1325"/>
    <mergeCell ref="C1326:H1326"/>
    <mergeCell ref="C1327:H1327"/>
    <mergeCell ref="C1328:H1328"/>
    <mergeCell ref="C1329:H1329"/>
    <mergeCell ref="C1330:H1330"/>
    <mergeCell ref="C1320:H1320"/>
    <mergeCell ref="I1320:J1320"/>
    <mergeCell ref="K1320:L1320"/>
    <mergeCell ref="C1322:H1322"/>
    <mergeCell ref="C1323:H1323"/>
    <mergeCell ref="C1324:H1324"/>
    <mergeCell ref="C1337:H1337"/>
    <mergeCell ref="C1338:H1338"/>
    <mergeCell ref="C1339:H1339"/>
    <mergeCell ref="C1340:H1340"/>
    <mergeCell ref="C1341:H1341"/>
    <mergeCell ref="C1342:H1342"/>
    <mergeCell ref="C1331:H1331"/>
    <mergeCell ref="C1332:H1332"/>
    <mergeCell ref="C1333:H1333"/>
    <mergeCell ref="C1334:H1334"/>
    <mergeCell ref="C1335:H1335"/>
    <mergeCell ref="C1336:H1336"/>
    <mergeCell ref="C1349:F1349"/>
    <mergeCell ref="C1350:F1350"/>
    <mergeCell ref="A1353:L1353"/>
    <mergeCell ref="C1357:H1357"/>
    <mergeCell ref="I1357:J1357"/>
    <mergeCell ref="K1357:L1357"/>
    <mergeCell ref="C1343:H1343"/>
    <mergeCell ref="C1344:H1344"/>
    <mergeCell ref="C1345:H1345"/>
    <mergeCell ref="C1346:H1346"/>
    <mergeCell ref="C1347:H1347"/>
    <mergeCell ref="C1348:H1348"/>
    <mergeCell ref="C1365:H1365"/>
    <mergeCell ref="C1366:H1366"/>
    <mergeCell ref="C1367:H1367"/>
    <mergeCell ref="C1368:H1368"/>
    <mergeCell ref="C1369:H1369"/>
    <mergeCell ref="C1370:H1370"/>
    <mergeCell ref="C1359:H1359"/>
    <mergeCell ref="C1360:H1360"/>
    <mergeCell ref="C1361:H1361"/>
    <mergeCell ref="C1362:H1362"/>
    <mergeCell ref="C1363:H1363"/>
    <mergeCell ref="C1364:H1364"/>
    <mergeCell ref="C1377:H1377"/>
    <mergeCell ref="C1378:H1378"/>
    <mergeCell ref="C1379:H1379"/>
    <mergeCell ref="C1380:H1380"/>
    <mergeCell ref="C1381:H1381"/>
    <mergeCell ref="C1382:H1382"/>
    <mergeCell ref="C1371:H1371"/>
    <mergeCell ref="C1372:H1372"/>
    <mergeCell ref="C1373:H1373"/>
    <mergeCell ref="C1374:H1374"/>
    <mergeCell ref="C1375:H1375"/>
    <mergeCell ref="C1376:H1376"/>
    <mergeCell ref="C1393:H1393"/>
    <mergeCell ref="I1393:J1393"/>
    <mergeCell ref="K1393:L1393"/>
    <mergeCell ref="C1396:H1396"/>
    <mergeCell ref="I1396:J1396"/>
    <mergeCell ref="K1396:L1396"/>
    <mergeCell ref="C1383:H1383"/>
    <mergeCell ref="C1384:H1384"/>
    <mergeCell ref="C1385:H1385"/>
    <mergeCell ref="C1386:F1386"/>
    <mergeCell ref="C1387:F1387"/>
    <mergeCell ref="A1390:L1390"/>
    <mergeCell ref="C1404:H1404"/>
    <mergeCell ref="C1405:H1405"/>
    <mergeCell ref="C1406:H1406"/>
    <mergeCell ref="C1407:H1407"/>
    <mergeCell ref="C1408:H1408"/>
    <mergeCell ref="C1409:H1409"/>
    <mergeCell ref="C1399:H1399"/>
    <mergeCell ref="I1399:J1399"/>
    <mergeCell ref="K1399:L1399"/>
    <mergeCell ref="C1402:H1402"/>
    <mergeCell ref="I1402:J1402"/>
    <mergeCell ref="K1402:L1402"/>
    <mergeCell ref="C1416:H1416"/>
    <mergeCell ref="C1417:H1417"/>
    <mergeCell ref="C1418:H1418"/>
    <mergeCell ref="C1419:H1419"/>
    <mergeCell ref="C1420:H1420"/>
    <mergeCell ref="C1421:H1421"/>
    <mergeCell ref="C1410:H1410"/>
    <mergeCell ref="C1411:H1411"/>
    <mergeCell ref="C1412:H1412"/>
    <mergeCell ref="C1413:H1413"/>
    <mergeCell ref="C1414:H1414"/>
    <mergeCell ref="C1415:H1415"/>
    <mergeCell ref="C1428:H1428"/>
    <mergeCell ref="C1429:H1429"/>
    <mergeCell ref="C1430:H1430"/>
    <mergeCell ref="C1431:F1431"/>
    <mergeCell ref="C1432:F1432"/>
    <mergeCell ref="A1435:L1435"/>
    <mergeCell ref="C1422:H1422"/>
    <mergeCell ref="C1423:H1423"/>
    <mergeCell ref="C1424:H1424"/>
    <mergeCell ref="C1425:H1425"/>
    <mergeCell ref="C1426:H1426"/>
    <mergeCell ref="C1427:H1427"/>
    <mergeCell ref="C1441:H1441"/>
    <mergeCell ref="I1441:J1441"/>
    <mergeCell ref="K1441:L1441"/>
    <mergeCell ref="C1443:H1443"/>
    <mergeCell ref="I1443:J1443"/>
    <mergeCell ref="K1443:L1443"/>
    <mergeCell ref="C1437:H1437"/>
    <mergeCell ref="I1437:J1437"/>
    <mergeCell ref="K1437:L1437"/>
    <mergeCell ref="C1439:H1439"/>
    <mergeCell ref="I1439:J1439"/>
    <mergeCell ref="K1439:L1439"/>
    <mergeCell ref="C1449:H1449"/>
    <mergeCell ref="I1449:J1449"/>
    <mergeCell ref="K1449:L1449"/>
    <mergeCell ref="C1451:H1451"/>
    <mergeCell ref="I1451:J1451"/>
    <mergeCell ref="K1451:L1451"/>
    <mergeCell ref="C1445:H1445"/>
    <mergeCell ref="I1445:J1445"/>
    <mergeCell ref="K1445:L1445"/>
    <mergeCell ref="C1447:H1447"/>
    <mergeCell ref="I1447:J1447"/>
    <mergeCell ref="K1447:L1447"/>
    <mergeCell ref="C1457:H1457"/>
    <mergeCell ref="I1457:J1457"/>
    <mergeCell ref="K1457:L1457"/>
    <mergeCell ref="C1459:H1459"/>
    <mergeCell ref="I1459:J1459"/>
    <mergeCell ref="K1459:L1459"/>
    <mergeCell ref="C1453:H1453"/>
    <mergeCell ref="I1453:J1453"/>
    <mergeCell ref="K1453:L1453"/>
    <mergeCell ref="C1455:H1455"/>
    <mergeCell ref="I1455:J1455"/>
    <mergeCell ref="K1455:L1455"/>
    <mergeCell ref="C1465:H1465"/>
    <mergeCell ref="I1465:J1465"/>
    <mergeCell ref="K1465:L1465"/>
    <mergeCell ref="C1467:H1467"/>
    <mergeCell ref="I1467:J1467"/>
    <mergeCell ref="K1467:L1467"/>
    <mergeCell ref="C1461:H1461"/>
    <mergeCell ref="I1461:J1461"/>
    <mergeCell ref="K1461:L1461"/>
    <mergeCell ref="C1463:H1463"/>
    <mergeCell ref="I1463:J1463"/>
    <mergeCell ref="K1463:L1463"/>
    <mergeCell ref="C1473:H1473"/>
    <mergeCell ref="I1473:J1473"/>
    <mergeCell ref="K1473:L1473"/>
    <mergeCell ref="C1475:H1475"/>
    <mergeCell ref="I1475:J1475"/>
    <mergeCell ref="K1475:L1475"/>
    <mergeCell ref="C1469:H1469"/>
    <mergeCell ref="I1469:J1469"/>
    <mergeCell ref="K1469:L1469"/>
    <mergeCell ref="C1471:H1471"/>
    <mergeCell ref="I1471:J1471"/>
    <mergeCell ref="K1471:L1471"/>
    <mergeCell ref="C1481:H1481"/>
    <mergeCell ref="I1481:J1481"/>
    <mergeCell ref="K1481:L1481"/>
    <mergeCell ref="C1483:H1483"/>
    <mergeCell ref="I1483:J1483"/>
    <mergeCell ref="K1483:L1483"/>
    <mergeCell ref="C1477:H1477"/>
    <mergeCell ref="I1477:J1477"/>
    <mergeCell ref="K1477:L1477"/>
    <mergeCell ref="C1479:H1479"/>
    <mergeCell ref="I1479:J1479"/>
    <mergeCell ref="K1479:L1479"/>
    <mergeCell ref="C1491:H1491"/>
    <mergeCell ref="C1492:H1492"/>
    <mergeCell ref="C1493:H1493"/>
    <mergeCell ref="C1494:H1494"/>
    <mergeCell ref="C1495:H1495"/>
    <mergeCell ref="C1496:H1496"/>
    <mergeCell ref="C1485:H1485"/>
    <mergeCell ref="C1486:H1486"/>
    <mergeCell ref="C1487:H1487"/>
    <mergeCell ref="C1488:H1488"/>
    <mergeCell ref="C1489:H1489"/>
    <mergeCell ref="C1490:H1490"/>
    <mergeCell ref="C1503:H1503"/>
    <mergeCell ref="C1504:H1504"/>
    <mergeCell ref="C1505:H1505"/>
    <mergeCell ref="C1506:H1506"/>
    <mergeCell ref="C1507:H1507"/>
    <mergeCell ref="C1508:H1508"/>
    <mergeCell ref="C1497:H1497"/>
    <mergeCell ref="C1498:H1498"/>
    <mergeCell ref="C1499:H1499"/>
    <mergeCell ref="C1500:H1500"/>
    <mergeCell ref="C1501:H1501"/>
    <mergeCell ref="C1502:H1502"/>
    <mergeCell ref="C1519:H1519"/>
    <mergeCell ref="C1520:H1520"/>
    <mergeCell ref="C1521:H1521"/>
    <mergeCell ref="C1522:H1522"/>
    <mergeCell ref="C1523:H1523"/>
    <mergeCell ref="C1524:H1524"/>
    <mergeCell ref="C1509:H1509"/>
    <mergeCell ref="C1510:H1510"/>
    <mergeCell ref="C1511:H1511"/>
    <mergeCell ref="C1512:F1512"/>
    <mergeCell ref="C1513:F1513"/>
    <mergeCell ref="A1516:L1516"/>
    <mergeCell ref="C1531:H1531"/>
    <mergeCell ref="C1532:H1532"/>
    <mergeCell ref="C1533:H1533"/>
    <mergeCell ref="C1534:H1534"/>
    <mergeCell ref="C1535:H1535"/>
    <mergeCell ref="C1536:H1536"/>
    <mergeCell ref="C1525:H1525"/>
    <mergeCell ref="C1526:H1526"/>
    <mergeCell ref="C1527:H1527"/>
    <mergeCell ref="C1528:H1528"/>
    <mergeCell ref="C1529:H1529"/>
    <mergeCell ref="C1530:H1530"/>
    <mergeCell ref="C1543:H1543"/>
    <mergeCell ref="C1544:H1544"/>
    <mergeCell ref="C1545:H1545"/>
    <mergeCell ref="C1546:F1546"/>
    <mergeCell ref="C1547:F1547"/>
    <mergeCell ref="C1550:H1550"/>
    <mergeCell ref="C1537:H1537"/>
    <mergeCell ref="C1538:H1538"/>
    <mergeCell ref="C1539:H1539"/>
    <mergeCell ref="C1540:H1540"/>
    <mergeCell ref="C1541:H1541"/>
    <mergeCell ref="C1542:H1542"/>
    <mergeCell ref="C1558:H1558"/>
    <mergeCell ref="C1559:H1559"/>
    <mergeCell ref="C1560:H1560"/>
    <mergeCell ref="C1561:H1561"/>
    <mergeCell ref="C1562:H1562"/>
    <mergeCell ref="C1563:H1563"/>
    <mergeCell ref="C1552:H1552"/>
    <mergeCell ref="C1553:H1553"/>
    <mergeCell ref="C1554:H1554"/>
    <mergeCell ref="C1555:H1555"/>
    <mergeCell ref="C1556:H1556"/>
    <mergeCell ref="C1557:H1557"/>
    <mergeCell ref="C1570:H1570"/>
    <mergeCell ref="C1572:H1572"/>
    <mergeCell ref="C1573:H1573"/>
    <mergeCell ref="C1574:H1574"/>
    <mergeCell ref="C1575:H1575"/>
    <mergeCell ref="C1576:H1576"/>
    <mergeCell ref="C1564:H1564"/>
    <mergeCell ref="C1565:H1565"/>
    <mergeCell ref="C1566:H1566"/>
    <mergeCell ref="C1567:H1567"/>
    <mergeCell ref="C1568:H1568"/>
    <mergeCell ref="C1569:H1569"/>
    <mergeCell ref="C1583:H1583"/>
    <mergeCell ref="C1584:H1584"/>
    <mergeCell ref="C1585:H1585"/>
    <mergeCell ref="C1586:H1586"/>
    <mergeCell ref="C1587:H1587"/>
    <mergeCell ref="C1588:H1588"/>
    <mergeCell ref="C1577:H1577"/>
    <mergeCell ref="C1578:H1578"/>
    <mergeCell ref="C1579:H1579"/>
    <mergeCell ref="C1580:H1580"/>
    <mergeCell ref="C1581:H1581"/>
    <mergeCell ref="C1582:H1582"/>
    <mergeCell ref="C1597:H1597"/>
    <mergeCell ref="C1598:H1598"/>
    <mergeCell ref="C1599:H1599"/>
    <mergeCell ref="C1600:H1600"/>
    <mergeCell ref="C1601:H1601"/>
    <mergeCell ref="C1602:H1602"/>
    <mergeCell ref="C1589:H1589"/>
    <mergeCell ref="C1590:H1590"/>
    <mergeCell ref="C1592:H1592"/>
    <mergeCell ref="C1593:H1593"/>
    <mergeCell ref="C1594:H1594"/>
    <mergeCell ref="C1595:H1595"/>
    <mergeCell ref="C1609:H1609"/>
    <mergeCell ref="C1610:H1610"/>
    <mergeCell ref="C1611:H1611"/>
    <mergeCell ref="C1612:H1612"/>
    <mergeCell ref="C1613:H1613"/>
    <mergeCell ref="C1614:H1614"/>
    <mergeCell ref="C1603:H1603"/>
    <mergeCell ref="C1604:H1604"/>
    <mergeCell ref="C1605:H1605"/>
    <mergeCell ref="C1606:H1606"/>
    <mergeCell ref="C1607:H1607"/>
    <mergeCell ref="C1608:H1608"/>
    <mergeCell ref="C1622:H1622"/>
    <mergeCell ref="C1623:H1623"/>
    <mergeCell ref="C1624:H1624"/>
    <mergeCell ref="C1625:H1625"/>
    <mergeCell ref="C1626:H1626"/>
    <mergeCell ref="C1627:H1627"/>
    <mergeCell ref="C1615:H1615"/>
    <mergeCell ref="C1616:H1616"/>
    <mergeCell ref="C1617:H1617"/>
    <mergeCell ref="C1618:H1618"/>
    <mergeCell ref="C1619:H1619"/>
    <mergeCell ref="C1621:H1621"/>
    <mergeCell ref="C1634:H1634"/>
    <mergeCell ref="C1635:H1635"/>
    <mergeCell ref="C1636:H1636"/>
    <mergeCell ref="C1637:H1637"/>
    <mergeCell ref="C1638:H1638"/>
    <mergeCell ref="C1639:H1639"/>
    <mergeCell ref="C1628:H1628"/>
    <mergeCell ref="C1629:H1629"/>
    <mergeCell ref="C1630:H1630"/>
    <mergeCell ref="C1631:H1631"/>
    <mergeCell ref="C1632:H1632"/>
    <mergeCell ref="C1633:H1633"/>
    <mergeCell ref="C1646:H1646"/>
    <mergeCell ref="C1647:H1647"/>
    <mergeCell ref="C1648:F1648"/>
    <mergeCell ref="C1649:F1649"/>
    <mergeCell ref="C1651:K1651"/>
    <mergeCell ref="C1652:K1652"/>
    <mergeCell ref="C1640:H1640"/>
    <mergeCell ref="C1641:H1641"/>
    <mergeCell ref="C1642:H1642"/>
    <mergeCell ref="C1643:H1643"/>
    <mergeCell ref="C1644:H1644"/>
    <mergeCell ref="C1645:H1645"/>
    <mergeCell ref="C1661:G1661"/>
    <mergeCell ref="A1663:B1663"/>
    <mergeCell ref="C1664:G1664"/>
    <mergeCell ref="C1653:K1653"/>
    <mergeCell ref="C1654:K1654"/>
    <mergeCell ref="C1655:K1655"/>
    <mergeCell ref="C1656:K1656"/>
    <mergeCell ref="C1657:K1657"/>
    <mergeCell ref="A1660:B1660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91"/>
  <sheetViews>
    <sheetView workbookViewId="0">
      <selection activeCell="A787" sqref="A787:AX78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785</v>
      </c>
      <c r="C12" s="1">
        <v>0</v>
      </c>
      <c r="D12" s="1">
        <f>ROW(A715)</f>
        <v>715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741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B715</f>
        <v>785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13. ВЛ-0,4 кВ от КТП-361 (ул.Школьная)</v>
      </c>
      <c r="H18" s="2"/>
      <c r="I18" s="2"/>
      <c r="J18" s="2"/>
      <c r="K18" s="2"/>
      <c r="L18" s="2"/>
      <c r="M18" s="2"/>
      <c r="N18" s="2"/>
      <c r="O18" s="2">
        <f t="shared" ref="O18:AT18" si="1">O715</f>
        <v>978797.49</v>
      </c>
      <c r="P18" s="2">
        <f t="shared" si="1"/>
        <v>539231.63</v>
      </c>
      <c r="Q18" s="2">
        <f t="shared" si="1"/>
        <v>115516.34</v>
      </c>
      <c r="R18" s="2">
        <f t="shared" si="1"/>
        <v>84524.83</v>
      </c>
      <c r="S18" s="2">
        <f t="shared" si="1"/>
        <v>239524.69</v>
      </c>
      <c r="T18" s="2">
        <f t="shared" si="1"/>
        <v>0</v>
      </c>
      <c r="U18" s="2">
        <f t="shared" si="1"/>
        <v>531.46086820000005</v>
      </c>
      <c r="V18" s="2">
        <f t="shared" si="1"/>
        <v>170.00664199999997</v>
      </c>
      <c r="W18" s="2">
        <f t="shared" si="1"/>
        <v>0</v>
      </c>
      <c r="X18" s="2">
        <f t="shared" si="1"/>
        <v>324619.34999999998</v>
      </c>
      <c r="Y18" s="2">
        <f t="shared" si="1"/>
        <v>173370.95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2007.6</v>
      </c>
      <c r="AP18" s="2">
        <f t="shared" si="1"/>
        <v>0</v>
      </c>
      <c r="AQ18" s="2">
        <f t="shared" si="1"/>
        <v>0</v>
      </c>
      <c r="AR18" s="2">
        <f t="shared" si="1"/>
        <v>1484458.1</v>
      </c>
      <c r="AS18" s="2">
        <f t="shared" si="1"/>
        <v>1160782.4099999999</v>
      </c>
      <c r="AT18" s="2">
        <f t="shared" si="1"/>
        <v>323675.69</v>
      </c>
      <c r="AU18" s="2">
        <f t="shared" ref="AU18:BZ18" si="2">AU715</f>
        <v>0</v>
      </c>
      <c r="AV18" s="2">
        <f t="shared" si="2"/>
        <v>537224.03</v>
      </c>
      <c r="AW18" s="2">
        <f t="shared" si="2"/>
        <v>539231.63</v>
      </c>
      <c r="AX18" s="2">
        <f t="shared" si="2"/>
        <v>2007.6</v>
      </c>
      <c r="AY18" s="2">
        <f t="shared" si="2"/>
        <v>537224.03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7670.31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CA715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DG715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EM715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FS715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ROW(A678)</f>
        <v>678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B678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O678</f>
        <v>978797.49</v>
      </c>
      <c r="P22" s="2">
        <f t="shared" si="8"/>
        <v>539231.63</v>
      </c>
      <c r="Q22" s="2">
        <f t="shared" si="8"/>
        <v>115516.34</v>
      </c>
      <c r="R22" s="2">
        <f t="shared" si="8"/>
        <v>84524.83</v>
      </c>
      <c r="S22" s="2">
        <f t="shared" si="8"/>
        <v>239524.69</v>
      </c>
      <c r="T22" s="2">
        <f t="shared" si="8"/>
        <v>0</v>
      </c>
      <c r="U22" s="2">
        <f t="shared" si="8"/>
        <v>531.46086820000005</v>
      </c>
      <c r="V22" s="2">
        <f t="shared" si="8"/>
        <v>170.00664199999997</v>
      </c>
      <c r="W22" s="2">
        <f t="shared" si="8"/>
        <v>0</v>
      </c>
      <c r="X22" s="2">
        <f t="shared" si="8"/>
        <v>324619.34999999998</v>
      </c>
      <c r="Y22" s="2">
        <f t="shared" si="8"/>
        <v>173370.95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2007.6</v>
      </c>
      <c r="AP22" s="2">
        <f t="shared" si="8"/>
        <v>0</v>
      </c>
      <c r="AQ22" s="2">
        <f t="shared" si="8"/>
        <v>0</v>
      </c>
      <c r="AR22" s="2">
        <f t="shared" si="8"/>
        <v>1484458.1</v>
      </c>
      <c r="AS22" s="2">
        <f t="shared" si="8"/>
        <v>1160782.4099999999</v>
      </c>
      <c r="AT22" s="2">
        <f t="shared" si="8"/>
        <v>323675.69</v>
      </c>
      <c r="AU22" s="2">
        <f t="shared" ref="AU22:BZ22" si="9">AU678</f>
        <v>0</v>
      </c>
      <c r="AV22" s="2">
        <f t="shared" si="9"/>
        <v>537224.03</v>
      </c>
      <c r="AW22" s="2">
        <f t="shared" si="9"/>
        <v>539231.63</v>
      </c>
      <c r="AX22" s="2">
        <f t="shared" si="9"/>
        <v>2007.6</v>
      </c>
      <c r="AY22" s="2">
        <f t="shared" si="9"/>
        <v>537224.03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7670.31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CA678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DG678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EM678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FS678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Подвеска магистрального провода схемы временного эл/снабжения потребителей</v>
      </c>
      <c r="H26" s="2"/>
      <c r="I26" s="2"/>
      <c r="J26" s="2"/>
      <c r="K26" s="2"/>
      <c r="L26" s="2"/>
      <c r="M26" s="2"/>
      <c r="N26" s="2"/>
      <c r="O26" s="2">
        <f t="shared" ref="O26:AT26" si="15">O36</f>
        <v>84430.2</v>
      </c>
      <c r="P26" s="2">
        <f t="shared" si="15"/>
        <v>0</v>
      </c>
      <c r="Q26" s="2">
        <f t="shared" si="15"/>
        <v>15135.96</v>
      </c>
      <c r="R26" s="2">
        <f t="shared" si="15"/>
        <v>15794.34</v>
      </c>
      <c r="S26" s="2">
        <f t="shared" si="15"/>
        <v>53499.9</v>
      </c>
      <c r="T26" s="2">
        <f t="shared" si="15"/>
        <v>0</v>
      </c>
      <c r="U26" s="2">
        <f t="shared" si="15"/>
        <v>114.3201024</v>
      </c>
      <c r="V26" s="2">
        <f t="shared" si="15"/>
        <v>32.694839999999999</v>
      </c>
      <c r="W26" s="2">
        <f t="shared" si="15"/>
        <v>0</v>
      </c>
      <c r="X26" s="2">
        <f t="shared" si="15"/>
        <v>71373.070000000007</v>
      </c>
      <c r="Y26" s="2">
        <f t="shared" si="15"/>
        <v>35111.35</v>
      </c>
      <c r="Z26" s="2">
        <f t="shared" si="15"/>
        <v>0</v>
      </c>
      <c r="AA26" s="2">
        <f t="shared" si="15"/>
        <v>0</v>
      </c>
      <c r="AB26" s="2">
        <f t="shared" si="15"/>
        <v>84430.2</v>
      </c>
      <c r="AC26" s="2">
        <f t="shared" si="15"/>
        <v>0</v>
      </c>
      <c r="AD26" s="2">
        <f t="shared" si="15"/>
        <v>15135.96</v>
      </c>
      <c r="AE26" s="2">
        <f t="shared" si="15"/>
        <v>15794.34</v>
      </c>
      <c r="AF26" s="2">
        <f t="shared" si="15"/>
        <v>53499.9</v>
      </c>
      <c r="AG26" s="2">
        <f t="shared" si="15"/>
        <v>0</v>
      </c>
      <c r="AH26" s="2">
        <f t="shared" si="15"/>
        <v>114.3201024</v>
      </c>
      <c r="AI26" s="2">
        <f t="shared" si="15"/>
        <v>32.694839999999999</v>
      </c>
      <c r="AJ26" s="2">
        <f t="shared" si="15"/>
        <v>0</v>
      </c>
      <c r="AK26" s="2">
        <f t="shared" si="15"/>
        <v>71373.070000000007</v>
      </c>
      <c r="AL26" s="2">
        <f t="shared" si="15"/>
        <v>35111.35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190914.62</v>
      </c>
      <c r="AS26" s="2">
        <f t="shared" si="15"/>
        <v>190914.62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190914.62</v>
      </c>
      <c r="CB26" s="2">
        <f t="shared" si="17"/>
        <v>190914.62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ROW(SmtRes!A13)</f>
        <v>13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ROUND(904/1000,7)</f>
        <v>0.90400000000000003</v>
      </c>
      <c r="J28">
        <v>0</v>
      </c>
      <c r="K28">
        <f>ROUND(904/1000,7)</f>
        <v>0.90400000000000003</v>
      </c>
      <c r="O28">
        <f t="shared" ref="O28:O34" si="21">ROUND(CP28,2)</f>
        <v>87432.83</v>
      </c>
      <c r="P28">
        <f>SUMIF(SmtRes!AQ1:'SmtRes'!AQ13,"=1",SmtRes!DF1:'SmtRes'!DF13)</f>
        <v>0</v>
      </c>
      <c r="Q28">
        <f>SUMIF(SmtRes!AQ1:'SmtRes'!AQ13,"=1",SmtRes!DG1:'SmtRes'!DG13)</f>
        <v>15597.31</v>
      </c>
      <c r="R28">
        <f>SUMIF(SmtRes!AQ1:'SmtRes'!AQ13,"=1",SmtRes!DH1:'SmtRes'!DH13)</f>
        <v>16299.089999999998</v>
      </c>
      <c r="S28">
        <f>SUMIF(SmtRes!AQ1:'SmtRes'!AQ13,"=1",SmtRes!DI1:'SmtRes'!DI13)</f>
        <v>55536.43</v>
      </c>
      <c r="T28">
        <f t="shared" ref="T28:T34" si="22">ROUND(CU28*I28,2)</f>
        <v>0</v>
      </c>
      <c r="U28">
        <f>SUMIF(SmtRes!AQ1:'SmtRes'!AQ13,"=1",SmtRes!CV1:'SmtRes'!CV13)</f>
        <v>118.66410239999999</v>
      </c>
      <c r="V28">
        <f>SUMIF(SmtRes!AQ1:'SmtRes'!AQ13,"=1",SmtRes!CW1:'SmtRes'!CW13)</f>
        <v>33.750839999999997</v>
      </c>
      <c r="W28">
        <f t="shared" ref="W28:W34" si="23">ROUND(CX28*I28,2)</f>
        <v>0</v>
      </c>
      <c r="X28">
        <f t="shared" ref="X28:Y34" si="24">ROUND(CY28,2)</f>
        <v>73990.59</v>
      </c>
      <c r="Y28">
        <f t="shared" si="24"/>
        <v>36636.120000000003</v>
      </c>
      <c r="AA28">
        <v>312500589</v>
      </c>
      <c r="AB28">
        <f t="shared" ref="AB28:AB34" si="25">ROUND((AC28+AD28+AF28),6)</f>
        <v>75612.748584000001</v>
      </c>
      <c r="AC28">
        <f>ROUND((0),6)</f>
        <v>0</v>
      </c>
      <c r="AD28">
        <f>ROUND((((SUM(SmtRes!BR1:'SmtRes'!BR13))-(SUM(SmtRes!BS1:'SmtRes'!BS13)))+AE28),6)</f>
        <v>14178.647849999999</v>
      </c>
      <c r="AE28">
        <f>ROUND((SUM(SmtRes!BS1:'SmtRes'!BS13)),6)</f>
        <v>18029.973300000001</v>
      </c>
      <c r="AF28">
        <f>ROUND((SUM(SmtRes!BT1:'SmtRes'!BT13)),6)</f>
        <v>61434.100734</v>
      </c>
      <c r="AG28">
        <f t="shared" ref="AG28:AG34" si="26">ROUND((AP28),6)</f>
        <v>0</v>
      </c>
      <c r="AH28">
        <f>(SUM(SmtRes!BU1:'SmtRes'!BU13))</f>
        <v>131.26560000000001</v>
      </c>
      <c r="AI28">
        <f>(SUM(SmtRes!BV1:'SmtRes'!BV13))</f>
        <v>37.334999999999994</v>
      </c>
      <c r="AJ28">
        <f t="shared" ref="AJ28:AJ34" si="27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742</v>
      </c>
      <c r="CO28">
        <v>0</v>
      </c>
      <c r="CP28">
        <f t="shared" ref="CP28:CP34" si="28">(P28+Q28+S28+R28)</f>
        <v>87432.83</v>
      </c>
      <c r="CQ28">
        <f>SUMIF(SmtRes!AQ1:'SmtRes'!AQ13,"=1",SmtRes!AA1:'SmtRes'!AA13)</f>
        <v>0</v>
      </c>
      <c r="CR28">
        <f>SUMIF(SmtRes!AQ1:'SmtRes'!AQ13,"=1",SmtRes!AB1:'SmtRes'!AB13)</f>
        <v>2629.4300000000003</v>
      </c>
      <c r="CS28">
        <f>SUMIF(SmtRes!AQ1:'SmtRes'!AQ13,"=1",SmtRes!AC1:'SmtRes'!AC13)</f>
        <v>2076</v>
      </c>
      <c r="CT28">
        <f>SUMIF(SmtRes!AQ1:'SmtRes'!AQ13,"=1",SmtRes!AD1:'SmtRes'!AD13)</f>
        <v>1840.5700000000002</v>
      </c>
      <c r="CU28">
        <f t="shared" ref="CU28:CU34" si="29">AG28</f>
        <v>0</v>
      </c>
      <c r="CV28">
        <f>SUMIF(SmtRes!AQ1:'SmtRes'!AQ13,"=1",SmtRes!BU1:'SmtRes'!BU13)</f>
        <v>131.26560000000001</v>
      </c>
      <c r="CW28">
        <f>SUMIF(SmtRes!AQ1:'SmtRes'!AQ13,"=1",SmtRes!BV1:'SmtRes'!BV13)</f>
        <v>37.334999999999994</v>
      </c>
      <c r="CX28">
        <f t="shared" ref="CX28:CX34" si="30">AJ28</f>
        <v>0</v>
      </c>
      <c r="CY28">
        <f t="shared" ref="CY28:CY34" si="31">(((S28+R28)*AT28)/100)</f>
        <v>73990.585600000006</v>
      </c>
      <c r="CZ28">
        <f t="shared" ref="CZ28:CZ34" si="32">(((S28+R28)*AU28)/100)</f>
        <v>36636.1152</v>
      </c>
      <c r="DC28" t="s">
        <v>3</v>
      </c>
      <c r="DD28" t="s">
        <v>22</v>
      </c>
      <c r="DE28" t="s">
        <v>23</v>
      </c>
      <c r="DF28" t="s">
        <v>23</v>
      </c>
      <c r="DG28" t="s">
        <v>24</v>
      </c>
      <c r="DH28" t="s">
        <v>3</v>
      </c>
      <c r="DI28" t="s">
        <v>24</v>
      </c>
      <c r="DJ28" t="s">
        <v>23</v>
      </c>
      <c r="DK28" t="s">
        <v>3</v>
      </c>
      <c r="DL28" t="s">
        <v>3</v>
      </c>
      <c r="DM28" t="s">
        <v>25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26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27</v>
      </c>
      <c r="EH28">
        <v>27</v>
      </c>
      <c r="EI28" t="s">
        <v>28</v>
      </c>
      <c r="EJ28">
        <v>1</v>
      </c>
      <c r="EK28">
        <v>33001</v>
      </c>
      <c r="EL28" t="s">
        <v>28</v>
      </c>
      <c r="EM28" t="s">
        <v>29</v>
      </c>
      <c r="EO28" t="s">
        <v>30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34" si="33">ROUND(IF(BI28=3,GM28,0),2)</f>
        <v>0</v>
      </c>
      <c r="FS28">
        <v>0</v>
      </c>
      <c r="FX28">
        <v>103</v>
      </c>
      <c r="FY28">
        <v>51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198059.54</v>
      </c>
      <c r="GN28">
        <f t="shared" ref="GN28:GN34" si="36">IF(OR(BI28=0,BI28=1),GM28-GX28,0)</f>
        <v>198059.54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31</v>
      </c>
      <c r="HO28" t="s">
        <v>32</v>
      </c>
      <c r="HP28" t="s">
        <v>28</v>
      </c>
      <c r="HQ28" t="s">
        <v>28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33</v>
      </c>
      <c r="F29" t="s">
        <v>34</v>
      </c>
      <c r="G29" t="s">
        <v>35</v>
      </c>
      <c r="H29" t="s">
        <v>36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4"/>
        <v>0</v>
      </c>
      <c r="AA29">
        <v>312500589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 t="shared" ref="AE29:AF31" si="42">ROUND((EU29),6)</f>
        <v>0</v>
      </c>
      <c r="AF29">
        <f t="shared" si="42"/>
        <v>0</v>
      </c>
      <c r="AG29">
        <f t="shared" si="26"/>
        <v>0</v>
      </c>
      <c r="AH29">
        <f t="shared" ref="AH29:AI31" si="43">(EW29)</f>
        <v>0</v>
      </c>
      <c r="AI29">
        <f t="shared" si="43"/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743</v>
      </c>
      <c r="CO29">
        <v>0</v>
      </c>
      <c r="CP29">
        <f t="shared" si="28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29"/>
        <v>0</v>
      </c>
      <c r="CV29">
        <f t="shared" ref="CV29:CW31" si="44">AH29</f>
        <v>0</v>
      </c>
      <c r="CW29">
        <f t="shared" si="44"/>
        <v>0</v>
      </c>
      <c r="CX29">
        <f t="shared" si="30"/>
        <v>0</v>
      </c>
      <c r="CY29">
        <f t="shared" si="31"/>
        <v>0</v>
      </c>
      <c r="CZ29">
        <f t="shared" si="32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36</v>
      </c>
      <c r="DW29" t="s">
        <v>36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27</v>
      </c>
      <c r="EH29">
        <v>27</v>
      </c>
      <c r="EI29" t="s">
        <v>28</v>
      </c>
      <c r="EJ29">
        <v>1</v>
      </c>
      <c r="EK29">
        <v>33001</v>
      </c>
      <c r="EL29" t="s">
        <v>28</v>
      </c>
      <c r="EM29" t="s">
        <v>29</v>
      </c>
      <c r="EO29" t="s">
        <v>37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3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864875641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0</v>
      </c>
      <c r="GN29">
        <f t="shared" si="36"/>
        <v>0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22</v>
      </c>
      <c r="HN29" t="s">
        <v>31</v>
      </c>
      <c r="HO29" t="s">
        <v>32</v>
      </c>
      <c r="HP29" t="s">
        <v>28</v>
      </c>
      <c r="HQ29" t="s">
        <v>28</v>
      </c>
      <c r="IK29">
        <v>0</v>
      </c>
    </row>
    <row r="30" spans="1:245" x14ac:dyDescent="0.2">
      <c r="A30">
        <v>18</v>
      </c>
      <c r="B30">
        <v>1</v>
      </c>
      <c r="C30">
        <v>12</v>
      </c>
      <c r="E30" t="s">
        <v>38</v>
      </c>
      <c r="F30" t="s">
        <v>39</v>
      </c>
      <c r="G30" t="s">
        <v>40</v>
      </c>
      <c r="H30" t="s">
        <v>36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4"/>
        <v>0</v>
      </c>
      <c r="AA30">
        <v>312500589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 t="shared" si="42"/>
        <v>0</v>
      </c>
      <c r="AF30">
        <f t="shared" si="42"/>
        <v>0</v>
      </c>
      <c r="AG30">
        <f t="shared" si="26"/>
        <v>0</v>
      </c>
      <c r="AH30">
        <f t="shared" si="43"/>
        <v>0</v>
      </c>
      <c r="AI30">
        <f t="shared" si="43"/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743</v>
      </c>
      <c r="CO30">
        <v>0</v>
      </c>
      <c r="CP30">
        <f t="shared" si="28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29"/>
        <v>0</v>
      </c>
      <c r="CV30">
        <f t="shared" si="44"/>
        <v>0</v>
      </c>
      <c r="CW30">
        <f t="shared" si="44"/>
        <v>0</v>
      </c>
      <c r="CX30">
        <f t="shared" si="30"/>
        <v>0</v>
      </c>
      <c r="CY30">
        <f t="shared" si="31"/>
        <v>0</v>
      </c>
      <c r="CZ30">
        <f t="shared" si="32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36</v>
      </c>
      <c r="DW30" t="s">
        <v>36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27</v>
      </c>
      <c r="EH30">
        <v>27</v>
      </c>
      <c r="EI30" t="s">
        <v>28</v>
      </c>
      <c r="EJ30">
        <v>1</v>
      </c>
      <c r="EK30">
        <v>33001</v>
      </c>
      <c r="EL30" t="s">
        <v>28</v>
      </c>
      <c r="EM30" t="s">
        <v>29</v>
      </c>
      <c r="EO30" t="s">
        <v>37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3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-1890832814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0</v>
      </c>
      <c r="GN30">
        <f t="shared" si="36"/>
        <v>0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22</v>
      </c>
      <c r="HN30" t="s">
        <v>31</v>
      </c>
      <c r="HO30" t="s">
        <v>32</v>
      </c>
      <c r="HP30" t="s">
        <v>28</v>
      </c>
      <c r="HQ30" t="s">
        <v>28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41</v>
      </c>
      <c r="F31" t="s">
        <v>42</v>
      </c>
      <c r="G31" t="s">
        <v>43</v>
      </c>
      <c r="H31" t="s">
        <v>20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4"/>
        <v>0</v>
      </c>
      <c r="AA31">
        <v>312500589</v>
      </c>
      <c r="AB31">
        <f t="shared" si="25"/>
        <v>0</v>
      </c>
      <c r="AC31">
        <f>ROUND((ES31),6)</f>
        <v>0</v>
      </c>
      <c r="AD31">
        <f>ROUND((((ET31)-(EU31))+AE31),6)</f>
        <v>0</v>
      </c>
      <c r="AE31">
        <f t="shared" si="42"/>
        <v>0</v>
      </c>
      <c r="AF31">
        <f t="shared" si="42"/>
        <v>0</v>
      </c>
      <c r="AG31">
        <f t="shared" si="26"/>
        <v>0</v>
      </c>
      <c r="AH31">
        <f t="shared" si="43"/>
        <v>0</v>
      </c>
      <c r="AI31">
        <f t="shared" si="43"/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743</v>
      </c>
      <c r="CO31">
        <v>0</v>
      </c>
      <c r="CP31">
        <f t="shared" si="28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29"/>
        <v>0</v>
      </c>
      <c r="CV31">
        <f t="shared" si="44"/>
        <v>0</v>
      </c>
      <c r="CW31">
        <f t="shared" si="44"/>
        <v>0</v>
      </c>
      <c r="CX31">
        <f t="shared" si="30"/>
        <v>0</v>
      </c>
      <c r="CY31">
        <f t="shared" si="31"/>
        <v>0</v>
      </c>
      <c r="CZ31">
        <f t="shared" si="32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27</v>
      </c>
      <c r="EH31">
        <v>27</v>
      </c>
      <c r="EI31" t="s">
        <v>28</v>
      </c>
      <c r="EJ31">
        <v>1</v>
      </c>
      <c r="EK31">
        <v>33001</v>
      </c>
      <c r="EL31" t="s">
        <v>28</v>
      </c>
      <c r="EM31" t="s">
        <v>29</v>
      </c>
      <c r="EO31" t="s">
        <v>37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3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164804165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0</v>
      </c>
      <c r="GN31">
        <f t="shared" si="36"/>
        <v>0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22</v>
      </c>
      <c r="HN31" t="s">
        <v>31</v>
      </c>
      <c r="HO31" t="s">
        <v>32</v>
      </c>
      <c r="HP31" t="s">
        <v>28</v>
      </c>
      <c r="HQ31" t="s">
        <v>28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44</v>
      </c>
      <c r="F32" t="s">
        <v>45</v>
      </c>
      <c r="G32" t="s">
        <v>46</v>
      </c>
      <c r="H32" t="s">
        <v>36</v>
      </c>
      <c r="I32">
        <v>-2</v>
      </c>
      <c r="J32">
        <v>0</v>
      </c>
      <c r="K32">
        <v>-2</v>
      </c>
      <c r="O32">
        <f t="shared" si="21"/>
        <v>-3002.63</v>
      </c>
      <c r="P32">
        <f>SUMIF(SmtRes!AQ14:'SmtRes'!AQ20,"=1",SmtRes!DF14:'SmtRes'!DF20)</f>
        <v>0</v>
      </c>
      <c r="Q32">
        <f>SUMIF(SmtRes!AQ14:'SmtRes'!AQ20,"=1",SmtRes!DG14:'SmtRes'!DG20)</f>
        <v>-461.35</v>
      </c>
      <c r="R32">
        <f>SUMIF(SmtRes!AQ14:'SmtRes'!AQ20,"=1",SmtRes!DH14:'SmtRes'!DH20)</f>
        <v>-504.75</v>
      </c>
      <c r="S32">
        <f>SUMIF(SmtRes!AQ14:'SmtRes'!AQ20,"=1",SmtRes!DI14:'SmtRes'!DI20)</f>
        <v>-2036.53</v>
      </c>
      <c r="T32">
        <f t="shared" si="22"/>
        <v>0</v>
      </c>
      <c r="U32">
        <f>SUMIF(SmtRes!AQ14:'SmtRes'!AQ20,"=1",SmtRes!CV14:'SmtRes'!CV20)</f>
        <v>-4.3440000000000003</v>
      </c>
      <c r="V32">
        <f>SUMIF(SmtRes!AQ14:'SmtRes'!AQ20,"=1",SmtRes!CW14:'SmtRes'!CW20)</f>
        <v>-1.056</v>
      </c>
      <c r="W32">
        <f t="shared" si="23"/>
        <v>0</v>
      </c>
      <c r="X32">
        <f t="shared" si="24"/>
        <v>-2617.52</v>
      </c>
      <c r="Y32">
        <f t="shared" si="24"/>
        <v>-1524.77</v>
      </c>
      <c r="AA32">
        <v>312500589</v>
      </c>
      <c r="AB32">
        <f t="shared" si="25"/>
        <v>1201.3366799999999</v>
      </c>
      <c r="AC32">
        <f>ROUND((0),6)</f>
        <v>0</v>
      </c>
      <c r="AD32">
        <f>ROUND((((SUM(SmtRes!BR14:'SmtRes'!BR20))-(SUM(SmtRes!BS14:'SmtRes'!BS20)))+AE32),6)</f>
        <v>183.07344000000001</v>
      </c>
      <c r="AE32">
        <f>ROUND((SUM(SmtRes!BS14:'SmtRes'!BS20)),6)</f>
        <v>252.37343999999999</v>
      </c>
      <c r="AF32">
        <f>ROUND((SUM(SmtRes!BT14:'SmtRes'!BT20)),6)</f>
        <v>1018.26324</v>
      </c>
      <c r="AG32">
        <f t="shared" si="26"/>
        <v>0</v>
      </c>
      <c r="AH32">
        <f>(SUM(SmtRes!BU14:'SmtRes'!BU20))</f>
        <v>2.1720000000000002</v>
      </c>
      <c r="AI32">
        <f>(SUM(SmtRes!BV14:'SmtRes'!BV20))</f>
        <v>0.52800000000000002</v>
      </c>
      <c r="AJ32">
        <f t="shared" si="27"/>
        <v>0</v>
      </c>
      <c r="AK32">
        <v>1211.4250999999999</v>
      </c>
      <c r="AL32">
        <v>0</v>
      </c>
      <c r="AM32">
        <v>152.56120000000001</v>
      </c>
      <c r="AN32">
        <v>210.31120000000001</v>
      </c>
      <c r="AO32">
        <v>848.55269999999996</v>
      </c>
      <c r="AP32">
        <v>0</v>
      </c>
      <c r="AQ32">
        <v>1.81</v>
      </c>
      <c r="AR32">
        <v>0.44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47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744</v>
      </c>
      <c r="CO32">
        <v>0</v>
      </c>
      <c r="CP32">
        <f t="shared" si="28"/>
        <v>-3002.63</v>
      </c>
      <c r="CQ32">
        <f>SUMIF(SmtRes!AQ14:'SmtRes'!AQ20,"=1",SmtRes!AA14:'SmtRes'!AA20)</f>
        <v>0</v>
      </c>
      <c r="CR32">
        <f>SUMIF(SmtRes!AQ14:'SmtRes'!AQ20,"=1",SmtRes!AB14:'SmtRes'!AB20)</f>
        <v>436.88</v>
      </c>
      <c r="CS32">
        <f>SUMIF(SmtRes!AQ14:'SmtRes'!AQ20,"=1",SmtRes!AC14:'SmtRes'!AC20)</f>
        <v>477.98</v>
      </c>
      <c r="CT32">
        <f>SUMIF(SmtRes!AQ14:'SmtRes'!AQ20,"=1",SmtRes!AD14:'SmtRes'!AD20)</f>
        <v>1451.77</v>
      </c>
      <c r="CU32">
        <f t="shared" si="29"/>
        <v>0</v>
      </c>
      <c r="CV32">
        <f>SUMIF(SmtRes!AQ14:'SmtRes'!AQ20,"=1",SmtRes!BU14:'SmtRes'!BU20)</f>
        <v>2.1720000000000002</v>
      </c>
      <c r="CW32">
        <f>SUMIF(SmtRes!AQ14:'SmtRes'!AQ20,"=1",SmtRes!BV14:'SmtRes'!BV20)</f>
        <v>0.52800000000000002</v>
      </c>
      <c r="CX32">
        <f t="shared" si="30"/>
        <v>0</v>
      </c>
      <c r="CY32">
        <f t="shared" si="31"/>
        <v>-2617.5183999999995</v>
      </c>
      <c r="CZ32">
        <f t="shared" si="32"/>
        <v>-1524.7679999999998</v>
      </c>
      <c r="DC32" t="s">
        <v>3</v>
      </c>
      <c r="DD32" t="s">
        <v>22</v>
      </c>
      <c r="DE32" t="s">
        <v>48</v>
      </c>
      <c r="DF32" t="s">
        <v>48</v>
      </c>
      <c r="DG32" t="s">
        <v>48</v>
      </c>
      <c r="DH32" t="s">
        <v>3</v>
      </c>
      <c r="DI32" t="s">
        <v>48</v>
      </c>
      <c r="DJ32" t="s">
        <v>48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36</v>
      </c>
      <c r="DW32" t="s">
        <v>36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27</v>
      </c>
      <c r="EH32">
        <v>27</v>
      </c>
      <c r="EI32" t="s">
        <v>28</v>
      </c>
      <c r="EJ32">
        <v>1</v>
      </c>
      <c r="EK32">
        <v>33001</v>
      </c>
      <c r="EL32" t="s">
        <v>28</v>
      </c>
      <c r="EM32" t="s">
        <v>29</v>
      </c>
      <c r="EO32" t="s">
        <v>49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1.81</v>
      </c>
      <c r="EX32">
        <v>0.44</v>
      </c>
      <c r="EY32">
        <v>0</v>
      </c>
      <c r="FQ32">
        <v>0</v>
      </c>
      <c r="FR32">
        <f t="shared" si="33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95725334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-7144.92</v>
      </c>
      <c r="GN32">
        <f t="shared" si="36"/>
        <v>-7144.92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31</v>
      </c>
      <c r="HO32" t="s">
        <v>32</v>
      </c>
      <c r="HP32" t="s">
        <v>28</v>
      </c>
      <c r="HQ32" t="s">
        <v>28</v>
      </c>
      <c r="IK32">
        <v>0</v>
      </c>
    </row>
    <row r="33" spans="1:245" x14ac:dyDescent="0.2">
      <c r="A33">
        <v>18</v>
      </c>
      <c r="B33">
        <v>1</v>
      </c>
      <c r="C33">
        <v>19</v>
      </c>
      <c r="E33" t="s">
        <v>50</v>
      </c>
      <c r="F33" t="s">
        <v>34</v>
      </c>
      <c r="G33" t="s">
        <v>35</v>
      </c>
      <c r="H33" t="s">
        <v>36</v>
      </c>
      <c r="I33">
        <f>I32*J33</f>
        <v>0</v>
      </c>
      <c r="J33">
        <v>0</v>
      </c>
      <c r="K33">
        <v>0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4"/>
        <v>0</v>
      </c>
      <c r="AA33">
        <v>312500589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743</v>
      </c>
      <c r="CO33">
        <v>0</v>
      </c>
      <c r="CP33">
        <f t="shared" si="28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29"/>
        <v>0</v>
      </c>
      <c r="CV33">
        <f>AH33</f>
        <v>0</v>
      </c>
      <c r="CW33">
        <f>AI33</f>
        <v>0</v>
      </c>
      <c r="CX33">
        <f t="shared" si="30"/>
        <v>0</v>
      </c>
      <c r="CY33">
        <f t="shared" si="31"/>
        <v>0</v>
      </c>
      <c r="CZ33">
        <f t="shared" si="3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27</v>
      </c>
      <c r="EH33">
        <v>27</v>
      </c>
      <c r="EI33" t="s">
        <v>28</v>
      </c>
      <c r="EJ33">
        <v>1</v>
      </c>
      <c r="EK33">
        <v>33001</v>
      </c>
      <c r="EL33" t="s">
        <v>28</v>
      </c>
      <c r="EM33" t="s">
        <v>29</v>
      </c>
      <c r="EO33" t="s">
        <v>37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3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864875641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22</v>
      </c>
      <c r="HN33" t="s">
        <v>31</v>
      </c>
      <c r="HO33" t="s">
        <v>32</v>
      </c>
      <c r="HP33" t="s">
        <v>28</v>
      </c>
      <c r="HQ33" t="s">
        <v>28</v>
      </c>
      <c r="IK33">
        <v>0</v>
      </c>
    </row>
    <row r="34" spans="1:245" x14ac:dyDescent="0.2">
      <c r="A34">
        <v>18</v>
      </c>
      <c r="B34">
        <v>1</v>
      </c>
      <c r="C34">
        <v>20</v>
      </c>
      <c r="E34" t="s">
        <v>51</v>
      </c>
      <c r="F34" t="s">
        <v>39</v>
      </c>
      <c r="G34" t="s">
        <v>40</v>
      </c>
      <c r="H34" t="s">
        <v>36</v>
      </c>
      <c r="I34">
        <f>I32*J34</f>
        <v>0</v>
      </c>
      <c r="J34">
        <v>0</v>
      </c>
      <c r="K34">
        <v>0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4"/>
        <v>0</v>
      </c>
      <c r="AA34">
        <v>312500589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743</v>
      </c>
      <c r="CO34">
        <v>0</v>
      </c>
      <c r="CP34">
        <f t="shared" si="28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29"/>
        <v>0</v>
      </c>
      <c r="CV34">
        <f>AH34</f>
        <v>0</v>
      </c>
      <c r="CW34">
        <f>AI34</f>
        <v>0</v>
      </c>
      <c r="CX34">
        <f t="shared" si="30"/>
        <v>0</v>
      </c>
      <c r="CY34">
        <f t="shared" si="31"/>
        <v>0</v>
      </c>
      <c r="CZ34">
        <f t="shared" si="32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36</v>
      </c>
      <c r="DW34" t="s">
        <v>36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27</v>
      </c>
      <c r="EH34">
        <v>27</v>
      </c>
      <c r="EI34" t="s">
        <v>28</v>
      </c>
      <c r="EJ34">
        <v>1</v>
      </c>
      <c r="EK34">
        <v>33001</v>
      </c>
      <c r="EL34" t="s">
        <v>28</v>
      </c>
      <c r="EM34" t="s">
        <v>29</v>
      </c>
      <c r="EO34" t="s">
        <v>37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3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-1890832814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22</v>
      </c>
      <c r="HN34" t="s">
        <v>31</v>
      </c>
      <c r="HO34" t="s">
        <v>32</v>
      </c>
      <c r="HP34" t="s">
        <v>28</v>
      </c>
      <c r="HQ34" t="s">
        <v>28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Подвеска магистрального провода схемы временного эл/снабжения потребителей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5">ROUND(AB36,2)</f>
        <v>84430.2</v>
      </c>
      <c r="P36" s="2">
        <f t="shared" si="45"/>
        <v>0</v>
      </c>
      <c r="Q36" s="2">
        <f t="shared" si="45"/>
        <v>15135.96</v>
      </c>
      <c r="R36" s="2">
        <f t="shared" si="45"/>
        <v>15794.34</v>
      </c>
      <c r="S36" s="2">
        <f t="shared" si="45"/>
        <v>53499.9</v>
      </c>
      <c r="T36" s="2">
        <f t="shared" si="45"/>
        <v>0</v>
      </c>
      <c r="U36" s="2">
        <f>AH36</f>
        <v>114.3201024</v>
      </c>
      <c r="V36" s="2">
        <f>AI36</f>
        <v>32.694839999999999</v>
      </c>
      <c r="W36" s="2">
        <f>ROUND(AJ36,2)</f>
        <v>0</v>
      </c>
      <c r="X36" s="2">
        <f>ROUND(AK36,2)</f>
        <v>71373.070000000007</v>
      </c>
      <c r="Y36" s="2">
        <f>ROUND(AL36,2)</f>
        <v>35111.35</v>
      </c>
      <c r="Z36" s="2"/>
      <c r="AA36" s="2"/>
      <c r="AB36" s="2">
        <f>ROUND(SUMIF(AA28:AA34,"=312500589",O28:O34),2)</f>
        <v>84430.2</v>
      </c>
      <c r="AC36" s="2">
        <f>ROUND(SUMIF(AA28:AA34,"=312500589",P28:P34),2)</f>
        <v>0</v>
      </c>
      <c r="AD36" s="2">
        <f>ROUND(SUMIF(AA28:AA34,"=312500589",Q28:Q34),2)</f>
        <v>15135.96</v>
      </c>
      <c r="AE36" s="2">
        <f>ROUND(SUMIF(AA28:AA34,"=312500589",R28:R34),2)</f>
        <v>15794.34</v>
      </c>
      <c r="AF36" s="2">
        <f>ROUND(SUMIF(AA28:AA34,"=312500589",S28:S34),2)</f>
        <v>53499.9</v>
      </c>
      <c r="AG36" s="2">
        <f>ROUND(SUMIF(AA28:AA34,"=312500589",T28:T34),2)</f>
        <v>0</v>
      </c>
      <c r="AH36" s="2">
        <f>SUMIF(AA28:AA34,"=312500589",U28:U34)</f>
        <v>114.3201024</v>
      </c>
      <c r="AI36" s="2">
        <f>SUMIF(AA28:AA34,"=312500589",V28:V34)</f>
        <v>32.694839999999999</v>
      </c>
      <c r="AJ36" s="2">
        <f>ROUND(SUMIF(AA28:AA34,"=312500589",W28:W34),2)</f>
        <v>0</v>
      </c>
      <c r="AK36" s="2">
        <f>ROUND(SUMIF(AA28:AA34,"=312500589",X28:X34),2)</f>
        <v>71373.070000000007</v>
      </c>
      <c r="AL36" s="2">
        <f>ROUND(SUMIF(AA28:AA34,"=312500589",Y28:Y34),2)</f>
        <v>35111.35</v>
      </c>
      <c r="AM36" s="2"/>
      <c r="AN36" s="2"/>
      <c r="AO36" s="2">
        <f t="shared" ref="AO36:BD36" si="46">ROUND(BX36,2)</f>
        <v>0</v>
      </c>
      <c r="AP36" s="2">
        <f t="shared" si="46"/>
        <v>0</v>
      </c>
      <c r="AQ36" s="2">
        <f t="shared" si="46"/>
        <v>0</v>
      </c>
      <c r="AR36" s="2">
        <f t="shared" si="46"/>
        <v>190914.62</v>
      </c>
      <c r="AS36" s="2">
        <f t="shared" si="46"/>
        <v>190914.62</v>
      </c>
      <c r="AT36" s="2">
        <f t="shared" si="46"/>
        <v>0</v>
      </c>
      <c r="AU36" s="2">
        <f t="shared" si="46"/>
        <v>0</v>
      </c>
      <c r="AV36" s="2">
        <f t="shared" si="46"/>
        <v>0</v>
      </c>
      <c r="AW36" s="2">
        <f t="shared" si="46"/>
        <v>0</v>
      </c>
      <c r="AX36" s="2">
        <f t="shared" si="46"/>
        <v>0</v>
      </c>
      <c r="AY36" s="2">
        <f t="shared" si="46"/>
        <v>0</v>
      </c>
      <c r="AZ36" s="2">
        <f t="shared" si="46"/>
        <v>0</v>
      </c>
      <c r="BA36" s="2">
        <f t="shared" si="46"/>
        <v>0</v>
      </c>
      <c r="BB36" s="2">
        <f t="shared" si="46"/>
        <v>0</v>
      </c>
      <c r="BC36" s="2">
        <f t="shared" si="46"/>
        <v>0</v>
      </c>
      <c r="BD36" s="2">
        <f t="shared" si="46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ROUND(SUMIF(AA28:AA34,"=312500589",FQ28:FQ34),2)</f>
        <v>0</v>
      </c>
      <c r="BY36" s="2">
        <f>ROUND(SUMIF(AA28:AA34,"=312500589",FR28:FR34),2)</f>
        <v>0</v>
      </c>
      <c r="BZ36" s="2">
        <f>ROUND(SUMIF(AA28:AA34,"=312500589",GL28:GL34),2)</f>
        <v>0</v>
      </c>
      <c r="CA36" s="2">
        <f>ROUND(SUMIF(AA28:AA34,"=312500589",GM28:GM34),2)</f>
        <v>190914.62</v>
      </c>
      <c r="CB36" s="2">
        <f>ROUND(SUMIF(AA28:AA34,"=312500589",GN28:GN34),2)</f>
        <v>190914.62</v>
      </c>
      <c r="CC36" s="2">
        <f>ROUND(SUMIF(AA28:AA34,"=312500589",GO28:GO34),2)</f>
        <v>0</v>
      </c>
      <c r="CD36" s="2">
        <f>ROUND(SUMIF(AA28:AA34,"=312500589",GP28:GP34),2)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ROUND(SUMIF(AA28:AA34,"=312500589",GX28:GX34),2)</f>
        <v>0</v>
      </c>
      <c r="CK36" s="2">
        <f>ROUND(SUMIF(AA28:AA34,"=312500589",GY28:GY34),2)</f>
        <v>0</v>
      </c>
      <c r="CL36" s="2">
        <f>ROUND(SUMIF(AA28:AA34,"=312500589",GZ28:GZ34),2)</f>
        <v>0</v>
      </c>
      <c r="CM36" s="2">
        <f>ROUND(SUMIF(AA28:AA34,"=312500589",HD28:HD34),2)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84430.2</v>
      </c>
      <c r="G38" s="4" t="s">
        <v>52</v>
      </c>
      <c r="H38" s="4" t="s">
        <v>53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84430.2</v>
      </c>
      <c r="X38" s="4">
        <v>1</v>
      </c>
      <c r="Y38" s="4">
        <v>84430.2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54</v>
      </c>
      <c r="H39" s="4" t="s">
        <v>55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56</v>
      </c>
      <c r="H40" s="4" t="s">
        <v>57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58</v>
      </c>
      <c r="H41" s="4" t="s">
        <v>59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60</v>
      </c>
      <c r="H42" s="4" t="s">
        <v>61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62</v>
      </c>
      <c r="H43" s="4" t="s">
        <v>63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64</v>
      </c>
      <c r="H44" s="4" t="s">
        <v>65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66</v>
      </c>
      <c r="H45" s="4" t="s">
        <v>67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68</v>
      </c>
      <c r="H46" s="4" t="s">
        <v>69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70</v>
      </c>
      <c r="H47" s="4" t="s">
        <v>71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15135.96</v>
      </c>
      <c r="G48" s="4" t="s">
        <v>72</v>
      </c>
      <c r="H48" s="4" t="s">
        <v>73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15135.96</v>
      </c>
      <c r="X48" s="4">
        <v>1</v>
      </c>
      <c r="Y48" s="4">
        <v>15135.96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74</v>
      </c>
      <c r="H49" s="4" t="s">
        <v>75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15794.34</v>
      </c>
      <c r="G50" s="4" t="s">
        <v>76</v>
      </c>
      <c r="H50" s="4" t="s">
        <v>77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15794.339999999998</v>
      </c>
      <c r="X50" s="4">
        <v>1</v>
      </c>
      <c r="Y50" s="4">
        <v>15794.339999999998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53499.9</v>
      </c>
      <c r="G51" s="4" t="s">
        <v>78</v>
      </c>
      <c r="H51" s="4" t="s">
        <v>79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53499.9</v>
      </c>
      <c r="X51" s="4">
        <v>1</v>
      </c>
      <c r="Y51" s="4">
        <v>53499.9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80</v>
      </c>
      <c r="H52" s="4" t="s">
        <v>81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190914.62</v>
      </c>
      <c r="G53" s="4" t="s">
        <v>82</v>
      </c>
      <c r="H53" s="4" t="s">
        <v>83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190914.62</v>
      </c>
      <c r="X53" s="4">
        <v>1</v>
      </c>
      <c r="Y53" s="4">
        <v>190914.62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84</v>
      </c>
      <c r="H54" s="4" t="s">
        <v>85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86</v>
      </c>
      <c r="H55" s="4" t="s">
        <v>87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88</v>
      </c>
      <c r="H56" s="4" t="s">
        <v>89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90</v>
      </c>
      <c r="H57" s="4" t="s">
        <v>91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114.3201024</v>
      </c>
      <c r="G58" s="4" t="s">
        <v>92</v>
      </c>
      <c r="H58" s="4" t="s">
        <v>93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114.3201024</v>
      </c>
      <c r="X58" s="4">
        <v>1</v>
      </c>
      <c r="Y58" s="4">
        <v>114.3201024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32.694839999999999</v>
      </c>
      <c r="G59" s="4" t="s">
        <v>94</v>
      </c>
      <c r="H59" s="4" t="s">
        <v>95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32.694839999999999</v>
      </c>
      <c r="X59" s="4">
        <v>1</v>
      </c>
      <c r="Y59" s="4">
        <v>32.694839999999999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96</v>
      </c>
      <c r="H60" s="4" t="s">
        <v>97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98</v>
      </c>
      <c r="H61" s="4" t="s">
        <v>99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71373.070000000007</v>
      </c>
      <c r="G62" s="4" t="s">
        <v>100</v>
      </c>
      <c r="H62" s="4" t="s">
        <v>101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71373.070000000007</v>
      </c>
      <c r="X62" s="4">
        <v>1</v>
      </c>
      <c r="Y62" s="4">
        <v>71373.070000000007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35111.35</v>
      </c>
      <c r="G63" s="4" t="s">
        <v>102</v>
      </c>
      <c r="H63" s="4" t="s">
        <v>103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35111.35</v>
      </c>
      <c r="X63" s="4">
        <v>1</v>
      </c>
      <c r="Y63" s="4">
        <v>35111.35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190914.62</v>
      </c>
      <c r="G64" s="4" t="s">
        <v>104</v>
      </c>
      <c r="H64" s="4" t="s">
        <v>105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190914.62000000002</v>
      </c>
      <c r="X64" s="4">
        <v>1</v>
      </c>
      <c r="Y64" s="4">
        <v>190914.62000000002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ROW(A75)</f>
        <v>75</v>
      </c>
      <c r="E66" s="1"/>
      <c r="F66" s="1" t="s">
        <v>15</v>
      </c>
      <c r="G66" s="1" t="s">
        <v>106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47">B75</f>
        <v>1</v>
      </c>
      <c r="C68" s="2">
        <f t="shared" si="47"/>
        <v>4</v>
      </c>
      <c r="D68" s="2">
        <f t="shared" si="47"/>
        <v>66</v>
      </c>
      <c r="E68" s="2">
        <f t="shared" si="47"/>
        <v>0</v>
      </c>
      <c r="F68" s="2" t="str">
        <f t="shared" si="47"/>
        <v>Новый раздел</v>
      </c>
      <c r="G68" s="2" t="str">
        <f t="shared" si="47"/>
        <v>Смена провода ответвлений</v>
      </c>
      <c r="H68" s="2"/>
      <c r="I68" s="2"/>
      <c r="J68" s="2"/>
      <c r="K68" s="2"/>
      <c r="L68" s="2"/>
      <c r="M68" s="2"/>
      <c r="N68" s="2"/>
      <c r="O68" s="2">
        <f t="shared" ref="O68:AT68" si="48">O75</f>
        <v>2601.73</v>
      </c>
      <c r="P68" s="2">
        <f t="shared" si="48"/>
        <v>0</v>
      </c>
      <c r="Q68" s="2">
        <f t="shared" si="48"/>
        <v>206.71</v>
      </c>
      <c r="R68" s="2">
        <f t="shared" si="48"/>
        <v>195.01</v>
      </c>
      <c r="S68" s="2">
        <f t="shared" si="48"/>
        <v>2200.0100000000002</v>
      </c>
      <c r="T68" s="2">
        <f t="shared" si="48"/>
        <v>0</v>
      </c>
      <c r="U68" s="2">
        <f t="shared" si="48"/>
        <v>5.0759999999999996</v>
      </c>
      <c r="V68" s="2">
        <f t="shared" si="48"/>
        <v>0.40799999999999997</v>
      </c>
      <c r="W68" s="2">
        <f t="shared" si="48"/>
        <v>0</v>
      </c>
      <c r="X68" s="2">
        <f t="shared" si="48"/>
        <v>2466.88</v>
      </c>
      <c r="Y68" s="2">
        <f t="shared" si="48"/>
        <v>1437.01</v>
      </c>
      <c r="Z68" s="2">
        <f t="shared" si="48"/>
        <v>0</v>
      </c>
      <c r="AA68" s="2">
        <f t="shared" si="48"/>
        <v>0</v>
      </c>
      <c r="AB68" s="2">
        <f t="shared" si="48"/>
        <v>2601.73</v>
      </c>
      <c r="AC68" s="2">
        <f t="shared" si="48"/>
        <v>0</v>
      </c>
      <c r="AD68" s="2">
        <f t="shared" si="48"/>
        <v>206.71</v>
      </c>
      <c r="AE68" s="2">
        <f t="shared" si="48"/>
        <v>195.01</v>
      </c>
      <c r="AF68" s="2">
        <f t="shared" si="48"/>
        <v>2200.0100000000002</v>
      </c>
      <c r="AG68" s="2">
        <f t="shared" si="48"/>
        <v>0</v>
      </c>
      <c r="AH68" s="2">
        <f t="shared" si="48"/>
        <v>5.0759999999999996</v>
      </c>
      <c r="AI68" s="2">
        <f t="shared" si="48"/>
        <v>0.40799999999999997</v>
      </c>
      <c r="AJ68" s="2">
        <f t="shared" si="48"/>
        <v>0</v>
      </c>
      <c r="AK68" s="2">
        <f t="shared" si="48"/>
        <v>2466.88</v>
      </c>
      <c r="AL68" s="2">
        <f t="shared" si="48"/>
        <v>1437.01</v>
      </c>
      <c r="AM68" s="2">
        <f t="shared" si="48"/>
        <v>0</v>
      </c>
      <c r="AN68" s="2">
        <f t="shared" si="48"/>
        <v>0</v>
      </c>
      <c r="AO68" s="2">
        <f t="shared" si="48"/>
        <v>0</v>
      </c>
      <c r="AP68" s="2">
        <f t="shared" si="48"/>
        <v>0</v>
      </c>
      <c r="AQ68" s="2">
        <f t="shared" si="48"/>
        <v>0</v>
      </c>
      <c r="AR68" s="2">
        <f t="shared" si="48"/>
        <v>6505.62</v>
      </c>
      <c r="AS68" s="2">
        <f t="shared" si="48"/>
        <v>6505.62</v>
      </c>
      <c r="AT68" s="2">
        <f t="shared" si="48"/>
        <v>0</v>
      </c>
      <c r="AU68" s="2">
        <f t="shared" ref="AU68:BZ68" si="49">AU75</f>
        <v>0</v>
      </c>
      <c r="AV68" s="2">
        <f t="shared" si="49"/>
        <v>0</v>
      </c>
      <c r="AW68" s="2">
        <f t="shared" si="49"/>
        <v>0</v>
      </c>
      <c r="AX68" s="2">
        <f t="shared" si="49"/>
        <v>0</v>
      </c>
      <c r="AY68" s="2">
        <f t="shared" si="49"/>
        <v>0</v>
      </c>
      <c r="AZ68" s="2">
        <f t="shared" si="49"/>
        <v>0</v>
      </c>
      <c r="BA68" s="2">
        <f t="shared" si="49"/>
        <v>0</v>
      </c>
      <c r="BB68" s="2">
        <f t="shared" si="49"/>
        <v>0</v>
      </c>
      <c r="BC68" s="2">
        <f t="shared" si="49"/>
        <v>0</v>
      </c>
      <c r="BD68" s="2">
        <f t="shared" si="49"/>
        <v>0</v>
      </c>
      <c r="BE68" s="2">
        <f t="shared" si="49"/>
        <v>0</v>
      </c>
      <c r="BF68" s="2">
        <f t="shared" si="49"/>
        <v>0</v>
      </c>
      <c r="BG68" s="2">
        <f t="shared" si="49"/>
        <v>0</v>
      </c>
      <c r="BH68" s="2">
        <f t="shared" si="49"/>
        <v>0</v>
      </c>
      <c r="BI68" s="2">
        <f t="shared" si="49"/>
        <v>0</v>
      </c>
      <c r="BJ68" s="2">
        <f t="shared" si="49"/>
        <v>0</v>
      </c>
      <c r="BK68" s="2">
        <f t="shared" si="49"/>
        <v>0</v>
      </c>
      <c r="BL68" s="2">
        <f t="shared" si="49"/>
        <v>0</v>
      </c>
      <c r="BM68" s="2">
        <f t="shared" si="49"/>
        <v>0</v>
      </c>
      <c r="BN68" s="2">
        <f t="shared" si="49"/>
        <v>0</v>
      </c>
      <c r="BO68" s="2">
        <f t="shared" si="49"/>
        <v>0</v>
      </c>
      <c r="BP68" s="2">
        <f t="shared" si="49"/>
        <v>0</v>
      </c>
      <c r="BQ68" s="2">
        <f t="shared" si="49"/>
        <v>0</v>
      </c>
      <c r="BR68" s="2">
        <f t="shared" si="49"/>
        <v>0</v>
      </c>
      <c r="BS68" s="2">
        <f t="shared" si="49"/>
        <v>0</v>
      </c>
      <c r="BT68" s="2">
        <f t="shared" si="49"/>
        <v>0</v>
      </c>
      <c r="BU68" s="2">
        <f t="shared" si="49"/>
        <v>0</v>
      </c>
      <c r="BV68" s="2">
        <f t="shared" si="49"/>
        <v>0</v>
      </c>
      <c r="BW68" s="2">
        <f t="shared" si="49"/>
        <v>0</v>
      </c>
      <c r="BX68" s="2">
        <f t="shared" si="49"/>
        <v>0</v>
      </c>
      <c r="BY68" s="2">
        <f t="shared" si="49"/>
        <v>0</v>
      </c>
      <c r="BZ68" s="2">
        <f t="shared" si="49"/>
        <v>0</v>
      </c>
      <c r="CA68" s="2">
        <f t="shared" ref="CA68:DF68" si="50">CA75</f>
        <v>6505.62</v>
      </c>
      <c r="CB68" s="2">
        <f t="shared" si="50"/>
        <v>6505.62</v>
      </c>
      <c r="CC68" s="2">
        <f t="shared" si="50"/>
        <v>0</v>
      </c>
      <c r="CD68" s="2">
        <f t="shared" si="50"/>
        <v>0</v>
      </c>
      <c r="CE68" s="2">
        <f t="shared" si="50"/>
        <v>0</v>
      </c>
      <c r="CF68" s="2">
        <f t="shared" si="50"/>
        <v>0</v>
      </c>
      <c r="CG68" s="2">
        <f t="shared" si="50"/>
        <v>0</v>
      </c>
      <c r="CH68" s="2">
        <f t="shared" si="50"/>
        <v>0</v>
      </c>
      <c r="CI68" s="2">
        <f t="shared" si="50"/>
        <v>0</v>
      </c>
      <c r="CJ68" s="2">
        <f t="shared" si="50"/>
        <v>0</v>
      </c>
      <c r="CK68" s="2">
        <f t="shared" si="50"/>
        <v>0</v>
      </c>
      <c r="CL68" s="2">
        <f t="shared" si="50"/>
        <v>0</v>
      </c>
      <c r="CM68" s="2">
        <f t="shared" si="50"/>
        <v>0</v>
      </c>
      <c r="CN68" s="2">
        <f t="shared" si="50"/>
        <v>0</v>
      </c>
      <c r="CO68" s="2">
        <f t="shared" si="50"/>
        <v>0</v>
      </c>
      <c r="CP68" s="2">
        <f t="shared" si="50"/>
        <v>0</v>
      </c>
      <c r="CQ68" s="2">
        <f t="shared" si="50"/>
        <v>0</v>
      </c>
      <c r="CR68" s="2">
        <f t="shared" si="50"/>
        <v>0</v>
      </c>
      <c r="CS68" s="2">
        <f t="shared" si="50"/>
        <v>0</v>
      </c>
      <c r="CT68" s="2">
        <f t="shared" si="50"/>
        <v>0</v>
      </c>
      <c r="CU68" s="2">
        <f t="shared" si="50"/>
        <v>0</v>
      </c>
      <c r="CV68" s="2">
        <f t="shared" si="50"/>
        <v>0</v>
      </c>
      <c r="CW68" s="2">
        <f t="shared" si="50"/>
        <v>0</v>
      </c>
      <c r="CX68" s="2">
        <f t="shared" si="50"/>
        <v>0</v>
      </c>
      <c r="CY68" s="2">
        <f t="shared" si="50"/>
        <v>0</v>
      </c>
      <c r="CZ68" s="2">
        <f t="shared" si="50"/>
        <v>0</v>
      </c>
      <c r="DA68" s="2">
        <f t="shared" si="50"/>
        <v>0</v>
      </c>
      <c r="DB68" s="2">
        <f t="shared" si="50"/>
        <v>0</v>
      </c>
      <c r="DC68" s="2">
        <f t="shared" si="50"/>
        <v>0</v>
      </c>
      <c r="DD68" s="2">
        <f t="shared" si="50"/>
        <v>0</v>
      </c>
      <c r="DE68" s="2">
        <f t="shared" si="50"/>
        <v>0</v>
      </c>
      <c r="DF68" s="2">
        <f t="shared" si="50"/>
        <v>0</v>
      </c>
      <c r="DG68" s="3">
        <f t="shared" ref="DG68:EL68" si="51">DG75</f>
        <v>0</v>
      </c>
      <c r="DH68" s="3">
        <f t="shared" si="51"/>
        <v>0</v>
      </c>
      <c r="DI68" s="3">
        <f t="shared" si="51"/>
        <v>0</v>
      </c>
      <c r="DJ68" s="3">
        <f t="shared" si="51"/>
        <v>0</v>
      </c>
      <c r="DK68" s="3">
        <f t="shared" si="51"/>
        <v>0</v>
      </c>
      <c r="DL68" s="3">
        <f t="shared" si="51"/>
        <v>0</v>
      </c>
      <c r="DM68" s="3">
        <f t="shared" si="51"/>
        <v>0</v>
      </c>
      <c r="DN68" s="3">
        <f t="shared" si="51"/>
        <v>0</v>
      </c>
      <c r="DO68" s="3">
        <f t="shared" si="51"/>
        <v>0</v>
      </c>
      <c r="DP68" s="3">
        <f t="shared" si="51"/>
        <v>0</v>
      </c>
      <c r="DQ68" s="3">
        <f t="shared" si="51"/>
        <v>0</v>
      </c>
      <c r="DR68" s="3">
        <f t="shared" si="51"/>
        <v>0</v>
      </c>
      <c r="DS68" s="3">
        <f t="shared" si="51"/>
        <v>0</v>
      </c>
      <c r="DT68" s="3">
        <f t="shared" si="51"/>
        <v>0</v>
      </c>
      <c r="DU68" s="3">
        <f t="shared" si="51"/>
        <v>0</v>
      </c>
      <c r="DV68" s="3">
        <f t="shared" si="51"/>
        <v>0</v>
      </c>
      <c r="DW68" s="3">
        <f t="shared" si="51"/>
        <v>0</v>
      </c>
      <c r="DX68" s="3">
        <f t="shared" si="51"/>
        <v>0</v>
      </c>
      <c r="DY68" s="3">
        <f t="shared" si="51"/>
        <v>0</v>
      </c>
      <c r="DZ68" s="3">
        <f t="shared" si="51"/>
        <v>0</v>
      </c>
      <c r="EA68" s="3">
        <f t="shared" si="51"/>
        <v>0</v>
      </c>
      <c r="EB68" s="3">
        <f t="shared" si="51"/>
        <v>0</v>
      </c>
      <c r="EC68" s="3">
        <f t="shared" si="51"/>
        <v>0</v>
      </c>
      <c r="ED68" s="3">
        <f t="shared" si="51"/>
        <v>0</v>
      </c>
      <c r="EE68" s="3">
        <f t="shared" si="51"/>
        <v>0</v>
      </c>
      <c r="EF68" s="3">
        <f t="shared" si="51"/>
        <v>0</v>
      </c>
      <c r="EG68" s="3">
        <f t="shared" si="51"/>
        <v>0</v>
      </c>
      <c r="EH68" s="3">
        <f t="shared" si="51"/>
        <v>0</v>
      </c>
      <c r="EI68" s="3">
        <f t="shared" si="51"/>
        <v>0</v>
      </c>
      <c r="EJ68" s="3">
        <f t="shared" si="51"/>
        <v>0</v>
      </c>
      <c r="EK68" s="3">
        <f t="shared" si="51"/>
        <v>0</v>
      </c>
      <c r="EL68" s="3">
        <f t="shared" si="51"/>
        <v>0</v>
      </c>
      <c r="EM68" s="3">
        <f t="shared" ref="EM68:FR68" si="52">EM75</f>
        <v>0</v>
      </c>
      <c r="EN68" s="3">
        <f t="shared" si="52"/>
        <v>0</v>
      </c>
      <c r="EO68" s="3">
        <f t="shared" si="52"/>
        <v>0</v>
      </c>
      <c r="EP68" s="3">
        <f t="shared" si="52"/>
        <v>0</v>
      </c>
      <c r="EQ68" s="3">
        <f t="shared" si="52"/>
        <v>0</v>
      </c>
      <c r="ER68" s="3">
        <f t="shared" si="52"/>
        <v>0</v>
      </c>
      <c r="ES68" s="3">
        <f t="shared" si="52"/>
        <v>0</v>
      </c>
      <c r="ET68" s="3">
        <f t="shared" si="52"/>
        <v>0</v>
      </c>
      <c r="EU68" s="3">
        <f t="shared" si="52"/>
        <v>0</v>
      </c>
      <c r="EV68" s="3">
        <f t="shared" si="52"/>
        <v>0</v>
      </c>
      <c r="EW68" s="3">
        <f t="shared" si="52"/>
        <v>0</v>
      </c>
      <c r="EX68" s="3">
        <f t="shared" si="52"/>
        <v>0</v>
      </c>
      <c r="EY68" s="3">
        <f t="shared" si="52"/>
        <v>0</v>
      </c>
      <c r="EZ68" s="3">
        <f t="shared" si="52"/>
        <v>0</v>
      </c>
      <c r="FA68" s="3">
        <f t="shared" si="52"/>
        <v>0</v>
      </c>
      <c r="FB68" s="3">
        <f t="shared" si="52"/>
        <v>0</v>
      </c>
      <c r="FC68" s="3">
        <f t="shared" si="52"/>
        <v>0</v>
      </c>
      <c r="FD68" s="3">
        <f t="shared" si="52"/>
        <v>0</v>
      </c>
      <c r="FE68" s="3">
        <f t="shared" si="52"/>
        <v>0</v>
      </c>
      <c r="FF68" s="3">
        <f t="shared" si="52"/>
        <v>0</v>
      </c>
      <c r="FG68" s="3">
        <f t="shared" si="52"/>
        <v>0</v>
      </c>
      <c r="FH68" s="3">
        <f t="shared" si="52"/>
        <v>0</v>
      </c>
      <c r="FI68" s="3">
        <f t="shared" si="52"/>
        <v>0</v>
      </c>
      <c r="FJ68" s="3">
        <f t="shared" si="52"/>
        <v>0</v>
      </c>
      <c r="FK68" s="3">
        <f t="shared" si="52"/>
        <v>0</v>
      </c>
      <c r="FL68" s="3">
        <f t="shared" si="52"/>
        <v>0</v>
      </c>
      <c r="FM68" s="3">
        <f t="shared" si="52"/>
        <v>0</v>
      </c>
      <c r="FN68" s="3">
        <f t="shared" si="52"/>
        <v>0</v>
      </c>
      <c r="FO68" s="3">
        <f t="shared" si="52"/>
        <v>0</v>
      </c>
      <c r="FP68" s="3">
        <f t="shared" si="52"/>
        <v>0</v>
      </c>
      <c r="FQ68" s="3">
        <f t="shared" si="52"/>
        <v>0</v>
      </c>
      <c r="FR68" s="3">
        <f t="shared" si="52"/>
        <v>0</v>
      </c>
      <c r="FS68" s="3">
        <f t="shared" ref="FS68:GX68" si="53">FS75</f>
        <v>0</v>
      </c>
      <c r="FT68" s="3">
        <f t="shared" si="53"/>
        <v>0</v>
      </c>
      <c r="FU68" s="3">
        <f t="shared" si="53"/>
        <v>0</v>
      </c>
      <c r="FV68" s="3">
        <f t="shared" si="53"/>
        <v>0</v>
      </c>
      <c r="FW68" s="3">
        <f t="shared" si="53"/>
        <v>0</v>
      </c>
      <c r="FX68" s="3">
        <f t="shared" si="53"/>
        <v>0</v>
      </c>
      <c r="FY68" s="3">
        <f t="shared" si="53"/>
        <v>0</v>
      </c>
      <c r="FZ68" s="3">
        <f t="shared" si="53"/>
        <v>0</v>
      </c>
      <c r="GA68" s="3">
        <f t="shared" si="53"/>
        <v>0</v>
      </c>
      <c r="GB68" s="3">
        <f t="shared" si="53"/>
        <v>0</v>
      </c>
      <c r="GC68" s="3">
        <f t="shared" si="53"/>
        <v>0</v>
      </c>
      <c r="GD68" s="3">
        <f t="shared" si="53"/>
        <v>0</v>
      </c>
      <c r="GE68" s="3">
        <f t="shared" si="53"/>
        <v>0</v>
      </c>
      <c r="GF68" s="3">
        <f t="shared" si="53"/>
        <v>0</v>
      </c>
      <c r="GG68" s="3">
        <f t="shared" si="53"/>
        <v>0</v>
      </c>
      <c r="GH68" s="3">
        <f t="shared" si="53"/>
        <v>0</v>
      </c>
      <c r="GI68" s="3">
        <f t="shared" si="53"/>
        <v>0</v>
      </c>
      <c r="GJ68" s="3">
        <f t="shared" si="53"/>
        <v>0</v>
      </c>
      <c r="GK68" s="3">
        <f t="shared" si="53"/>
        <v>0</v>
      </c>
      <c r="GL68" s="3">
        <f t="shared" si="53"/>
        <v>0</v>
      </c>
      <c r="GM68" s="3">
        <f t="shared" si="53"/>
        <v>0</v>
      </c>
      <c r="GN68" s="3">
        <f t="shared" si="53"/>
        <v>0</v>
      </c>
      <c r="GO68" s="3">
        <f t="shared" si="53"/>
        <v>0</v>
      </c>
      <c r="GP68" s="3">
        <f t="shared" si="53"/>
        <v>0</v>
      </c>
      <c r="GQ68" s="3">
        <f t="shared" si="53"/>
        <v>0</v>
      </c>
      <c r="GR68" s="3">
        <f t="shared" si="53"/>
        <v>0</v>
      </c>
      <c r="GS68" s="3">
        <f t="shared" si="53"/>
        <v>0</v>
      </c>
      <c r="GT68" s="3">
        <f t="shared" si="53"/>
        <v>0</v>
      </c>
      <c r="GU68" s="3">
        <f t="shared" si="53"/>
        <v>0</v>
      </c>
      <c r="GV68" s="3">
        <f t="shared" si="53"/>
        <v>0</v>
      </c>
      <c r="GW68" s="3">
        <f t="shared" si="53"/>
        <v>0</v>
      </c>
      <c r="GX68" s="3">
        <f t="shared" si="53"/>
        <v>0</v>
      </c>
    </row>
    <row r="70" spans="1:245" x14ac:dyDescent="0.2">
      <c r="A70">
        <v>17</v>
      </c>
      <c r="B70">
        <v>1</v>
      </c>
      <c r="C70">
        <f>ROW(SmtRes!A24)</f>
        <v>24</v>
      </c>
      <c r="D70">
        <f>ROW(EtalonRes!A30)</f>
        <v>30</v>
      </c>
      <c r="E70" t="s">
        <v>107</v>
      </c>
      <c r="F70" t="s">
        <v>108</v>
      </c>
      <c r="G70" t="s">
        <v>109</v>
      </c>
      <c r="H70" t="s">
        <v>110</v>
      </c>
      <c r="I70">
        <v>1</v>
      </c>
      <c r="J70">
        <v>0</v>
      </c>
      <c r="K70">
        <v>1</v>
      </c>
      <c r="O70">
        <f>ROUND(CP70,2)</f>
        <v>839.44</v>
      </c>
      <c r="P70">
        <f>SUMIF(SmtRes!AQ21:'SmtRes'!AQ24,"=1",SmtRes!DF21:'SmtRes'!DF24)</f>
        <v>0</v>
      </c>
      <c r="Q70">
        <f>SUMIF(SmtRes!AQ21:'SmtRes'!AQ24,"=1",SmtRes!DG21:'SmtRes'!DG24)</f>
        <v>77.210000000000008</v>
      </c>
      <c r="R70">
        <f>SUMIF(SmtRes!AQ21:'SmtRes'!AQ24,"=1",SmtRes!DH21:'SmtRes'!DH24)</f>
        <v>74.56</v>
      </c>
      <c r="S70">
        <f>SUMIF(SmtRes!AQ21:'SmtRes'!AQ24,"=1",SmtRes!DI21:'SmtRes'!DI24)</f>
        <v>687.67</v>
      </c>
      <c r="T70">
        <f>ROUND(CU70*I70,2)</f>
        <v>0</v>
      </c>
      <c r="U70">
        <f>SUMIF(SmtRes!AQ21:'SmtRes'!AQ24,"=1",SmtRes!CV21:'SmtRes'!CV24)</f>
        <v>1.524</v>
      </c>
      <c r="V70">
        <f>SUMIF(SmtRes!AQ21:'SmtRes'!AQ24,"=1",SmtRes!CW21:'SmtRes'!CW24)</f>
        <v>0.156</v>
      </c>
      <c r="W70">
        <f>ROUND(CX70*I70,2)</f>
        <v>0</v>
      </c>
      <c r="X70">
        <f t="shared" ref="X70:Y73" si="54">ROUND(CY70,2)</f>
        <v>785.1</v>
      </c>
      <c r="Y70">
        <f t="shared" si="54"/>
        <v>457.34</v>
      </c>
      <c r="AA70">
        <v>312500589</v>
      </c>
      <c r="AB70">
        <f>ROUND((AC70+AD70+AF70),6)</f>
        <v>758.39387999999997</v>
      </c>
      <c r="AC70">
        <f>ROUND((0),6)</f>
        <v>0</v>
      </c>
      <c r="AD70">
        <f>ROUND((((SUM(SmtRes!BR21:'SmtRes'!BR24))-(SUM(SmtRes!BS21:'SmtRes'!BS24)))+AE70),6)</f>
        <v>70.719359999999995</v>
      </c>
      <c r="AE70">
        <f>ROUND((SUM(SmtRes!BS21:'SmtRes'!BS24)),6)</f>
        <v>74.564880000000002</v>
      </c>
      <c r="AF70">
        <f>ROUND((SUM(SmtRes!BT21:'SmtRes'!BT24)),6)</f>
        <v>687.67452000000003</v>
      </c>
      <c r="AG70">
        <f>ROUND((AP70),6)</f>
        <v>0</v>
      </c>
      <c r="AH70">
        <f>(SUM(SmtRes!BU21:'SmtRes'!BU24))</f>
        <v>1.524</v>
      </c>
      <c r="AI70">
        <f>(SUM(SmtRes!BV21:'SmtRes'!BV24))</f>
        <v>0.156</v>
      </c>
      <c r="AJ70">
        <f>(AS70)</f>
        <v>0</v>
      </c>
      <c r="AK70">
        <v>694.13229999999999</v>
      </c>
      <c r="AL70">
        <v>0</v>
      </c>
      <c r="AM70">
        <v>58.9328</v>
      </c>
      <c r="AN70">
        <v>62.1374</v>
      </c>
      <c r="AO70">
        <v>573.06209999999999</v>
      </c>
      <c r="AP70">
        <v>0</v>
      </c>
      <c r="AQ70">
        <v>1.27</v>
      </c>
      <c r="AR70">
        <v>0.13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111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744</v>
      </c>
      <c r="CO70">
        <v>0</v>
      </c>
      <c r="CP70">
        <f>(P70+Q70+S70+R70)</f>
        <v>839.44</v>
      </c>
      <c r="CQ70">
        <f>SUMIF(SmtRes!AQ21:'SmtRes'!AQ24,"=1",SmtRes!AA21:'SmtRes'!AA24)</f>
        <v>0</v>
      </c>
      <c r="CR70">
        <f>SUMIF(SmtRes!AQ21:'SmtRes'!AQ24,"=1",SmtRes!AB21:'SmtRes'!AB24)</f>
        <v>981.58</v>
      </c>
      <c r="CS70">
        <f>SUMIF(SmtRes!AQ21:'SmtRes'!AQ24,"=1",SmtRes!AC21:'SmtRes'!AC24)</f>
        <v>955.96</v>
      </c>
      <c r="CT70">
        <f>SUMIF(SmtRes!AQ21:'SmtRes'!AQ24,"=1",SmtRes!AD21:'SmtRes'!AD24)</f>
        <v>451.23</v>
      </c>
      <c r="CU70">
        <f>AG70</f>
        <v>0</v>
      </c>
      <c r="CV70">
        <f>SUMIF(SmtRes!AQ21:'SmtRes'!AQ24,"=1",SmtRes!BU21:'SmtRes'!BU24)</f>
        <v>1.524</v>
      </c>
      <c r="CW70">
        <f>SUMIF(SmtRes!AQ21:'SmtRes'!AQ24,"=1",SmtRes!BV21:'SmtRes'!BV24)</f>
        <v>0.156</v>
      </c>
      <c r="CX70">
        <f>AJ70</f>
        <v>0</v>
      </c>
      <c r="CY70">
        <f>(((S70+R70)*AT70)/100)</f>
        <v>785.09690000000001</v>
      </c>
      <c r="CZ70">
        <f>(((S70+R70)*AU70)/100)</f>
        <v>457.33800000000002</v>
      </c>
      <c r="DC70" t="s">
        <v>3</v>
      </c>
      <c r="DD70" t="s">
        <v>22</v>
      </c>
      <c r="DE70" t="s">
        <v>48</v>
      </c>
      <c r="DF70" t="s">
        <v>48</v>
      </c>
      <c r="DG70" t="s">
        <v>48</v>
      </c>
      <c r="DH70" t="s">
        <v>3</v>
      </c>
      <c r="DI70" t="s">
        <v>48</v>
      </c>
      <c r="DJ70" t="s">
        <v>48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110</v>
      </c>
      <c r="DW70" t="s">
        <v>110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293259405</v>
      </c>
      <c r="EF70">
        <v>2</v>
      </c>
      <c r="EG70" t="s">
        <v>27</v>
      </c>
      <c r="EH70">
        <v>27</v>
      </c>
      <c r="EI70" t="s">
        <v>28</v>
      </c>
      <c r="EJ70">
        <v>1</v>
      </c>
      <c r="EK70">
        <v>33001</v>
      </c>
      <c r="EL70" t="s">
        <v>28</v>
      </c>
      <c r="EM70" t="s">
        <v>29</v>
      </c>
      <c r="EO70" t="s">
        <v>49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1.27</v>
      </c>
      <c r="EX70">
        <v>0.13</v>
      </c>
      <c r="EY70">
        <v>0</v>
      </c>
      <c r="FQ70">
        <v>0</v>
      </c>
      <c r="FR70">
        <f>ROUND(IF(BI70=3,GM70,0),2)</f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1911125029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2081.88</v>
      </c>
      <c r="GN70">
        <f>IF(OR(BI70=0,BI70=1),GM70-GX70,0)</f>
        <v>2081.88</v>
      </c>
      <c r="GO70">
        <f>IF(BI70=2,GM70-GX70,0)</f>
        <v>0</v>
      </c>
      <c r="GP70">
        <f>IF(BI70=4,GM70-GX70,0)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31</v>
      </c>
      <c r="HO70" t="s">
        <v>32</v>
      </c>
      <c r="HP70" t="s">
        <v>28</v>
      </c>
      <c r="HQ70" t="s">
        <v>28</v>
      </c>
      <c r="IK70">
        <v>0</v>
      </c>
    </row>
    <row r="71" spans="1:245" x14ac:dyDescent="0.2">
      <c r="A71">
        <v>17</v>
      </c>
      <c r="B71">
        <v>1</v>
      </c>
      <c r="C71">
        <f>ROW(SmtRes!A27)</f>
        <v>27</v>
      </c>
      <c r="D71">
        <f>ROW(EtalonRes!A33)</f>
        <v>33</v>
      </c>
      <c r="E71" t="s">
        <v>112</v>
      </c>
      <c r="F71" t="s">
        <v>113</v>
      </c>
      <c r="G71" t="s">
        <v>114</v>
      </c>
      <c r="H71" t="s">
        <v>110</v>
      </c>
      <c r="I71">
        <v>1</v>
      </c>
      <c r="J71">
        <v>0</v>
      </c>
      <c r="K71">
        <v>1</v>
      </c>
      <c r="O71">
        <f>ROUND(CP71,2)</f>
        <v>358.88</v>
      </c>
      <c r="P71">
        <f>SUMIF(SmtRes!AQ25:'SmtRes'!AQ27,"=1",SmtRes!DF25:'SmtRes'!DF27)</f>
        <v>0</v>
      </c>
      <c r="Q71">
        <f>SUMIF(SmtRes!AQ25:'SmtRes'!AQ27,"=1",SmtRes!DG25:'SmtRes'!DG27)</f>
        <v>19.61</v>
      </c>
      <c r="R71">
        <f>SUMIF(SmtRes!AQ25:'SmtRes'!AQ27,"=1",SmtRes!DH25:'SmtRes'!DH27)</f>
        <v>17.21</v>
      </c>
      <c r="S71">
        <f>SUMIF(SmtRes!AQ25:'SmtRes'!AQ27,"=1",SmtRes!DI25:'SmtRes'!DI27)</f>
        <v>322.06</v>
      </c>
      <c r="T71">
        <f>ROUND(CU71*I71,2)</f>
        <v>0</v>
      </c>
      <c r="U71">
        <f>SUMIF(SmtRes!AQ25:'SmtRes'!AQ27,"=1",SmtRes!CV25:'SmtRes'!CV27)</f>
        <v>0.79200000000000004</v>
      </c>
      <c r="V71">
        <f>SUMIF(SmtRes!AQ25:'SmtRes'!AQ27,"=1",SmtRes!CW25:'SmtRes'!CW27)</f>
        <v>3.5999999999999997E-2</v>
      </c>
      <c r="W71">
        <f>ROUND(CX71*I71,2)</f>
        <v>0</v>
      </c>
      <c r="X71">
        <f t="shared" si="54"/>
        <v>349.45</v>
      </c>
      <c r="Y71">
        <f t="shared" si="54"/>
        <v>203.56</v>
      </c>
      <c r="AA71">
        <v>312500589</v>
      </c>
      <c r="AB71">
        <f>ROUND((AC71+AD71+AF71),6)</f>
        <v>341.66807999999997</v>
      </c>
      <c r="AC71">
        <f>ROUND((0),6)</f>
        <v>0</v>
      </c>
      <c r="AD71">
        <f>ROUND((((SUM(SmtRes!BR25:'SmtRes'!BR27))-(SUM(SmtRes!BS25:'SmtRes'!BS27)))+AE71),6)</f>
        <v>19.609200000000001</v>
      </c>
      <c r="AE71">
        <f>ROUND((SUM(SmtRes!BS25:'SmtRes'!BS27)),6)</f>
        <v>17.207280000000001</v>
      </c>
      <c r="AF71">
        <f>ROUND((SUM(SmtRes!BT25:'SmtRes'!BT27)),6)</f>
        <v>322.05887999999999</v>
      </c>
      <c r="AG71">
        <f>ROUND((AP71),6)</f>
        <v>0</v>
      </c>
      <c r="AH71">
        <f>(SUM(SmtRes!BU25:'SmtRes'!BU27))</f>
        <v>0.79200000000000004</v>
      </c>
      <c r="AI71">
        <f>(SUM(SmtRes!BV25:'SmtRes'!BV27))</f>
        <v>3.5999999999999997E-2</v>
      </c>
      <c r="AJ71">
        <f>(AS71)</f>
        <v>0</v>
      </c>
      <c r="AK71">
        <v>299.06280000000004</v>
      </c>
      <c r="AL71">
        <v>0</v>
      </c>
      <c r="AM71">
        <v>16.341000000000001</v>
      </c>
      <c r="AN71">
        <v>14.339399999999999</v>
      </c>
      <c r="AO71">
        <v>268.38240000000002</v>
      </c>
      <c r="AP71">
        <v>0</v>
      </c>
      <c r="AQ71">
        <v>0.66</v>
      </c>
      <c r="AR71">
        <v>0.03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115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744</v>
      </c>
      <c r="CO71">
        <v>0</v>
      </c>
      <c r="CP71">
        <f>(P71+Q71+S71+R71)</f>
        <v>358.88</v>
      </c>
      <c r="CQ71">
        <f>SUMIF(SmtRes!AQ25:'SmtRes'!AQ27,"=1",SmtRes!AA25:'SmtRes'!AA27)</f>
        <v>0</v>
      </c>
      <c r="CR71">
        <f>SUMIF(SmtRes!AQ25:'SmtRes'!AQ27,"=1",SmtRes!AB25:'SmtRes'!AB27)</f>
        <v>544.70000000000005</v>
      </c>
      <c r="CS71">
        <f>SUMIF(SmtRes!AQ25:'SmtRes'!AQ27,"=1",SmtRes!AC25:'SmtRes'!AC27)</f>
        <v>477.98</v>
      </c>
      <c r="CT71">
        <f>SUMIF(SmtRes!AQ25:'SmtRes'!AQ27,"=1",SmtRes!AD25:'SmtRes'!AD27)</f>
        <v>406.64</v>
      </c>
      <c r="CU71">
        <f>AG71</f>
        <v>0</v>
      </c>
      <c r="CV71">
        <f>SUMIF(SmtRes!AQ25:'SmtRes'!AQ27,"=1",SmtRes!BU25:'SmtRes'!BU27)</f>
        <v>0.79200000000000004</v>
      </c>
      <c r="CW71">
        <f>SUMIF(SmtRes!AQ25:'SmtRes'!AQ27,"=1",SmtRes!BV25:'SmtRes'!BV27)</f>
        <v>3.5999999999999997E-2</v>
      </c>
      <c r="CX71">
        <f>AJ71</f>
        <v>0</v>
      </c>
      <c r="CY71">
        <f>(((S71+R71)*AT71)/100)</f>
        <v>349.44809999999995</v>
      </c>
      <c r="CZ71">
        <f>(((S71+R71)*AU71)/100)</f>
        <v>203.56199999999998</v>
      </c>
      <c r="DC71" t="s">
        <v>3</v>
      </c>
      <c r="DD71" t="s">
        <v>22</v>
      </c>
      <c r="DE71" t="s">
        <v>48</v>
      </c>
      <c r="DF71" t="s">
        <v>48</v>
      </c>
      <c r="DG71" t="s">
        <v>48</v>
      </c>
      <c r="DH71" t="s">
        <v>3</v>
      </c>
      <c r="DI71" t="s">
        <v>48</v>
      </c>
      <c r="DJ71" t="s">
        <v>48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110</v>
      </c>
      <c r="DW71" t="s">
        <v>110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293259405</v>
      </c>
      <c r="EF71">
        <v>2</v>
      </c>
      <c r="EG71" t="s">
        <v>27</v>
      </c>
      <c r="EH71">
        <v>27</v>
      </c>
      <c r="EI71" t="s">
        <v>28</v>
      </c>
      <c r="EJ71">
        <v>1</v>
      </c>
      <c r="EK71">
        <v>33001</v>
      </c>
      <c r="EL71" t="s">
        <v>28</v>
      </c>
      <c r="EM71" t="s">
        <v>29</v>
      </c>
      <c r="EO71" t="s">
        <v>49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0.66</v>
      </c>
      <c r="EX71">
        <v>0.03</v>
      </c>
      <c r="EY71">
        <v>0</v>
      </c>
      <c r="FQ71">
        <v>0</v>
      </c>
      <c r="FR71">
        <f>ROUND(IF(BI71=3,GM71,0),2)</f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1848473510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911.89</v>
      </c>
      <c r="GN71">
        <f>IF(OR(BI71=0,BI71=1),GM71-GX71,0)</f>
        <v>911.89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31</v>
      </c>
      <c r="HO71" t="s">
        <v>32</v>
      </c>
      <c r="HP71" t="s">
        <v>28</v>
      </c>
      <c r="HQ71" t="s">
        <v>28</v>
      </c>
      <c r="IK71">
        <v>0</v>
      </c>
    </row>
    <row r="72" spans="1:245" x14ac:dyDescent="0.2">
      <c r="A72">
        <v>17</v>
      </c>
      <c r="B72">
        <v>1</v>
      </c>
      <c r="C72">
        <f>ROW(SmtRes!A31)</f>
        <v>31</v>
      </c>
      <c r="D72">
        <f>ROW(EtalonRes!A43)</f>
        <v>43</v>
      </c>
      <c r="E72" t="s">
        <v>116</v>
      </c>
      <c r="F72" t="s">
        <v>108</v>
      </c>
      <c r="G72" t="s">
        <v>109</v>
      </c>
      <c r="H72" t="s">
        <v>110</v>
      </c>
      <c r="I72">
        <v>1</v>
      </c>
      <c r="J72">
        <v>0</v>
      </c>
      <c r="K72">
        <v>1</v>
      </c>
      <c r="O72">
        <f>ROUND(CP72,2)</f>
        <v>839.44</v>
      </c>
      <c r="P72">
        <f>SUMIF(SmtRes!AQ28:'SmtRes'!AQ31,"=1",SmtRes!DF28:'SmtRes'!DF31)</f>
        <v>0</v>
      </c>
      <c r="Q72">
        <f>SUMIF(SmtRes!AQ28:'SmtRes'!AQ31,"=1",SmtRes!DG28:'SmtRes'!DG31)</f>
        <v>77.210000000000008</v>
      </c>
      <c r="R72">
        <f>SUMIF(SmtRes!AQ28:'SmtRes'!AQ31,"=1",SmtRes!DH28:'SmtRes'!DH31)</f>
        <v>74.56</v>
      </c>
      <c r="S72">
        <f>SUMIF(SmtRes!AQ28:'SmtRes'!AQ31,"=1",SmtRes!DI28:'SmtRes'!DI31)</f>
        <v>687.67</v>
      </c>
      <c r="T72">
        <f>ROUND(CU72*I72,2)</f>
        <v>0</v>
      </c>
      <c r="U72">
        <f>SUMIF(SmtRes!AQ28:'SmtRes'!AQ31,"=1",SmtRes!CV28:'SmtRes'!CV31)</f>
        <v>1.524</v>
      </c>
      <c r="V72">
        <f>SUMIF(SmtRes!AQ28:'SmtRes'!AQ31,"=1",SmtRes!CW28:'SmtRes'!CW31)</f>
        <v>0.156</v>
      </c>
      <c r="W72">
        <f>ROUND(CX72*I72,2)</f>
        <v>0</v>
      </c>
      <c r="X72">
        <f t="shared" si="54"/>
        <v>785.1</v>
      </c>
      <c r="Y72">
        <f t="shared" si="54"/>
        <v>457.34</v>
      </c>
      <c r="AA72">
        <v>312500589</v>
      </c>
      <c r="AB72">
        <f>ROUND((AC72+AD72+AF72),6)</f>
        <v>758.39387999999997</v>
      </c>
      <c r="AC72">
        <f>ROUND((0),6)</f>
        <v>0</v>
      </c>
      <c r="AD72">
        <f>ROUND((((SUM(SmtRes!BR28:'SmtRes'!BR31))-(SUM(SmtRes!BS28:'SmtRes'!BS31)))+AE72),6)</f>
        <v>70.719359999999995</v>
      </c>
      <c r="AE72">
        <f>ROUND((SUM(SmtRes!BS28:'SmtRes'!BS31)),6)</f>
        <v>74.564880000000002</v>
      </c>
      <c r="AF72">
        <f>ROUND((SUM(SmtRes!BT28:'SmtRes'!BT31)),6)</f>
        <v>687.67452000000003</v>
      </c>
      <c r="AG72">
        <f>ROUND((AP72),6)</f>
        <v>0</v>
      </c>
      <c r="AH72">
        <f>(SUM(SmtRes!BU28:'SmtRes'!BU31))</f>
        <v>1.524</v>
      </c>
      <c r="AI72">
        <f>(SUM(SmtRes!BV28:'SmtRes'!BV31))</f>
        <v>0.156</v>
      </c>
      <c r="AJ72">
        <f>(AS72)</f>
        <v>0</v>
      </c>
      <c r="AK72">
        <v>694.13229999999999</v>
      </c>
      <c r="AL72">
        <v>0</v>
      </c>
      <c r="AM72">
        <v>58.9328</v>
      </c>
      <c r="AN72">
        <v>62.1374</v>
      </c>
      <c r="AO72">
        <v>573.06209999999999</v>
      </c>
      <c r="AP72">
        <v>0</v>
      </c>
      <c r="AQ72">
        <v>1.27</v>
      </c>
      <c r="AR72">
        <v>0.13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111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744</v>
      </c>
      <c r="CO72">
        <v>0</v>
      </c>
      <c r="CP72">
        <f>(P72+Q72+S72+R72)</f>
        <v>839.44</v>
      </c>
      <c r="CQ72">
        <f>SUMIF(SmtRes!AQ28:'SmtRes'!AQ31,"=1",SmtRes!AA28:'SmtRes'!AA31)</f>
        <v>0</v>
      </c>
      <c r="CR72">
        <f>SUMIF(SmtRes!AQ28:'SmtRes'!AQ31,"=1",SmtRes!AB28:'SmtRes'!AB31)</f>
        <v>981.58</v>
      </c>
      <c r="CS72">
        <f>SUMIF(SmtRes!AQ28:'SmtRes'!AQ31,"=1",SmtRes!AC28:'SmtRes'!AC31)</f>
        <v>955.96</v>
      </c>
      <c r="CT72">
        <f>SUMIF(SmtRes!AQ28:'SmtRes'!AQ31,"=1",SmtRes!AD28:'SmtRes'!AD31)</f>
        <v>451.23</v>
      </c>
      <c r="CU72">
        <f>AG72</f>
        <v>0</v>
      </c>
      <c r="CV72">
        <f>SUMIF(SmtRes!AQ28:'SmtRes'!AQ31,"=1",SmtRes!BU28:'SmtRes'!BU31)</f>
        <v>1.524</v>
      </c>
      <c r="CW72">
        <f>SUMIF(SmtRes!AQ28:'SmtRes'!AQ31,"=1",SmtRes!BV28:'SmtRes'!BV31)</f>
        <v>0.156</v>
      </c>
      <c r="CX72">
        <f>AJ72</f>
        <v>0</v>
      </c>
      <c r="CY72">
        <f>(((S72+R72)*AT72)/100)</f>
        <v>785.09690000000001</v>
      </c>
      <c r="CZ72">
        <f>(((S72+R72)*AU72)/100)</f>
        <v>457.33800000000002</v>
      </c>
      <c r="DC72" t="s">
        <v>3</v>
      </c>
      <c r="DD72" t="s">
        <v>22</v>
      </c>
      <c r="DE72" t="s">
        <v>48</v>
      </c>
      <c r="DF72" t="s">
        <v>48</v>
      </c>
      <c r="DG72" t="s">
        <v>48</v>
      </c>
      <c r="DH72" t="s">
        <v>3</v>
      </c>
      <c r="DI72" t="s">
        <v>48</v>
      </c>
      <c r="DJ72" t="s">
        <v>48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110</v>
      </c>
      <c r="DW72" t="s">
        <v>110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293259405</v>
      </c>
      <c r="EF72">
        <v>2</v>
      </c>
      <c r="EG72" t="s">
        <v>27</v>
      </c>
      <c r="EH72">
        <v>27</v>
      </c>
      <c r="EI72" t="s">
        <v>28</v>
      </c>
      <c r="EJ72">
        <v>1</v>
      </c>
      <c r="EK72">
        <v>33001</v>
      </c>
      <c r="EL72" t="s">
        <v>28</v>
      </c>
      <c r="EM72" t="s">
        <v>29</v>
      </c>
      <c r="EO72" t="s">
        <v>49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1.27</v>
      </c>
      <c r="EX72">
        <v>0.13</v>
      </c>
      <c r="EY72">
        <v>0</v>
      </c>
      <c r="FQ72">
        <v>0</v>
      </c>
      <c r="FR72">
        <f>ROUND(IF(BI72=3,GM72,0),2)</f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1911125029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2081.88</v>
      </c>
      <c r="GN72">
        <f>IF(OR(BI72=0,BI72=1),GM72-GX72,0)</f>
        <v>2081.88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31</v>
      </c>
      <c r="HO72" t="s">
        <v>32</v>
      </c>
      <c r="HP72" t="s">
        <v>28</v>
      </c>
      <c r="HQ72" t="s">
        <v>28</v>
      </c>
      <c r="IK72">
        <v>0</v>
      </c>
    </row>
    <row r="73" spans="1:245" x14ac:dyDescent="0.2">
      <c r="A73">
        <v>17</v>
      </c>
      <c r="B73">
        <v>1</v>
      </c>
      <c r="C73">
        <f>ROW(SmtRes!A34)</f>
        <v>34</v>
      </c>
      <c r="D73">
        <f>ROW(EtalonRes!A46)</f>
        <v>46</v>
      </c>
      <c r="E73" t="s">
        <v>117</v>
      </c>
      <c r="F73" t="s">
        <v>118</v>
      </c>
      <c r="G73" t="s">
        <v>119</v>
      </c>
      <c r="H73" t="s">
        <v>110</v>
      </c>
      <c r="I73">
        <v>1</v>
      </c>
      <c r="J73">
        <v>0</v>
      </c>
      <c r="K73">
        <v>1</v>
      </c>
      <c r="O73">
        <f>ROUND(CP73,2)</f>
        <v>563.97</v>
      </c>
      <c r="P73">
        <f>SUMIF(SmtRes!AQ32:'SmtRes'!AQ34,"=1",SmtRes!DF32:'SmtRes'!DF34)</f>
        <v>0</v>
      </c>
      <c r="Q73">
        <f>SUMIF(SmtRes!AQ32:'SmtRes'!AQ34,"=1",SmtRes!DG32:'SmtRes'!DG34)</f>
        <v>32.68</v>
      </c>
      <c r="R73">
        <f>SUMIF(SmtRes!AQ32:'SmtRes'!AQ34,"=1",SmtRes!DH32:'SmtRes'!DH34)</f>
        <v>28.68</v>
      </c>
      <c r="S73">
        <f>SUMIF(SmtRes!AQ32:'SmtRes'!AQ34,"=1",SmtRes!DI32:'SmtRes'!DI34)</f>
        <v>502.61</v>
      </c>
      <c r="T73">
        <f>ROUND(CU73*I73,2)</f>
        <v>0</v>
      </c>
      <c r="U73">
        <f>SUMIF(SmtRes!AQ32:'SmtRes'!AQ34,"=1",SmtRes!CV32:'SmtRes'!CV34)</f>
        <v>1.236</v>
      </c>
      <c r="V73">
        <f>SUMIF(SmtRes!AQ32:'SmtRes'!AQ34,"=1",SmtRes!CW32:'SmtRes'!CW34)</f>
        <v>0.06</v>
      </c>
      <c r="W73">
        <f>ROUND(CX73*I73,2)</f>
        <v>0</v>
      </c>
      <c r="X73">
        <f t="shared" si="54"/>
        <v>547.23</v>
      </c>
      <c r="Y73">
        <f t="shared" si="54"/>
        <v>318.77</v>
      </c>
      <c r="AA73">
        <v>312500589</v>
      </c>
      <c r="AB73">
        <f>ROUND((AC73+AD73+AF73),6)</f>
        <v>535.28904</v>
      </c>
      <c r="AC73">
        <f>ROUND((0),6)</f>
        <v>0</v>
      </c>
      <c r="AD73">
        <f>ROUND((((SUM(SmtRes!BR32:'SmtRes'!BR34))-(SUM(SmtRes!BS32:'SmtRes'!BS34)))+AE73),6)</f>
        <v>32.682000000000002</v>
      </c>
      <c r="AE73">
        <f>ROUND((SUM(SmtRes!BS32:'SmtRes'!BS34)),6)</f>
        <v>28.678799999999999</v>
      </c>
      <c r="AF73">
        <f>ROUND((SUM(SmtRes!BT32:'SmtRes'!BT34)),6)</f>
        <v>502.60703999999998</v>
      </c>
      <c r="AG73">
        <f>ROUND((AP73),6)</f>
        <v>0</v>
      </c>
      <c r="AH73">
        <f>(SUM(SmtRes!BU32:'SmtRes'!BU34))</f>
        <v>1.236</v>
      </c>
      <c r="AI73">
        <f>(SUM(SmtRes!BV32:'SmtRes'!BV34))</f>
        <v>0.06</v>
      </c>
      <c r="AJ73">
        <f>(AS73)</f>
        <v>0</v>
      </c>
      <c r="AK73">
        <v>469.97320000000002</v>
      </c>
      <c r="AL73">
        <v>0</v>
      </c>
      <c r="AM73">
        <v>27.235000000000003</v>
      </c>
      <c r="AN73">
        <v>23.899000000000001</v>
      </c>
      <c r="AO73">
        <v>418.83920000000001</v>
      </c>
      <c r="AP73">
        <v>0</v>
      </c>
      <c r="AQ73">
        <v>1.03</v>
      </c>
      <c r="AR73">
        <v>0.05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120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744</v>
      </c>
      <c r="CO73">
        <v>0</v>
      </c>
      <c r="CP73">
        <f>(P73+Q73+S73+R73)</f>
        <v>563.96999999999991</v>
      </c>
      <c r="CQ73">
        <f>SUMIF(SmtRes!AQ32:'SmtRes'!AQ34,"=1",SmtRes!AA32:'SmtRes'!AA34)</f>
        <v>0</v>
      </c>
      <c r="CR73">
        <f>SUMIF(SmtRes!AQ32:'SmtRes'!AQ34,"=1",SmtRes!AB32:'SmtRes'!AB34)</f>
        <v>544.70000000000005</v>
      </c>
      <c r="CS73">
        <f>SUMIF(SmtRes!AQ32:'SmtRes'!AQ34,"=1",SmtRes!AC32:'SmtRes'!AC34)</f>
        <v>477.98</v>
      </c>
      <c r="CT73">
        <f>SUMIF(SmtRes!AQ32:'SmtRes'!AQ34,"=1",SmtRes!AD32:'SmtRes'!AD34)</f>
        <v>406.64</v>
      </c>
      <c r="CU73">
        <f>AG73</f>
        <v>0</v>
      </c>
      <c r="CV73">
        <f>SUMIF(SmtRes!AQ32:'SmtRes'!AQ34,"=1",SmtRes!BU32:'SmtRes'!BU34)</f>
        <v>1.236</v>
      </c>
      <c r="CW73">
        <f>SUMIF(SmtRes!AQ32:'SmtRes'!AQ34,"=1",SmtRes!BV32:'SmtRes'!BV34)</f>
        <v>0.06</v>
      </c>
      <c r="CX73">
        <f>AJ73</f>
        <v>0</v>
      </c>
      <c r="CY73">
        <f>(((S73+R73)*AT73)/100)</f>
        <v>547.2287</v>
      </c>
      <c r="CZ73">
        <f>(((S73+R73)*AU73)/100)</f>
        <v>318.774</v>
      </c>
      <c r="DC73" t="s">
        <v>3</v>
      </c>
      <c r="DD73" t="s">
        <v>22</v>
      </c>
      <c r="DE73" t="s">
        <v>48</v>
      </c>
      <c r="DF73" t="s">
        <v>48</v>
      </c>
      <c r="DG73" t="s">
        <v>48</v>
      </c>
      <c r="DH73" t="s">
        <v>3</v>
      </c>
      <c r="DI73" t="s">
        <v>48</v>
      </c>
      <c r="DJ73" t="s">
        <v>48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110</v>
      </c>
      <c r="DW73" t="s">
        <v>110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293259405</v>
      </c>
      <c r="EF73">
        <v>2</v>
      </c>
      <c r="EG73" t="s">
        <v>27</v>
      </c>
      <c r="EH73">
        <v>27</v>
      </c>
      <c r="EI73" t="s">
        <v>28</v>
      </c>
      <c r="EJ73">
        <v>1</v>
      </c>
      <c r="EK73">
        <v>33001</v>
      </c>
      <c r="EL73" t="s">
        <v>28</v>
      </c>
      <c r="EM73" t="s">
        <v>29</v>
      </c>
      <c r="EO73" t="s">
        <v>49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1.03</v>
      </c>
      <c r="EX73">
        <v>0.05</v>
      </c>
      <c r="EY73">
        <v>0</v>
      </c>
      <c r="FQ73">
        <v>0</v>
      </c>
      <c r="FR73">
        <f>ROUND(IF(BI73=3,GM73,0),2)</f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-156780169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1429.97</v>
      </c>
      <c r="GN73">
        <f>IF(OR(BI73=0,BI73=1),GM73-GX73,0)</f>
        <v>1429.97</v>
      </c>
      <c r="GO73">
        <f>IF(BI73=2,GM73-GX73,0)</f>
        <v>0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31</v>
      </c>
      <c r="HO73" t="s">
        <v>32</v>
      </c>
      <c r="HP73" t="s">
        <v>28</v>
      </c>
      <c r="HQ73" t="s">
        <v>28</v>
      </c>
      <c r="IK73">
        <v>0</v>
      </c>
    </row>
    <row r="75" spans="1:245" x14ac:dyDescent="0.2">
      <c r="A75" s="2">
        <v>51</v>
      </c>
      <c r="B75" s="2">
        <f>B66</f>
        <v>1</v>
      </c>
      <c r="C75" s="2">
        <f>A66</f>
        <v>4</v>
      </c>
      <c r="D75" s="2">
        <f>ROW(A66)</f>
        <v>66</v>
      </c>
      <c r="E75" s="2"/>
      <c r="F75" s="2" t="str">
        <f>IF(F66&lt;&gt;"",F66,"")</f>
        <v>Новый раздел</v>
      </c>
      <c r="G75" s="2" t="str">
        <f>IF(G66&lt;&gt;"",G66,"")</f>
        <v>Смена провода ответвлений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55">ROUND(AB75,2)</f>
        <v>2601.73</v>
      </c>
      <c r="P75" s="2">
        <f t="shared" si="55"/>
        <v>0</v>
      </c>
      <c r="Q75" s="2">
        <f t="shared" si="55"/>
        <v>206.71</v>
      </c>
      <c r="R75" s="2">
        <f t="shared" si="55"/>
        <v>195.01</v>
      </c>
      <c r="S75" s="2">
        <f t="shared" si="55"/>
        <v>2200.0100000000002</v>
      </c>
      <c r="T75" s="2">
        <f t="shared" si="55"/>
        <v>0</v>
      </c>
      <c r="U75" s="2">
        <f>AH75</f>
        <v>5.0759999999999996</v>
      </c>
      <c r="V75" s="2">
        <f>AI75</f>
        <v>0.40799999999999997</v>
      </c>
      <c r="W75" s="2">
        <f>ROUND(AJ75,2)</f>
        <v>0</v>
      </c>
      <c r="X75" s="2">
        <f>ROUND(AK75,2)</f>
        <v>2466.88</v>
      </c>
      <c r="Y75" s="2">
        <f>ROUND(AL75,2)</f>
        <v>1437.01</v>
      </c>
      <c r="Z75" s="2"/>
      <c r="AA75" s="2"/>
      <c r="AB75" s="2">
        <f>ROUND(SUMIF(AA70:AA73,"=312500589",O70:O73),2)</f>
        <v>2601.73</v>
      </c>
      <c r="AC75" s="2">
        <f>ROUND(SUMIF(AA70:AA73,"=312500589",P70:P73),2)</f>
        <v>0</v>
      </c>
      <c r="AD75" s="2">
        <f>ROUND(SUMIF(AA70:AA73,"=312500589",Q70:Q73),2)</f>
        <v>206.71</v>
      </c>
      <c r="AE75" s="2">
        <f>ROUND(SUMIF(AA70:AA73,"=312500589",R70:R73),2)</f>
        <v>195.01</v>
      </c>
      <c r="AF75" s="2">
        <f>ROUND(SUMIF(AA70:AA73,"=312500589",S70:S73),2)</f>
        <v>2200.0100000000002</v>
      </c>
      <c r="AG75" s="2">
        <f>ROUND(SUMIF(AA70:AA73,"=312500589",T70:T73),2)</f>
        <v>0</v>
      </c>
      <c r="AH75" s="2">
        <f>SUMIF(AA70:AA73,"=312500589",U70:U73)</f>
        <v>5.0759999999999996</v>
      </c>
      <c r="AI75" s="2">
        <f>SUMIF(AA70:AA73,"=312500589",V70:V73)</f>
        <v>0.40799999999999997</v>
      </c>
      <c r="AJ75" s="2">
        <f>ROUND(SUMIF(AA70:AA73,"=312500589",W70:W73),2)</f>
        <v>0</v>
      </c>
      <c r="AK75" s="2">
        <f>ROUND(SUMIF(AA70:AA73,"=312500589",X70:X73),2)</f>
        <v>2466.88</v>
      </c>
      <c r="AL75" s="2">
        <f>ROUND(SUMIF(AA70:AA73,"=312500589",Y70:Y73),2)</f>
        <v>1437.01</v>
      </c>
      <c r="AM75" s="2"/>
      <c r="AN75" s="2"/>
      <c r="AO75" s="2">
        <f t="shared" ref="AO75:BD75" si="56">ROUND(BX75,2)</f>
        <v>0</v>
      </c>
      <c r="AP75" s="2">
        <f t="shared" si="56"/>
        <v>0</v>
      </c>
      <c r="AQ75" s="2">
        <f t="shared" si="56"/>
        <v>0</v>
      </c>
      <c r="AR75" s="2">
        <f t="shared" si="56"/>
        <v>6505.62</v>
      </c>
      <c r="AS75" s="2">
        <f t="shared" si="56"/>
        <v>6505.62</v>
      </c>
      <c r="AT75" s="2">
        <f t="shared" si="56"/>
        <v>0</v>
      </c>
      <c r="AU75" s="2">
        <f t="shared" si="56"/>
        <v>0</v>
      </c>
      <c r="AV75" s="2">
        <f t="shared" si="56"/>
        <v>0</v>
      </c>
      <c r="AW75" s="2">
        <f t="shared" si="56"/>
        <v>0</v>
      </c>
      <c r="AX75" s="2">
        <f t="shared" si="56"/>
        <v>0</v>
      </c>
      <c r="AY75" s="2">
        <f t="shared" si="56"/>
        <v>0</v>
      </c>
      <c r="AZ75" s="2">
        <f t="shared" si="56"/>
        <v>0</v>
      </c>
      <c r="BA75" s="2">
        <f t="shared" si="56"/>
        <v>0</v>
      </c>
      <c r="BB75" s="2">
        <f t="shared" si="56"/>
        <v>0</v>
      </c>
      <c r="BC75" s="2">
        <f t="shared" si="56"/>
        <v>0</v>
      </c>
      <c r="BD75" s="2">
        <f t="shared" si="56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ROUND(SUMIF(AA70:AA73,"=312500589",FQ70:FQ73),2)</f>
        <v>0</v>
      </c>
      <c r="BY75" s="2">
        <f>ROUND(SUMIF(AA70:AA73,"=312500589",FR70:FR73),2)</f>
        <v>0</v>
      </c>
      <c r="BZ75" s="2">
        <f>ROUND(SUMIF(AA70:AA73,"=312500589",GL70:GL73),2)</f>
        <v>0</v>
      </c>
      <c r="CA75" s="2">
        <f>ROUND(SUMIF(AA70:AA73,"=312500589",GM70:GM73),2)</f>
        <v>6505.62</v>
      </c>
      <c r="CB75" s="2">
        <f>ROUND(SUMIF(AA70:AA73,"=312500589",GN70:GN73),2)</f>
        <v>6505.62</v>
      </c>
      <c r="CC75" s="2">
        <f>ROUND(SUMIF(AA70:AA73,"=312500589",GO70:GO73),2)</f>
        <v>0</v>
      </c>
      <c r="CD75" s="2">
        <f>ROUND(SUMIF(AA70:AA73,"=312500589",GP70:GP73),2)</f>
        <v>0</v>
      </c>
      <c r="CE75" s="2">
        <f>AC75-BX75</f>
        <v>0</v>
      </c>
      <c r="CF75" s="2">
        <f>AC75-BY75</f>
        <v>0</v>
      </c>
      <c r="CG75" s="2">
        <f>BX75-BZ75</f>
        <v>0</v>
      </c>
      <c r="CH75" s="2">
        <f>AC75-BX75-BY75+BZ75</f>
        <v>0</v>
      </c>
      <c r="CI75" s="2">
        <f>BY75-BZ75</f>
        <v>0</v>
      </c>
      <c r="CJ75" s="2">
        <f>ROUND(SUMIF(AA70:AA73,"=312500589",GX70:GX73),2)</f>
        <v>0</v>
      </c>
      <c r="CK75" s="2">
        <f>ROUND(SUMIF(AA70:AA73,"=312500589",GY70:GY73),2)</f>
        <v>0</v>
      </c>
      <c r="CL75" s="2">
        <f>ROUND(SUMIF(AA70:AA73,"=312500589",GZ70:GZ73),2)</f>
        <v>0</v>
      </c>
      <c r="CM75" s="2">
        <f>ROUND(SUMIF(AA70:AA73,"=312500589",HD70:HD73),2)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2601.73</v>
      </c>
      <c r="G77" s="4" t="s">
        <v>52</v>
      </c>
      <c r="H77" s="4" t="s">
        <v>53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2601.7300000000005</v>
      </c>
      <c r="X77" s="4">
        <v>1</v>
      </c>
      <c r="Y77" s="4">
        <v>2601.7300000000005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0</v>
      </c>
      <c r="G78" s="4" t="s">
        <v>54</v>
      </c>
      <c r="H78" s="4" t="s">
        <v>55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56</v>
      </c>
      <c r="H79" s="4" t="s">
        <v>57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0</v>
      </c>
      <c r="G80" s="4" t="s">
        <v>58</v>
      </c>
      <c r="H80" s="4" t="s">
        <v>59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0</v>
      </c>
      <c r="G81" s="4" t="s">
        <v>60</v>
      </c>
      <c r="H81" s="4" t="s">
        <v>61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62</v>
      </c>
      <c r="H82" s="4" t="s">
        <v>63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0</v>
      </c>
      <c r="G83" s="4" t="s">
        <v>64</v>
      </c>
      <c r="H83" s="4" t="s">
        <v>65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66</v>
      </c>
      <c r="H84" s="4" t="s">
        <v>67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68</v>
      </c>
      <c r="H85" s="4" t="s">
        <v>69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70</v>
      </c>
      <c r="H86" s="4" t="s">
        <v>71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206.71</v>
      </c>
      <c r="G87" s="4" t="s">
        <v>72</v>
      </c>
      <c r="H87" s="4" t="s">
        <v>73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206.71000000000004</v>
      </c>
      <c r="X87" s="4">
        <v>1</v>
      </c>
      <c r="Y87" s="4">
        <v>206.71000000000004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74</v>
      </c>
      <c r="H88" s="4" t="s">
        <v>75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195.01</v>
      </c>
      <c r="G89" s="4" t="s">
        <v>76</v>
      </c>
      <c r="H89" s="4" t="s">
        <v>77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195.01000000000002</v>
      </c>
      <c r="X89" s="4">
        <v>1</v>
      </c>
      <c r="Y89" s="4">
        <v>195.01000000000002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2200.0100000000002</v>
      </c>
      <c r="G90" s="4" t="s">
        <v>78</v>
      </c>
      <c r="H90" s="4" t="s">
        <v>79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2200.0100000000002</v>
      </c>
      <c r="X90" s="4">
        <v>1</v>
      </c>
      <c r="Y90" s="4">
        <v>2200.0100000000002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80</v>
      </c>
      <c r="H91" s="4" t="s">
        <v>81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6505.62</v>
      </c>
      <c r="G92" s="4" t="s">
        <v>82</v>
      </c>
      <c r="H92" s="4" t="s">
        <v>83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6505.62</v>
      </c>
      <c r="X92" s="4">
        <v>1</v>
      </c>
      <c r="Y92" s="4">
        <v>6505.62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84</v>
      </c>
      <c r="H93" s="4" t="s">
        <v>85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86</v>
      </c>
      <c r="H94" s="4" t="s">
        <v>87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88</v>
      </c>
      <c r="H95" s="4" t="s">
        <v>89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90</v>
      </c>
      <c r="H96" s="4" t="s">
        <v>91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ROUND(Source!U75,O97)</f>
        <v>5.0759999999999996</v>
      </c>
      <c r="G97" s="4" t="s">
        <v>92</v>
      </c>
      <c r="H97" s="4" t="s">
        <v>93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5.0759999999999996</v>
      </c>
      <c r="X97" s="4">
        <v>1</v>
      </c>
      <c r="Y97" s="4">
        <v>5.0759999999999996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ROUND(Source!V75,O98)</f>
        <v>0.40799999999999997</v>
      </c>
      <c r="G98" s="4" t="s">
        <v>94</v>
      </c>
      <c r="H98" s="4" t="s">
        <v>95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0.40799999999999997</v>
      </c>
      <c r="X98" s="4">
        <v>1</v>
      </c>
      <c r="Y98" s="4">
        <v>0.40799999999999997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96</v>
      </c>
      <c r="H99" s="4" t="s">
        <v>97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98</v>
      </c>
      <c r="H100" s="4" t="s">
        <v>99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2466.88</v>
      </c>
      <c r="G101" s="4" t="s">
        <v>100</v>
      </c>
      <c r="H101" s="4" t="s">
        <v>101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2466.88</v>
      </c>
      <c r="X101" s="4">
        <v>1</v>
      </c>
      <c r="Y101" s="4">
        <v>2466.88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1437.01</v>
      </c>
      <c r="G102" s="4" t="s">
        <v>102</v>
      </c>
      <c r="H102" s="4" t="s">
        <v>103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1437.01</v>
      </c>
      <c r="X102" s="4">
        <v>1</v>
      </c>
      <c r="Y102" s="4">
        <v>1437.01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6505.62</v>
      </c>
      <c r="G103" s="4" t="s">
        <v>104</v>
      </c>
      <c r="H103" s="4" t="s">
        <v>105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6505.6200000000008</v>
      </c>
      <c r="X103" s="4">
        <v>1</v>
      </c>
      <c r="Y103" s="4">
        <v>6505.6200000000008</v>
      </c>
      <c r="Z103" s="4"/>
      <c r="AA103" s="4"/>
      <c r="AB103" s="4"/>
    </row>
    <row r="105" spans="1:245" x14ac:dyDescent="0.2">
      <c r="A105" s="1">
        <v>4</v>
      </c>
      <c r="B105" s="1">
        <v>1</v>
      </c>
      <c r="C105" s="1"/>
      <c r="D105" s="1">
        <f>ROW(A114)</f>
        <v>114</v>
      </c>
      <c r="E105" s="1"/>
      <c r="F105" s="1" t="s">
        <v>15</v>
      </c>
      <c r="G105" s="1" t="s">
        <v>121</v>
      </c>
      <c r="H105" s="1" t="s">
        <v>3</v>
      </c>
      <c r="I105" s="1">
        <v>0</v>
      </c>
      <c r="J105" s="1"/>
      <c r="K105" s="1">
        <v>0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0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45" x14ac:dyDescent="0.2">
      <c r="A107" s="2">
        <v>52</v>
      </c>
      <c r="B107" s="2">
        <f t="shared" ref="B107:G107" si="57">B114</f>
        <v>1</v>
      </c>
      <c r="C107" s="2">
        <f t="shared" si="57"/>
        <v>4</v>
      </c>
      <c r="D107" s="2">
        <f t="shared" si="57"/>
        <v>105</v>
      </c>
      <c r="E107" s="2">
        <f t="shared" si="57"/>
        <v>0</v>
      </c>
      <c r="F107" s="2" t="str">
        <f t="shared" si="57"/>
        <v>Новый раздел</v>
      </c>
      <c r="G107" s="2" t="str">
        <f t="shared" si="57"/>
        <v>Демонтаж и монтаж существующего кабеля</v>
      </c>
      <c r="H107" s="2"/>
      <c r="I107" s="2"/>
      <c r="J107" s="2"/>
      <c r="K107" s="2"/>
      <c r="L107" s="2"/>
      <c r="M107" s="2"/>
      <c r="N107" s="2"/>
      <c r="O107" s="2">
        <f t="shared" ref="O107:AT107" si="58">O114</f>
        <v>564.54</v>
      </c>
      <c r="P107" s="2">
        <f t="shared" si="58"/>
        <v>12.11</v>
      </c>
      <c r="Q107" s="2">
        <f t="shared" si="58"/>
        <v>39.72</v>
      </c>
      <c r="R107" s="2">
        <f t="shared" si="58"/>
        <v>20.16</v>
      </c>
      <c r="S107" s="2">
        <f t="shared" si="58"/>
        <v>492.55</v>
      </c>
      <c r="T107" s="2">
        <f t="shared" si="58"/>
        <v>0</v>
      </c>
      <c r="U107" s="2">
        <f t="shared" si="58"/>
        <v>1.0540800000000001</v>
      </c>
      <c r="V107" s="2">
        <f t="shared" si="58"/>
        <v>3.5999999999999997E-2</v>
      </c>
      <c r="W107" s="2">
        <f t="shared" si="58"/>
        <v>0</v>
      </c>
      <c r="X107" s="2">
        <f t="shared" si="58"/>
        <v>497.33</v>
      </c>
      <c r="Y107" s="2">
        <f t="shared" si="58"/>
        <v>261.48</v>
      </c>
      <c r="Z107" s="2">
        <f t="shared" si="58"/>
        <v>0</v>
      </c>
      <c r="AA107" s="2">
        <f t="shared" si="58"/>
        <v>0</v>
      </c>
      <c r="AB107" s="2">
        <f t="shared" si="58"/>
        <v>564.54</v>
      </c>
      <c r="AC107" s="2">
        <f t="shared" si="58"/>
        <v>12.11</v>
      </c>
      <c r="AD107" s="2">
        <f t="shared" si="58"/>
        <v>39.72</v>
      </c>
      <c r="AE107" s="2">
        <f t="shared" si="58"/>
        <v>20.16</v>
      </c>
      <c r="AF107" s="2">
        <f t="shared" si="58"/>
        <v>492.55</v>
      </c>
      <c r="AG107" s="2">
        <f t="shared" si="58"/>
        <v>0</v>
      </c>
      <c r="AH107" s="2">
        <f t="shared" si="58"/>
        <v>1.0540800000000001</v>
      </c>
      <c r="AI107" s="2">
        <f t="shared" si="58"/>
        <v>3.5999999999999997E-2</v>
      </c>
      <c r="AJ107" s="2">
        <f t="shared" si="58"/>
        <v>0</v>
      </c>
      <c r="AK107" s="2">
        <f t="shared" si="58"/>
        <v>497.33</v>
      </c>
      <c r="AL107" s="2">
        <f t="shared" si="58"/>
        <v>261.48</v>
      </c>
      <c r="AM107" s="2">
        <f t="shared" si="58"/>
        <v>0</v>
      </c>
      <c r="AN107" s="2">
        <f t="shared" si="58"/>
        <v>0</v>
      </c>
      <c r="AO107" s="2">
        <f t="shared" si="58"/>
        <v>0</v>
      </c>
      <c r="AP107" s="2">
        <f t="shared" si="58"/>
        <v>0</v>
      </c>
      <c r="AQ107" s="2">
        <f t="shared" si="58"/>
        <v>0</v>
      </c>
      <c r="AR107" s="2">
        <f t="shared" si="58"/>
        <v>1323.35</v>
      </c>
      <c r="AS107" s="2">
        <f t="shared" si="58"/>
        <v>0</v>
      </c>
      <c r="AT107" s="2">
        <f t="shared" si="58"/>
        <v>1323.35</v>
      </c>
      <c r="AU107" s="2">
        <f t="shared" ref="AU107:BZ107" si="59">AU114</f>
        <v>0</v>
      </c>
      <c r="AV107" s="2">
        <f t="shared" si="59"/>
        <v>12.11</v>
      </c>
      <c r="AW107" s="2">
        <f t="shared" si="59"/>
        <v>12.11</v>
      </c>
      <c r="AX107" s="2">
        <f t="shared" si="59"/>
        <v>0</v>
      </c>
      <c r="AY107" s="2">
        <f t="shared" si="59"/>
        <v>12.11</v>
      </c>
      <c r="AZ107" s="2">
        <f t="shared" si="59"/>
        <v>0</v>
      </c>
      <c r="BA107" s="2">
        <f t="shared" si="59"/>
        <v>0</v>
      </c>
      <c r="BB107" s="2">
        <f t="shared" si="59"/>
        <v>0</v>
      </c>
      <c r="BC107" s="2">
        <f t="shared" si="59"/>
        <v>0</v>
      </c>
      <c r="BD107" s="2">
        <f t="shared" si="59"/>
        <v>0</v>
      </c>
      <c r="BE107" s="2">
        <f t="shared" si="59"/>
        <v>0</v>
      </c>
      <c r="BF107" s="2">
        <f t="shared" si="59"/>
        <v>0</v>
      </c>
      <c r="BG107" s="2">
        <f t="shared" si="59"/>
        <v>0</v>
      </c>
      <c r="BH107" s="2">
        <f t="shared" si="59"/>
        <v>0</v>
      </c>
      <c r="BI107" s="2">
        <f t="shared" si="59"/>
        <v>0</v>
      </c>
      <c r="BJ107" s="2">
        <f t="shared" si="59"/>
        <v>0</v>
      </c>
      <c r="BK107" s="2">
        <f t="shared" si="59"/>
        <v>0</v>
      </c>
      <c r="BL107" s="2">
        <f t="shared" si="59"/>
        <v>0</v>
      </c>
      <c r="BM107" s="2">
        <f t="shared" si="59"/>
        <v>0</v>
      </c>
      <c r="BN107" s="2">
        <f t="shared" si="59"/>
        <v>0</v>
      </c>
      <c r="BO107" s="2">
        <f t="shared" si="59"/>
        <v>0</v>
      </c>
      <c r="BP107" s="2">
        <f t="shared" si="59"/>
        <v>0</v>
      </c>
      <c r="BQ107" s="2">
        <f t="shared" si="59"/>
        <v>0</v>
      </c>
      <c r="BR107" s="2">
        <f t="shared" si="59"/>
        <v>0</v>
      </c>
      <c r="BS107" s="2">
        <f t="shared" si="59"/>
        <v>0</v>
      </c>
      <c r="BT107" s="2">
        <f t="shared" si="59"/>
        <v>0</v>
      </c>
      <c r="BU107" s="2">
        <f t="shared" si="59"/>
        <v>0</v>
      </c>
      <c r="BV107" s="2">
        <f t="shared" si="59"/>
        <v>0</v>
      </c>
      <c r="BW107" s="2">
        <f t="shared" si="59"/>
        <v>0</v>
      </c>
      <c r="BX107" s="2">
        <f t="shared" si="59"/>
        <v>0</v>
      </c>
      <c r="BY107" s="2">
        <f t="shared" si="59"/>
        <v>0</v>
      </c>
      <c r="BZ107" s="2">
        <f t="shared" si="59"/>
        <v>0</v>
      </c>
      <c r="CA107" s="2">
        <f t="shared" ref="CA107:DF107" si="60">CA114</f>
        <v>1323.35</v>
      </c>
      <c r="CB107" s="2">
        <f t="shared" si="60"/>
        <v>0</v>
      </c>
      <c r="CC107" s="2">
        <f t="shared" si="60"/>
        <v>1323.35</v>
      </c>
      <c r="CD107" s="2">
        <f t="shared" si="60"/>
        <v>0</v>
      </c>
      <c r="CE107" s="2">
        <f t="shared" si="60"/>
        <v>12.11</v>
      </c>
      <c r="CF107" s="2">
        <f t="shared" si="60"/>
        <v>12.11</v>
      </c>
      <c r="CG107" s="2">
        <f t="shared" si="60"/>
        <v>0</v>
      </c>
      <c r="CH107" s="2">
        <f t="shared" si="60"/>
        <v>12.11</v>
      </c>
      <c r="CI107" s="2">
        <f t="shared" si="60"/>
        <v>0</v>
      </c>
      <c r="CJ107" s="2">
        <f t="shared" si="60"/>
        <v>0</v>
      </c>
      <c r="CK107" s="2">
        <f t="shared" si="60"/>
        <v>0</v>
      </c>
      <c r="CL107" s="2">
        <f t="shared" si="60"/>
        <v>0</v>
      </c>
      <c r="CM107" s="2">
        <f t="shared" si="60"/>
        <v>0</v>
      </c>
      <c r="CN107" s="2">
        <f t="shared" si="60"/>
        <v>0</v>
      </c>
      <c r="CO107" s="2">
        <f t="shared" si="60"/>
        <v>0</v>
      </c>
      <c r="CP107" s="2">
        <f t="shared" si="60"/>
        <v>0</v>
      </c>
      <c r="CQ107" s="2">
        <f t="shared" si="60"/>
        <v>0</v>
      </c>
      <c r="CR107" s="2">
        <f t="shared" si="60"/>
        <v>0</v>
      </c>
      <c r="CS107" s="2">
        <f t="shared" si="60"/>
        <v>0</v>
      </c>
      <c r="CT107" s="2">
        <f t="shared" si="60"/>
        <v>0</v>
      </c>
      <c r="CU107" s="2">
        <f t="shared" si="60"/>
        <v>0</v>
      </c>
      <c r="CV107" s="2">
        <f t="shared" si="60"/>
        <v>0</v>
      </c>
      <c r="CW107" s="2">
        <f t="shared" si="60"/>
        <v>0</v>
      </c>
      <c r="CX107" s="2">
        <f t="shared" si="60"/>
        <v>0</v>
      </c>
      <c r="CY107" s="2">
        <f t="shared" si="60"/>
        <v>0</v>
      </c>
      <c r="CZ107" s="2">
        <f t="shared" si="60"/>
        <v>0</v>
      </c>
      <c r="DA107" s="2">
        <f t="shared" si="60"/>
        <v>0</v>
      </c>
      <c r="DB107" s="2">
        <f t="shared" si="60"/>
        <v>0</v>
      </c>
      <c r="DC107" s="2">
        <f t="shared" si="60"/>
        <v>0</v>
      </c>
      <c r="DD107" s="2">
        <f t="shared" si="60"/>
        <v>0</v>
      </c>
      <c r="DE107" s="2">
        <f t="shared" si="60"/>
        <v>0</v>
      </c>
      <c r="DF107" s="2">
        <f t="shared" si="60"/>
        <v>0</v>
      </c>
      <c r="DG107" s="3">
        <f t="shared" ref="DG107:EL107" si="61">DG114</f>
        <v>0</v>
      </c>
      <c r="DH107" s="3">
        <f t="shared" si="61"/>
        <v>0</v>
      </c>
      <c r="DI107" s="3">
        <f t="shared" si="61"/>
        <v>0</v>
      </c>
      <c r="DJ107" s="3">
        <f t="shared" si="61"/>
        <v>0</v>
      </c>
      <c r="DK107" s="3">
        <f t="shared" si="61"/>
        <v>0</v>
      </c>
      <c r="DL107" s="3">
        <f t="shared" si="61"/>
        <v>0</v>
      </c>
      <c r="DM107" s="3">
        <f t="shared" si="61"/>
        <v>0</v>
      </c>
      <c r="DN107" s="3">
        <f t="shared" si="61"/>
        <v>0</v>
      </c>
      <c r="DO107" s="3">
        <f t="shared" si="61"/>
        <v>0</v>
      </c>
      <c r="DP107" s="3">
        <f t="shared" si="61"/>
        <v>0</v>
      </c>
      <c r="DQ107" s="3">
        <f t="shared" si="61"/>
        <v>0</v>
      </c>
      <c r="DR107" s="3">
        <f t="shared" si="61"/>
        <v>0</v>
      </c>
      <c r="DS107" s="3">
        <f t="shared" si="61"/>
        <v>0</v>
      </c>
      <c r="DT107" s="3">
        <f t="shared" si="61"/>
        <v>0</v>
      </c>
      <c r="DU107" s="3">
        <f t="shared" si="61"/>
        <v>0</v>
      </c>
      <c r="DV107" s="3">
        <f t="shared" si="61"/>
        <v>0</v>
      </c>
      <c r="DW107" s="3">
        <f t="shared" si="61"/>
        <v>0</v>
      </c>
      <c r="DX107" s="3">
        <f t="shared" si="61"/>
        <v>0</v>
      </c>
      <c r="DY107" s="3">
        <f t="shared" si="61"/>
        <v>0</v>
      </c>
      <c r="DZ107" s="3">
        <f t="shared" si="61"/>
        <v>0</v>
      </c>
      <c r="EA107" s="3">
        <f t="shared" si="61"/>
        <v>0</v>
      </c>
      <c r="EB107" s="3">
        <f t="shared" si="61"/>
        <v>0</v>
      </c>
      <c r="EC107" s="3">
        <f t="shared" si="61"/>
        <v>0</v>
      </c>
      <c r="ED107" s="3">
        <f t="shared" si="61"/>
        <v>0</v>
      </c>
      <c r="EE107" s="3">
        <f t="shared" si="61"/>
        <v>0</v>
      </c>
      <c r="EF107" s="3">
        <f t="shared" si="61"/>
        <v>0</v>
      </c>
      <c r="EG107" s="3">
        <f t="shared" si="61"/>
        <v>0</v>
      </c>
      <c r="EH107" s="3">
        <f t="shared" si="61"/>
        <v>0</v>
      </c>
      <c r="EI107" s="3">
        <f t="shared" si="61"/>
        <v>0</v>
      </c>
      <c r="EJ107" s="3">
        <f t="shared" si="61"/>
        <v>0</v>
      </c>
      <c r="EK107" s="3">
        <f t="shared" si="61"/>
        <v>0</v>
      </c>
      <c r="EL107" s="3">
        <f t="shared" si="61"/>
        <v>0</v>
      </c>
      <c r="EM107" s="3">
        <f t="shared" ref="EM107:FR107" si="62">EM114</f>
        <v>0</v>
      </c>
      <c r="EN107" s="3">
        <f t="shared" si="62"/>
        <v>0</v>
      </c>
      <c r="EO107" s="3">
        <f t="shared" si="62"/>
        <v>0</v>
      </c>
      <c r="EP107" s="3">
        <f t="shared" si="62"/>
        <v>0</v>
      </c>
      <c r="EQ107" s="3">
        <f t="shared" si="62"/>
        <v>0</v>
      </c>
      <c r="ER107" s="3">
        <f t="shared" si="62"/>
        <v>0</v>
      </c>
      <c r="ES107" s="3">
        <f t="shared" si="62"/>
        <v>0</v>
      </c>
      <c r="ET107" s="3">
        <f t="shared" si="62"/>
        <v>0</v>
      </c>
      <c r="EU107" s="3">
        <f t="shared" si="62"/>
        <v>0</v>
      </c>
      <c r="EV107" s="3">
        <f t="shared" si="62"/>
        <v>0</v>
      </c>
      <c r="EW107" s="3">
        <f t="shared" si="62"/>
        <v>0</v>
      </c>
      <c r="EX107" s="3">
        <f t="shared" si="62"/>
        <v>0</v>
      </c>
      <c r="EY107" s="3">
        <f t="shared" si="62"/>
        <v>0</v>
      </c>
      <c r="EZ107" s="3">
        <f t="shared" si="62"/>
        <v>0</v>
      </c>
      <c r="FA107" s="3">
        <f t="shared" si="62"/>
        <v>0</v>
      </c>
      <c r="FB107" s="3">
        <f t="shared" si="62"/>
        <v>0</v>
      </c>
      <c r="FC107" s="3">
        <f t="shared" si="62"/>
        <v>0</v>
      </c>
      <c r="FD107" s="3">
        <f t="shared" si="62"/>
        <v>0</v>
      </c>
      <c r="FE107" s="3">
        <f t="shared" si="62"/>
        <v>0</v>
      </c>
      <c r="FF107" s="3">
        <f t="shared" si="62"/>
        <v>0</v>
      </c>
      <c r="FG107" s="3">
        <f t="shared" si="62"/>
        <v>0</v>
      </c>
      <c r="FH107" s="3">
        <f t="shared" si="62"/>
        <v>0</v>
      </c>
      <c r="FI107" s="3">
        <f t="shared" si="62"/>
        <v>0</v>
      </c>
      <c r="FJ107" s="3">
        <f t="shared" si="62"/>
        <v>0</v>
      </c>
      <c r="FK107" s="3">
        <f t="shared" si="62"/>
        <v>0</v>
      </c>
      <c r="FL107" s="3">
        <f t="shared" si="62"/>
        <v>0</v>
      </c>
      <c r="FM107" s="3">
        <f t="shared" si="62"/>
        <v>0</v>
      </c>
      <c r="FN107" s="3">
        <f t="shared" si="62"/>
        <v>0</v>
      </c>
      <c r="FO107" s="3">
        <f t="shared" si="62"/>
        <v>0</v>
      </c>
      <c r="FP107" s="3">
        <f t="shared" si="62"/>
        <v>0</v>
      </c>
      <c r="FQ107" s="3">
        <f t="shared" si="62"/>
        <v>0</v>
      </c>
      <c r="FR107" s="3">
        <f t="shared" si="62"/>
        <v>0</v>
      </c>
      <c r="FS107" s="3">
        <f t="shared" ref="FS107:GX107" si="63">FS114</f>
        <v>0</v>
      </c>
      <c r="FT107" s="3">
        <f t="shared" si="63"/>
        <v>0</v>
      </c>
      <c r="FU107" s="3">
        <f t="shared" si="63"/>
        <v>0</v>
      </c>
      <c r="FV107" s="3">
        <f t="shared" si="63"/>
        <v>0</v>
      </c>
      <c r="FW107" s="3">
        <f t="shared" si="63"/>
        <v>0</v>
      </c>
      <c r="FX107" s="3">
        <f t="shared" si="63"/>
        <v>0</v>
      </c>
      <c r="FY107" s="3">
        <f t="shared" si="63"/>
        <v>0</v>
      </c>
      <c r="FZ107" s="3">
        <f t="shared" si="63"/>
        <v>0</v>
      </c>
      <c r="GA107" s="3">
        <f t="shared" si="63"/>
        <v>0</v>
      </c>
      <c r="GB107" s="3">
        <f t="shared" si="63"/>
        <v>0</v>
      </c>
      <c r="GC107" s="3">
        <f t="shared" si="63"/>
        <v>0</v>
      </c>
      <c r="GD107" s="3">
        <f t="shared" si="63"/>
        <v>0</v>
      </c>
      <c r="GE107" s="3">
        <f t="shared" si="63"/>
        <v>0</v>
      </c>
      <c r="GF107" s="3">
        <f t="shared" si="63"/>
        <v>0</v>
      </c>
      <c r="GG107" s="3">
        <f t="shared" si="63"/>
        <v>0</v>
      </c>
      <c r="GH107" s="3">
        <f t="shared" si="63"/>
        <v>0</v>
      </c>
      <c r="GI107" s="3">
        <f t="shared" si="63"/>
        <v>0</v>
      </c>
      <c r="GJ107" s="3">
        <f t="shared" si="63"/>
        <v>0</v>
      </c>
      <c r="GK107" s="3">
        <f t="shared" si="63"/>
        <v>0</v>
      </c>
      <c r="GL107" s="3">
        <f t="shared" si="63"/>
        <v>0</v>
      </c>
      <c r="GM107" s="3">
        <f t="shared" si="63"/>
        <v>0</v>
      </c>
      <c r="GN107" s="3">
        <f t="shared" si="63"/>
        <v>0</v>
      </c>
      <c r="GO107" s="3">
        <f t="shared" si="63"/>
        <v>0</v>
      </c>
      <c r="GP107" s="3">
        <f t="shared" si="63"/>
        <v>0</v>
      </c>
      <c r="GQ107" s="3">
        <f t="shared" si="63"/>
        <v>0</v>
      </c>
      <c r="GR107" s="3">
        <f t="shared" si="63"/>
        <v>0</v>
      </c>
      <c r="GS107" s="3">
        <f t="shared" si="63"/>
        <v>0</v>
      </c>
      <c r="GT107" s="3">
        <f t="shared" si="63"/>
        <v>0</v>
      </c>
      <c r="GU107" s="3">
        <f t="shared" si="63"/>
        <v>0</v>
      </c>
      <c r="GV107" s="3">
        <f t="shared" si="63"/>
        <v>0</v>
      </c>
      <c r="GW107" s="3">
        <f t="shared" si="63"/>
        <v>0</v>
      </c>
      <c r="GX107" s="3">
        <f t="shared" si="63"/>
        <v>0</v>
      </c>
    </row>
    <row r="109" spans="1:245" x14ac:dyDescent="0.2">
      <c r="A109">
        <v>17</v>
      </c>
      <c r="B109">
        <v>1</v>
      </c>
      <c r="C109">
        <f>ROW(SmtRes!A45)</f>
        <v>45</v>
      </c>
      <c r="D109">
        <f>ROW(EtalonRes!A57)</f>
        <v>57</v>
      </c>
      <c r="E109" t="s">
        <v>122</v>
      </c>
      <c r="F109" t="s">
        <v>123</v>
      </c>
      <c r="G109" t="s">
        <v>124</v>
      </c>
      <c r="H109" t="s">
        <v>125</v>
      </c>
      <c r="I109">
        <f>ROUND(6/100,7)</f>
        <v>0.06</v>
      </c>
      <c r="J109">
        <v>0</v>
      </c>
      <c r="K109">
        <f>ROUND(6/100,7)</f>
        <v>0.06</v>
      </c>
      <c r="O109">
        <f>ROUND(CP109,2)</f>
        <v>89.89</v>
      </c>
      <c r="P109">
        <f>SUMIF(SmtRes!AQ35:'SmtRes'!AQ45,"=1",SmtRes!DF35:'SmtRes'!DF45)</f>
        <v>0</v>
      </c>
      <c r="Q109">
        <f>SUMIF(SmtRes!AQ35:'SmtRes'!AQ45,"=1",SmtRes!DG35:'SmtRes'!DG45)</f>
        <v>7.81</v>
      </c>
      <c r="R109">
        <f>SUMIF(SmtRes!AQ35:'SmtRes'!AQ45,"=1",SmtRes!DH35:'SmtRes'!DH45)</f>
        <v>4.03</v>
      </c>
      <c r="S109">
        <f>SUMIF(SmtRes!AQ35:'SmtRes'!AQ45,"=1",SmtRes!DI35:'SmtRes'!DI45)</f>
        <v>78.05</v>
      </c>
      <c r="T109">
        <f>ROUND(CU109*I109,2)</f>
        <v>0</v>
      </c>
      <c r="U109">
        <f>SUMIF(SmtRes!AQ35:'SmtRes'!AQ45,"=1",SmtRes!CV35:'SmtRes'!CV45)</f>
        <v>0.16703999999999999</v>
      </c>
      <c r="V109">
        <f>SUMIF(SmtRes!AQ35:'SmtRes'!AQ45,"=1",SmtRes!CW35:'SmtRes'!CW45)</f>
        <v>7.1999999999999998E-3</v>
      </c>
      <c r="W109">
        <f>ROUND(CX109*I109,2)</f>
        <v>0</v>
      </c>
      <c r="X109">
        <f t="shared" ref="X109:Y112" si="64">ROUND(CY109,2)</f>
        <v>79.62</v>
      </c>
      <c r="Y109">
        <f t="shared" si="64"/>
        <v>41.86</v>
      </c>
      <c r="AA109">
        <v>312500589</v>
      </c>
      <c r="AB109">
        <f>ROUND((AC109+AD109+AF109),6)</f>
        <v>1428.9187199999999</v>
      </c>
      <c r="AC109">
        <f>ROUND((0),6)</f>
        <v>0</v>
      </c>
      <c r="AD109">
        <f>ROUND((((SUM(SmtRes!BR35:'SmtRes'!BR45))-(SUM(SmtRes!BS35:'SmtRes'!BS45)))+AE109),6)</f>
        <v>128.0112</v>
      </c>
      <c r="AE109">
        <f>ROUND((SUM(SmtRes!BS35:'SmtRes'!BS45)),6)</f>
        <v>67.202399999999997</v>
      </c>
      <c r="AF109">
        <f>ROUND((SUM(SmtRes!BT35:'SmtRes'!BT45)),6)</f>
        <v>1300.90752</v>
      </c>
      <c r="AG109">
        <f>ROUND((AP109),6)</f>
        <v>0</v>
      </c>
      <c r="AH109">
        <f>(SUM(SmtRes!BU35:'SmtRes'!BU45))</f>
        <v>2.7839999999999998</v>
      </c>
      <c r="AI109">
        <f>(SUM(SmtRes!BV35:'SmtRes'!BV45))</f>
        <v>0.12</v>
      </c>
      <c r="AJ109">
        <f>(AS109)</f>
        <v>0</v>
      </c>
      <c r="AK109">
        <v>5308.8516163999993</v>
      </c>
      <c r="AL109">
        <v>321.78121640000006</v>
      </c>
      <c r="AM109">
        <v>426.70400000000001</v>
      </c>
      <c r="AN109">
        <v>224.00800000000001</v>
      </c>
      <c r="AO109">
        <v>4336.3583999999992</v>
      </c>
      <c r="AP109">
        <v>0</v>
      </c>
      <c r="AQ109">
        <v>9.2799999999999994</v>
      </c>
      <c r="AR109">
        <v>0.4</v>
      </c>
      <c r="AS109">
        <v>0</v>
      </c>
      <c r="AT109">
        <v>97</v>
      </c>
      <c r="AU109">
        <v>51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126</v>
      </c>
      <c r="BM109">
        <v>108001</v>
      </c>
      <c r="BN109">
        <v>0</v>
      </c>
      <c r="BO109" t="s">
        <v>3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97</v>
      </c>
      <c r="CA109">
        <v>51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127</v>
      </c>
      <c r="CO109">
        <v>0</v>
      </c>
      <c r="CP109">
        <f>(P109+Q109+S109+R109)</f>
        <v>89.89</v>
      </c>
      <c r="CQ109">
        <f>SUMIF(SmtRes!AQ35:'SmtRes'!AQ45,"=1",SmtRes!AA35:'SmtRes'!AA45)</f>
        <v>196999.75</v>
      </c>
      <c r="CR109">
        <f>SUMIF(SmtRes!AQ35:'SmtRes'!AQ45,"=1",SmtRes!AB35:'SmtRes'!AB45)</f>
        <v>2030.87</v>
      </c>
      <c r="CS109">
        <f>SUMIF(SmtRes!AQ35:'SmtRes'!AQ45,"=1",SmtRes!AC35:'SmtRes'!AC45)</f>
        <v>1120.04</v>
      </c>
      <c r="CT109">
        <f>SUMIF(SmtRes!AQ35:'SmtRes'!AQ45,"=1",SmtRes!AD35:'SmtRes'!AD45)</f>
        <v>467.28</v>
      </c>
      <c r="CU109">
        <f>AG109</f>
        <v>0</v>
      </c>
      <c r="CV109">
        <f>SUMIF(SmtRes!AQ35:'SmtRes'!AQ45,"=1",SmtRes!BU35:'SmtRes'!BU45)</f>
        <v>2.7839999999999998</v>
      </c>
      <c r="CW109">
        <f>SUMIF(SmtRes!AQ35:'SmtRes'!AQ45,"=1",SmtRes!BV35:'SmtRes'!BV45)</f>
        <v>0.12</v>
      </c>
      <c r="CX109">
        <f>AJ109</f>
        <v>0</v>
      </c>
      <c r="CY109">
        <f>(((S109+R109)*AT109)/100)</f>
        <v>79.617599999999996</v>
      </c>
      <c r="CZ109">
        <f>(((S109+R109)*AU109)/100)</f>
        <v>41.860799999999998</v>
      </c>
      <c r="DC109" t="s">
        <v>3</v>
      </c>
      <c r="DD109" t="s">
        <v>22</v>
      </c>
      <c r="DE109" t="s">
        <v>128</v>
      </c>
      <c r="DF109" t="s">
        <v>128</v>
      </c>
      <c r="DG109" t="s">
        <v>128</v>
      </c>
      <c r="DH109" t="s">
        <v>3</v>
      </c>
      <c r="DI109" t="s">
        <v>128</v>
      </c>
      <c r="DJ109" t="s">
        <v>128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125</v>
      </c>
      <c r="DW109" t="s">
        <v>125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293259234</v>
      </c>
      <c r="EF109">
        <v>3</v>
      </c>
      <c r="EG109" t="s">
        <v>129</v>
      </c>
      <c r="EH109">
        <v>0</v>
      </c>
      <c r="EI109" t="s">
        <v>3</v>
      </c>
      <c r="EJ109">
        <v>2</v>
      </c>
      <c r="EK109">
        <v>108001</v>
      </c>
      <c r="EL109" t="s">
        <v>130</v>
      </c>
      <c r="EM109" t="s">
        <v>131</v>
      </c>
      <c r="EO109" t="s">
        <v>132</v>
      </c>
      <c r="EQ109">
        <v>2097152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9.2799999999999994</v>
      </c>
      <c r="EX109">
        <v>0.4</v>
      </c>
      <c r="EY109">
        <v>0</v>
      </c>
      <c r="FQ109">
        <v>0</v>
      </c>
      <c r="FR109">
        <f>ROUND(IF(BI109=3,GM109,0),2)</f>
        <v>0</v>
      </c>
      <c r="FS109">
        <v>0</v>
      </c>
      <c r="FX109">
        <v>97</v>
      </c>
      <c r="FY109">
        <v>51</v>
      </c>
      <c r="GA109" t="s">
        <v>3</v>
      </c>
      <c r="GD109">
        <v>1</v>
      </c>
      <c r="GF109">
        <v>-710714886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>ROUND(IF(AND(BH109=3,BI109=3,FS109&lt;&gt;0),P109,0),2)</f>
        <v>0</v>
      </c>
      <c r="GM109">
        <f>ROUND(O109+X109+Y109,2)+GX109</f>
        <v>211.37</v>
      </c>
      <c r="GN109">
        <f>IF(OR(BI109=0,BI109=1),GM109-GX109,0)</f>
        <v>0</v>
      </c>
      <c r="GO109">
        <f>IF(BI109=2,GM109-GX109,0)</f>
        <v>211.37</v>
      </c>
      <c r="GP109">
        <f>IF(BI109=4,GM109-GX109,0)</f>
        <v>0</v>
      </c>
      <c r="GR109">
        <v>0</v>
      </c>
      <c r="GS109">
        <v>3</v>
      </c>
      <c r="GT109">
        <v>0</v>
      </c>
      <c r="GU109" t="s">
        <v>3</v>
      </c>
      <c r="GV109">
        <f>ROUND((GT109),6)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133</v>
      </c>
      <c r="HO109" t="s">
        <v>134</v>
      </c>
      <c r="HP109" t="s">
        <v>130</v>
      </c>
      <c r="HQ109" t="s">
        <v>130</v>
      </c>
      <c r="IK109">
        <v>0</v>
      </c>
    </row>
    <row r="110" spans="1:245" x14ac:dyDescent="0.2">
      <c r="A110">
        <v>18</v>
      </c>
      <c r="B110">
        <v>1</v>
      </c>
      <c r="C110">
        <v>45</v>
      </c>
      <c r="E110" t="s">
        <v>135</v>
      </c>
      <c r="F110" t="s">
        <v>136</v>
      </c>
      <c r="G110" t="s">
        <v>137</v>
      </c>
      <c r="H110" t="s">
        <v>138</v>
      </c>
      <c r="I110">
        <f>J110</f>
        <v>2</v>
      </c>
      <c r="J110">
        <v>2</v>
      </c>
      <c r="K110">
        <v>2</v>
      </c>
      <c r="O110">
        <f>ROUND(P110,2)</f>
        <v>5.2</v>
      </c>
      <c r="P110">
        <f>ROUND(ROUND(ROUND(SUMIF(SmtRes!AQ35:'SmtRes'!AQ45,"=1",SmtRes!CU35:'SmtRes'!CU45),2),2)*I110/100,2)</f>
        <v>5.2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>ROUND(CU110*I110,2)</f>
        <v>0</v>
      </c>
      <c r="U110">
        <f>ROUND(CV110*I110,7)</f>
        <v>0</v>
      </c>
      <c r="V110">
        <f>ROUND(CW110*I110,7)</f>
        <v>0</v>
      </c>
      <c r="W110">
        <f>ROUND(CX110*I110,2)</f>
        <v>0</v>
      </c>
      <c r="X110">
        <f t="shared" si="64"/>
        <v>0</v>
      </c>
      <c r="Y110">
        <f t="shared" si="64"/>
        <v>0</v>
      </c>
      <c r="AA110">
        <v>312500589</v>
      </c>
      <c r="AB110">
        <f>ROUND((AC110+AD110+AF110),6)</f>
        <v>0</v>
      </c>
      <c r="AC110">
        <f>ROUND((ES110),6)</f>
        <v>0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>ROUND((AP110),6)</f>
        <v>0</v>
      </c>
      <c r="AH110">
        <f>(EW110)</f>
        <v>0</v>
      </c>
      <c r="AI110">
        <f>(EX110)</f>
        <v>0</v>
      </c>
      <c r="AJ110">
        <f>(AS110)</f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3</v>
      </c>
      <c r="BM110">
        <v>108001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0</f>
        <v>0</v>
      </c>
      <c r="CQ110">
        <f>0</f>
        <v>0</v>
      </c>
      <c r="CR110">
        <f>0</f>
        <v>0</v>
      </c>
      <c r="CS110">
        <f>0</f>
        <v>0</v>
      </c>
      <c r="CT110">
        <f>0</f>
        <v>0</v>
      </c>
      <c r="CU110">
        <f>0</f>
        <v>0</v>
      </c>
      <c r="CV110">
        <f>0</f>
        <v>0</v>
      </c>
      <c r="CW110">
        <f>0</f>
        <v>0</v>
      </c>
      <c r="CX110">
        <f>0</f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138</v>
      </c>
      <c r="DW110" t="s">
        <v>138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293259234</v>
      </c>
      <c r="EF110">
        <v>3</v>
      </c>
      <c r="EG110" t="s">
        <v>129</v>
      </c>
      <c r="EH110">
        <v>0</v>
      </c>
      <c r="EI110" t="s">
        <v>3</v>
      </c>
      <c r="EJ110">
        <v>2</v>
      </c>
      <c r="EK110">
        <v>108001</v>
      </c>
      <c r="EL110" t="s">
        <v>130</v>
      </c>
      <c r="EM110" t="s">
        <v>131</v>
      </c>
      <c r="EO110" t="s">
        <v>3</v>
      </c>
      <c r="EQ110">
        <v>2097152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>ROUND(IF(BI110=3,GM110,0),2)</f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274903907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>ROUND(IF(AND(BH110=3,BI110=3,FS110&lt;&gt;0),P110,0),2)</f>
        <v>0</v>
      </c>
      <c r="GM110">
        <f>ROUND(O110+X110+Y110,2)+GX110</f>
        <v>5.2</v>
      </c>
      <c r="GN110">
        <f>IF(OR(BI110=0,BI110=1),GM110-GX110,0)</f>
        <v>0</v>
      </c>
      <c r="GO110">
        <f>IF(BI110=2,GM110-GX110,0)</f>
        <v>5.2</v>
      </c>
      <c r="GP110">
        <f>IF(BI110=4,GM110-GX110,0)</f>
        <v>0</v>
      </c>
      <c r="GR110">
        <v>0</v>
      </c>
      <c r="GS110">
        <v>3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0</f>
        <v>0</v>
      </c>
      <c r="HE110" t="s">
        <v>3</v>
      </c>
      <c r="HF110" t="s">
        <v>3</v>
      </c>
      <c r="HM110" t="s">
        <v>3</v>
      </c>
      <c r="HN110" t="s">
        <v>133</v>
      </c>
      <c r="HO110" t="s">
        <v>134</v>
      </c>
      <c r="HP110" t="s">
        <v>130</v>
      </c>
      <c r="HQ110" t="s">
        <v>130</v>
      </c>
      <c r="IK110">
        <v>0</v>
      </c>
    </row>
    <row r="111" spans="1:245" x14ac:dyDescent="0.2">
      <c r="A111">
        <v>17</v>
      </c>
      <c r="B111">
        <v>1</v>
      </c>
      <c r="C111">
        <f>ROW(SmtRes!A56)</f>
        <v>56</v>
      </c>
      <c r="D111">
        <f>ROW(EtalonRes!A68)</f>
        <v>68</v>
      </c>
      <c r="E111" t="s">
        <v>139</v>
      </c>
      <c r="F111" t="s">
        <v>140</v>
      </c>
      <c r="G111" t="s">
        <v>141</v>
      </c>
      <c r="H111" t="s">
        <v>125</v>
      </c>
      <c r="I111">
        <f>ROUND(6/100,7)</f>
        <v>0.06</v>
      </c>
      <c r="J111">
        <v>0</v>
      </c>
      <c r="K111">
        <f>ROUND(6/100,7)</f>
        <v>0.06</v>
      </c>
      <c r="O111">
        <f>ROUND(CP111,2)</f>
        <v>462.54</v>
      </c>
      <c r="P111">
        <f>SUMIF(SmtRes!AQ46:'SmtRes'!AQ56,"=1",SmtRes!DF46:'SmtRes'!DF56)</f>
        <v>0</v>
      </c>
      <c r="Q111">
        <f>SUMIF(SmtRes!AQ46:'SmtRes'!AQ56,"=1",SmtRes!DG46:'SmtRes'!DG56)</f>
        <v>31.909999999999997</v>
      </c>
      <c r="R111">
        <f>SUMIF(SmtRes!AQ46:'SmtRes'!AQ56,"=1",SmtRes!DH46:'SmtRes'!DH56)</f>
        <v>16.13</v>
      </c>
      <c r="S111">
        <f>SUMIF(SmtRes!AQ46:'SmtRes'!AQ56,"=1",SmtRes!DI46:'SmtRes'!DI56)</f>
        <v>414.5</v>
      </c>
      <c r="T111">
        <f>ROUND(CU111*I111,2)</f>
        <v>0</v>
      </c>
      <c r="U111">
        <f>SUMIF(SmtRes!AQ46:'SmtRes'!AQ56,"=1",SmtRes!CV46:'SmtRes'!CV56)</f>
        <v>0.88704000000000005</v>
      </c>
      <c r="V111">
        <f>SUMIF(SmtRes!AQ46:'SmtRes'!AQ56,"=1",SmtRes!CW46:'SmtRes'!CW56)</f>
        <v>2.8799999999999999E-2</v>
      </c>
      <c r="W111">
        <f>ROUND(CX111*I111,2)</f>
        <v>0</v>
      </c>
      <c r="X111">
        <f t="shared" si="64"/>
        <v>417.71</v>
      </c>
      <c r="Y111">
        <f t="shared" si="64"/>
        <v>219.62</v>
      </c>
      <c r="AA111">
        <v>312500589</v>
      </c>
      <c r="AB111">
        <f>ROUND((AC111+AD111+AF111),6)</f>
        <v>7428.9537600000003</v>
      </c>
      <c r="AC111">
        <f>ROUND((0),6)</f>
        <v>0</v>
      </c>
      <c r="AD111">
        <f>ROUND((((SUM(SmtRes!BR46:'SmtRes'!BR56))-(SUM(SmtRes!BS46:'SmtRes'!BS56)))+AE111),6)</f>
        <v>520.68624</v>
      </c>
      <c r="AE111">
        <f>ROUND((SUM(SmtRes!BS46:'SmtRes'!BS56)),6)</f>
        <v>268.80959999999999</v>
      </c>
      <c r="AF111">
        <f>ROUND((SUM(SmtRes!BT46:'SmtRes'!BT56)),6)</f>
        <v>6908.2675200000003</v>
      </c>
      <c r="AG111">
        <f>ROUND((AP111),6)</f>
        <v>0</v>
      </c>
      <c r="AH111">
        <f>(SUM(SmtRes!BU46:'SmtRes'!BU56))</f>
        <v>14.783999999999999</v>
      </c>
      <c r="AI111">
        <f>(SUM(SmtRes!BV46:'SmtRes'!BV56))</f>
        <v>0.48</v>
      </c>
      <c r="AJ111">
        <f>(AS111)</f>
        <v>0</v>
      </c>
      <c r="AK111">
        <v>6727.2729163999993</v>
      </c>
      <c r="AL111">
        <v>312.47011639999999</v>
      </c>
      <c r="AM111">
        <v>433.90520000000004</v>
      </c>
      <c r="AN111">
        <v>224.00800000000001</v>
      </c>
      <c r="AO111">
        <v>5756.8895999999995</v>
      </c>
      <c r="AP111">
        <v>0</v>
      </c>
      <c r="AQ111">
        <v>12.32</v>
      </c>
      <c r="AR111">
        <v>0.4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142</v>
      </c>
      <c r="BM111">
        <v>108001</v>
      </c>
      <c r="BN111">
        <v>0</v>
      </c>
      <c r="BO111" t="s">
        <v>3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745</v>
      </c>
      <c r="CO111">
        <v>0</v>
      </c>
      <c r="CP111">
        <f>(P111+Q111+S111+R111)</f>
        <v>462.53999999999996</v>
      </c>
      <c r="CQ111">
        <f>SUMIF(SmtRes!AQ46:'SmtRes'!AQ56,"=1",SmtRes!AA46:'SmtRes'!AA56)</f>
        <v>196999.75</v>
      </c>
      <c r="CR111">
        <f>SUMIF(SmtRes!AQ46:'SmtRes'!AQ56,"=1",SmtRes!AB46:'SmtRes'!AB56)</f>
        <v>2030.87</v>
      </c>
      <c r="CS111">
        <f>SUMIF(SmtRes!AQ46:'SmtRes'!AQ56,"=1",SmtRes!AC46:'SmtRes'!AC56)</f>
        <v>1120.04</v>
      </c>
      <c r="CT111">
        <f>SUMIF(SmtRes!AQ46:'SmtRes'!AQ56,"=1",SmtRes!AD46:'SmtRes'!AD56)</f>
        <v>467.28</v>
      </c>
      <c r="CU111">
        <f>AG111</f>
        <v>0</v>
      </c>
      <c r="CV111">
        <f>SUMIF(SmtRes!AQ46:'SmtRes'!AQ56,"=1",SmtRes!BU46:'SmtRes'!BU56)</f>
        <v>14.783999999999999</v>
      </c>
      <c r="CW111">
        <f>SUMIF(SmtRes!AQ46:'SmtRes'!AQ56,"=1",SmtRes!BV46:'SmtRes'!BV56)</f>
        <v>0.48</v>
      </c>
      <c r="CX111">
        <f>AJ111</f>
        <v>0</v>
      </c>
      <c r="CY111">
        <f>(((S111+R111)*AT111)/100)</f>
        <v>417.71109999999999</v>
      </c>
      <c r="CZ111">
        <f>(((S111+R111)*AU111)/100)</f>
        <v>219.62130000000002</v>
      </c>
      <c r="DC111" t="s">
        <v>3</v>
      </c>
      <c r="DD111" t="s">
        <v>143</v>
      </c>
      <c r="DE111" t="s">
        <v>48</v>
      </c>
      <c r="DF111" t="s">
        <v>48</v>
      </c>
      <c r="DG111" t="s">
        <v>48</v>
      </c>
      <c r="DH111" t="s">
        <v>3</v>
      </c>
      <c r="DI111" t="s">
        <v>48</v>
      </c>
      <c r="DJ111" t="s">
        <v>48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125</v>
      </c>
      <c r="DW111" t="s">
        <v>125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293259234</v>
      </c>
      <c r="EF111">
        <v>3</v>
      </c>
      <c r="EG111" t="s">
        <v>129</v>
      </c>
      <c r="EH111">
        <v>0</v>
      </c>
      <c r="EI111" t="s">
        <v>3</v>
      </c>
      <c r="EJ111">
        <v>2</v>
      </c>
      <c r="EK111">
        <v>108001</v>
      </c>
      <c r="EL111" t="s">
        <v>130</v>
      </c>
      <c r="EM111" t="s">
        <v>131</v>
      </c>
      <c r="EO111" t="s">
        <v>144</v>
      </c>
      <c r="EQ111">
        <v>2097152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12.32</v>
      </c>
      <c r="EX111">
        <v>0.4</v>
      </c>
      <c r="EY111">
        <v>0</v>
      </c>
      <c r="FQ111">
        <v>0</v>
      </c>
      <c r="FR111">
        <f>ROUND(IF(BI111=3,GM111,0),2)</f>
        <v>0</v>
      </c>
      <c r="FS111">
        <v>0</v>
      </c>
      <c r="FX111">
        <v>97</v>
      </c>
      <c r="FY111">
        <v>51</v>
      </c>
      <c r="GA111" t="s">
        <v>3</v>
      </c>
      <c r="GD111">
        <v>1</v>
      </c>
      <c r="GF111">
        <v>-2010708968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1099.8699999999999</v>
      </c>
      <c r="GN111">
        <f>IF(OR(BI111=0,BI111=1),GM111-GX111,0)</f>
        <v>0</v>
      </c>
      <c r="GO111">
        <f>IF(BI111=2,GM111-GX111,0)</f>
        <v>1099.8699999999999</v>
      </c>
      <c r="GP111">
        <f>IF(BI111=4,GM111-GX111,0)</f>
        <v>0</v>
      </c>
      <c r="GR111">
        <v>0</v>
      </c>
      <c r="GS111">
        <v>3</v>
      </c>
      <c r="GT111">
        <v>0</v>
      </c>
      <c r="GU111" t="s">
        <v>3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133</v>
      </c>
      <c r="HO111" t="s">
        <v>134</v>
      </c>
      <c r="HP111" t="s">
        <v>130</v>
      </c>
      <c r="HQ111" t="s">
        <v>130</v>
      </c>
      <c r="IK111">
        <v>0</v>
      </c>
    </row>
    <row r="112" spans="1:245" x14ac:dyDescent="0.2">
      <c r="A112">
        <v>18</v>
      </c>
      <c r="B112">
        <v>1</v>
      </c>
      <c r="C112">
        <v>56</v>
      </c>
      <c r="E112" t="s">
        <v>145</v>
      </c>
      <c r="F112" t="s">
        <v>136</v>
      </c>
      <c r="G112" t="s">
        <v>137</v>
      </c>
      <c r="H112" t="s">
        <v>138</v>
      </c>
      <c r="I112">
        <f>J112</f>
        <v>2</v>
      </c>
      <c r="J112">
        <v>2</v>
      </c>
      <c r="K112">
        <v>2</v>
      </c>
      <c r="O112">
        <f>ROUND(P112,2)</f>
        <v>6.91</v>
      </c>
      <c r="P112">
        <f>ROUND(ROUND(ROUND(SUMIF(SmtRes!AQ46:'SmtRes'!AQ56,"=1",SmtRes!CU46:'SmtRes'!CU56),2),2)*I112/100,2)</f>
        <v>6.91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>ROUND(CU112*I112,2)</f>
        <v>0</v>
      </c>
      <c r="U112">
        <f>ROUND(CV112*I112,7)</f>
        <v>0</v>
      </c>
      <c r="V112">
        <f>ROUND(CW112*I112,7)</f>
        <v>0</v>
      </c>
      <c r="W112">
        <f>ROUND(CX112*I112,2)</f>
        <v>0</v>
      </c>
      <c r="X112">
        <f t="shared" si="64"/>
        <v>0</v>
      </c>
      <c r="Y112">
        <f t="shared" si="64"/>
        <v>0</v>
      </c>
      <c r="AA112">
        <v>312500589</v>
      </c>
      <c r="AB112">
        <f>ROUND((AC112+AD112+AF112),6)</f>
        <v>0</v>
      </c>
      <c r="AC112">
        <f>ROUND((ES112),6)</f>
        <v>0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>ROUND((AP112),6)</f>
        <v>0</v>
      </c>
      <c r="AH112">
        <f>(EW112)</f>
        <v>0</v>
      </c>
      <c r="AI112">
        <f>(EX112)</f>
        <v>0</v>
      </c>
      <c r="AJ112">
        <f>(AS112)</f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0</f>
        <v>0</v>
      </c>
      <c r="CQ112">
        <f>0</f>
        <v>0</v>
      </c>
      <c r="CR112">
        <f>0</f>
        <v>0</v>
      </c>
      <c r="CS112">
        <f>0</f>
        <v>0</v>
      </c>
      <c r="CT112">
        <f>0</f>
        <v>0</v>
      </c>
      <c r="CU112">
        <f>0</f>
        <v>0</v>
      </c>
      <c r="CV112">
        <f>0</f>
        <v>0</v>
      </c>
      <c r="CW112">
        <f>0</f>
        <v>0</v>
      </c>
      <c r="CX112">
        <f>0</f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138</v>
      </c>
      <c r="DW112" t="s">
        <v>138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293259234</v>
      </c>
      <c r="EF112">
        <v>3</v>
      </c>
      <c r="EG112" t="s">
        <v>129</v>
      </c>
      <c r="EH112">
        <v>0</v>
      </c>
      <c r="EI112" t="s">
        <v>3</v>
      </c>
      <c r="EJ112">
        <v>2</v>
      </c>
      <c r="EK112">
        <v>108001</v>
      </c>
      <c r="EL112" t="s">
        <v>130</v>
      </c>
      <c r="EM112" t="s">
        <v>131</v>
      </c>
      <c r="EO112" t="s">
        <v>3</v>
      </c>
      <c r="EQ112">
        <v>2097152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>ROUND(IF(BI112=3,GM112,0),2)</f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274903907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>ROUND(IF(AND(BH112=3,BI112=3,FS112&lt;&gt;0),P112,0),2)</f>
        <v>0</v>
      </c>
      <c r="GM112">
        <f>ROUND(O112+X112+Y112,2)+GX112</f>
        <v>6.91</v>
      </c>
      <c r="GN112">
        <f>IF(OR(BI112=0,BI112=1),GM112-GX112,0)</f>
        <v>0</v>
      </c>
      <c r="GO112">
        <f>IF(BI112=2,GM112-GX112,0)</f>
        <v>6.91</v>
      </c>
      <c r="GP112">
        <f>IF(BI112=4,GM112-GX112,0)</f>
        <v>0</v>
      </c>
      <c r="GR112">
        <v>0</v>
      </c>
      <c r="GS112">
        <v>3</v>
      </c>
      <c r="GT112">
        <v>0</v>
      </c>
      <c r="GU112" t="s">
        <v>3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0</f>
        <v>0</v>
      </c>
      <c r="HE112" t="s">
        <v>3</v>
      </c>
      <c r="HF112" t="s">
        <v>3</v>
      </c>
      <c r="HM112" t="s">
        <v>3</v>
      </c>
      <c r="HN112" t="s">
        <v>133</v>
      </c>
      <c r="HO112" t="s">
        <v>134</v>
      </c>
      <c r="HP112" t="s">
        <v>130</v>
      </c>
      <c r="HQ112" t="s">
        <v>130</v>
      </c>
      <c r="IK112">
        <v>0</v>
      </c>
    </row>
    <row r="114" spans="1:206" x14ac:dyDescent="0.2">
      <c r="A114" s="2">
        <v>51</v>
      </c>
      <c r="B114" s="2">
        <f>B105</f>
        <v>1</v>
      </c>
      <c r="C114" s="2">
        <f>A105</f>
        <v>4</v>
      </c>
      <c r="D114" s="2">
        <f>ROW(A105)</f>
        <v>105</v>
      </c>
      <c r="E114" s="2"/>
      <c r="F114" s="2" t="str">
        <f>IF(F105&lt;&gt;"",F105,"")</f>
        <v>Новый раздел</v>
      </c>
      <c r="G114" s="2" t="str">
        <f>IF(G105&lt;&gt;"",G105,"")</f>
        <v>Демонтаж и монтаж существующего кабеля</v>
      </c>
      <c r="H114" s="2">
        <v>0</v>
      </c>
      <c r="I114" s="2"/>
      <c r="J114" s="2"/>
      <c r="K114" s="2"/>
      <c r="L114" s="2"/>
      <c r="M114" s="2"/>
      <c r="N114" s="2"/>
      <c r="O114" s="2">
        <f t="shared" ref="O114:T114" si="65">ROUND(AB114,2)</f>
        <v>564.54</v>
      </c>
      <c r="P114" s="2">
        <f t="shared" si="65"/>
        <v>12.11</v>
      </c>
      <c r="Q114" s="2">
        <f t="shared" si="65"/>
        <v>39.72</v>
      </c>
      <c r="R114" s="2">
        <f t="shared" si="65"/>
        <v>20.16</v>
      </c>
      <c r="S114" s="2">
        <f t="shared" si="65"/>
        <v>492.55</v>
      </c>
      <c r="T114" s="2">
        <f t="shared" si="65"/>
        <v>0</v>
      </c>
      <c r="U114" s="2">
        <f>AH114</f>
        <v>1.0540800000000001</v>
      </c>
      <c r="V114" s="2">
        <f>AI114</f>
        <v>3.5999999999999997E-2</v>
      </c>
      <c r="W114" s="2">
        <f>ROUND(AJ114,2)</f>
        <v>0</v>
      </c>
      <c r="X114" s="2">
        <f>ROUND(AK114,2)</f>
        <v>497.33</v>
      </c>
      <c r="Y114" s="2">
        <f>ROUND(AL114,2)</f>
        <v>261.48</v>
      </c>
      <c r="Z114" s="2"/>
      <c r="AA114" s="2"/>
      <c r="AB114" s="2">
        <f>ROUND(SUMIF(AA109:AA112,"=312500589",O109:O112),2)</f>
        <v>564.54</v>
      </c>
      <c r="AC114" s="2">
        <f>ROUND(SUMIF(AA109:AA112,"=312500589",P109:P112),2)</f>
        <v>12.11</v>
      </c>
      <c r="AD114" s="2">
        <f>ROUND(SUMIF(AA109:AA112,"=312500589",Q109:Q112),2)</f>
        <v>39.72</v>
      </c>
      <c r="AE114" s="2">
        <f>ROUND(SUMIF(AA109:AA112,"=312500589",R109:R112),2)</f>
        <v>20.16</v>
      </c>
      <c r="AF114" s="2">
        <f>ROUND(SUMIF(AA109:AA112,"=312500589",S109:S112),2)</f>
        <v>492.55</v>
      </c>
      <c r="AG114" s="2">
        <f>ROUND(SUMIF(AA109:AA112,"=312500589",T109:T112),2)</f>
        <v>0</v>
      </c>
      <c r="AH114" s="2">
        <f>SUMIF(AA109:AA112,"=312500589",U109:U112)</f>
        <v>1.0540800000000001</v>
      </c>
      <c r="AI114" s="2">
        <f>SUMIF(AA109:AA112,"=312500589",V109:V112)</f>
        <v>3.5999999999999997E-2</v>
      </c>
      <c r="AJ114" s="2">
        <f>ROUND(SUMIF(AA109:AA112,"=312500589",W109:W112),2)</f>
        <v>0</v>
      </c>
      <c r="AK114" s="2">
        <f>ROUND(SUMIF(AA109:AA112,"=312500589",X109:X112),2)</f>
        <v>497.33</v>
      </c>
      <c r="AL114" s="2">
        <f>ROUND(SUMIF(AA109:AA112,"=312500589",Y109:Y112),2)</f>
        <v>261.48</v>
      </c>
      <c r="AM114" s="2"/>
      <c r="AN114" s="2"/>
      <c r="AO114" s="2">
        <f t="shared" ref="AO114:BD114" si="66">ROUND(BX114,2)</f>
        <v>0</v>
      </c>
      <c r="AP114" s="2">
        <f t="shared" si="66"/>
        <v>0</v>
      </c>
      <c r="AQ114" s="2">
        <f t="shared" si="66"/>
        <v>0</v>
      </c>
      <c r="AR114" s="2">
        <f t="shared" si="66"/>
        <v>1323.35</v>
      </c>
      <c r="AS114" s="2">
        <f t="shared" si="66"/>
        <v>0</v>
      </c>
      <c r="AT114" s="2">
        <f t="shared" si="66"/>
        <v>1323.35</v>
      </c>
      <c r="AU114" s="2">
        <f t="shared" si="66"/>
        <v>0</v>
      </c>
      <c r="AV114" s="2">
        <f t="shared" si="66"/>
        <v>12.11</v>
      </c>
      <c r="AW114" s="2">
        <f t="shared" si="66"/>
        <v>12.11</v>
      </c>
      <c r="AX114" s="2">
        <f t="shared" si="66"/>
        <v>0</v>
      </c>
      <c r="AY114" s="2">
        <f t="shared" si="66"/>
        <v>12.11</v>
      </c>
      <c r="AZ114" s="2">
        <f t="shared" si="66"/>
        <v>0</v>
      </c>
      <c r="BA114" s="2">
        <f t="shared" si="66"/>
        <v>0</v>
      </c>
      <c r="BB114" s="2">
        <f t="shared" si="66"/>
        <v>0</v>
      </c>
      <c r="BC114" s="2">
        <f t="shared" si="66"/>
        <v>0</v>
      </c>
      <c r="BD114" s="2">
        <f t="shared" si="66"/>
        <v>0</v>
      </c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>
        <f>ROUND(SUMIF(AA109:AA112,"=312500589",FQ109:FQ112),2)</f>
        <v>0</v>
      </c>
      <c r="BY114" s="2">
        <f>ROUND(SUMIF(AA109:AA112,"=312500589",FR109:FR112),2)</f>
        <v>0</v>
      </c>
      <c r="BZ114" s="2">
        <f>ROUND(SUMIF(AA109:AA112,"=312500589",GL109:GL112),2)</f>
        <v>0</v>
      </c>
      <c r="CA114" s="2">
        <f>ROUND(SUMIF(AA109:AA112,"=312500589",GM109:GM112),2)</f>
        <v>1323.35</v>
      </c>
      <c r="CB114" s="2">
        <f>ROUND(SUMIF(AA109:AA112,"=312500589",GN109:GN112),2)</f>
        <v>0</v>
      </c>
      <c r="CC114" s="2">
        <f>ROUND(SUMIF(AA109:AA112,"=312500589",GO109:GO112),2)</f>
        <v>1323.35</v>
      </c>
      <c r="CD114" s="2">
        <f>ROUND(SUMIF(AA109:AA112,"=312500589",GP109:GP112),2)</f>
        <v>0</v>
      </c>
      <c r="CE114" s="2">
        <f>AC114-BX114</f>
        <v>12.11</v>
      </c>
      <c r="CF114" s="2">
        <f>AC114-BY114</f>
        <v>12.11</v>
      </c>
      <c r="CG114" s="2">
        <f>BX114-BZ114</f>
        <v>0</v>
      </c>
      <c r="CH114" s="2">
        <f>AC114-BX114-BY114+BZ114</f>
        <v>12.11</v>
      </c>
      <c r="CI114" s="2">
        <f>BY114-BZ114</f>
        <v>0</v>
      </c>
      <c r="CJ114" s="2">
        <f>ROUND(SUMIF(AA109:AA112,"=312500589",GX109:GX112),2)</f>
        <v>0</v>
      </c>
      <c r="CK114" s="2">
        <f>ROUND(SUMIF(AA109:AA112,"=312500589",GY109:GY112),2)</f>
        <v>0</v>
      </c>
      <c r="CL114" s="2">
        <f>ROUND(SUMIF(AA109:AA112,"=312500589",GZ109:GZ112),2)</f>
        <v>0</v>
      </c>
      <c r="CM114" s="2">
        <f>ROUND(SUMIF(AA109:AA112,"=312500589",HD109:HD112),2)</f>
        <v>0</v>
      </c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>
        <v>0</v>
      </c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201</v>
      </c>
      <c r="F116" s="4">
        <f>ROUND(Source!O114,O116)</f>
        <v>564.54</v>
      </c>
      <c r="G116" s="4" t="s">
        <v>52</v>
      </c>
      <c r="H116" s="4" t="s">
        <v>53</v>
      </c>
      <c r="I116" s="4"/>
      <c r="J116" s="4"/>
      <c r="K116" s="4">
        <v>201</v>
      </c>
      <c r="L116" s="4">
        <v>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564.54</v>
      </c>
      <c r="X116" s="4">
        <v>1</v>
      </c>
      <c r="Y116" s="4">
        <v>564.54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202</v>
      </c>
      <c r="F117" s="4">
        <f>ROUND(Source!P114,O117)</f>
        <v>12.11</v>
      </c>
      <c r="G117" s="4" t="s">
        <v>54</v>
      </c>
      <c r="H117" s="4" t="s">
        <v>55</v>
      </c>
      <c r="I117" s="4"/>
      <c r="J117" s="4"/>
      <c r="K117" s="4">
        <v>202</v>
      </c>
      <c r="L117" s="4">
        <v>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12.11</v>
      </c>
      <c r="X117" s="4">
        <v>1</v>
      </c>
      <c r="Y117" s="4">
        <v>12.11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222</v>
      </c>
      <c r="F118" s="4">
        <f>ROUND(Source!AO114,O118)</f>
        <v>0</v>
      </c>
      <c r="G118" s="4" t="s">
        <v>56</v>
      </c>
      <c r="H118" s="4" t="s">
        <v>57</v>
      </c>
      <c r="I118" s="4"/>
      <c r="J118" s="4"/>
      <c r="K118" s="4">
        <v>222</v>
      </c>
      <c r="L118" s="4">
        <v>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225</v>
      </c>
      <c r="F119" s="4">
        <f>ROUND(Source!AV114,O119)</f>
        <v>12.11</v>
      </c>
      <c r="G119" s="4" t="s">
        <v>58</v>
      </c>
      <c r="H119" s="4" t="s">
        <v>59</v>
      </c>
      <c r="I119" s="4"/>
      <c r="J119" s="4"/>
      <c r="K119" s="4">
        <v>225</v>
      </c>
      <c r="L119" s="4">
        <v>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12.11</v>
      </c>
      <c r="X119" s="4">
        <v>1</v>
      </c>
      <c r="Y119" s="4">
        <v>12.11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226</v>
      </c>
      <c r="F120" s="4">
        <f>ROUND(Source!AW114,O120)</f>
        <v>12.11</v>
      </c>
      <c r="G120" s="4" t="s">
        <v>60</v>
      </c>
      <c r="H120" s="4" t="s">
        <v>61</v>
      </c>
      <c r="I120" s="4"/>
      <c r="J120" s="4"/>
      <c r="K120" s="4">
        <v>226</v>
      </c>
      <c r="L120" s="4">
        <v>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12.11</v>
      </c>
      <c r="X120" s="4">
        <v>1</v>
      </c>
      <c r="Y120" s="4">
        <v>12.11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227</v>
      </c>
      <c r="F121" s="4">
        <f>ROUND(Source!AX114,O121)</f>
        <v>0</v>
      </c>
      <c r="G121" s="4" t="s">
        <v>62</v>
      </c>
      <c r="H121" s="4" t="s">
        <v>63</v>
      </c>
      <c r="I121" s="4"/>
      <c r="J121" s="4"/>
      <c r="K121" s="4">
        <v>227</v>
      </c>
      <c r="L121" s="4">
        <v>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228</v>
      </c>
      <c r="F122" s="4">
        <f>ROUND(Source!AY114,O122)</f>
        <v>12.11</v>
      </c>
      <c r="G122" s="4" t="s">
        <v>64</v>
      </c>
      <c r="H122" s="4" t="s">
        <v>65</v>
      </c>
      <c r="I122" s="4"/>
      <c r="J122" s="4"/>
      <c r="K122" s="4">
        <v>228</v>
      </c>
      <c r="L122" s="4">
        <v>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12.11</v>
      </c>
      <c r="X122" s="4">
        <v>1</v>
      </c>
      <c r="Y122" s="4">
        <v>12.11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216</v>
      </c>
      <c r="F123" s="4">
        <f>ROUND(Source!AP114,O123)</f>
        <v>0</v>
      </c>
      <c r="G123" s="4" t="s">
        <v>66</v>
      </c>
      <c r="H123" s="4" t="s">
        <v>67</v>
      </c>
      <c r="I123" s="4"/>
      <c r="J123" s="4"/>
      <c r="K123" s="4">
        <v>216</v>
      </c>
      <c r="L123" s="4">
        <v>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223</v>
      </c>
      <c r="F124" s="4">
        <f>ROUND(Source!AQ114,O124)</f>
        <v>0</v>
      </c>
      <c r="G124" s="4" t="s">
        <v>68</v>
      </c>
      <c r="H124" s="4" t="s">
        <v>69</v>
      </c>
      <c r="I124" s="4"/>
      <c r="J124" s="4"/>
      <c r="K124" s="4">
        <v>223</v>
      </c>
      <c r="L124" s="4">
        <v>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229</v>
      </c>
      <c r="F125" s="4">
        <f>ROUND(Source!AZ114,O125)</f>
        <v>0</v>
      </c>
      <c r="G125" s="4" t="s">
        <v>70</v>
      </c>
      <c r="H125" s="4" t="s">
        <v>71</v>
      </c>
      <c r="I125" s="4"/>
      <c r="J125" s="4"/>
      <c r="K125" s="4">
        <v>229</v>
      </c>
      <c r="L125" s="4">
        <v>10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203</v>
      </c>
      <c r="F126" s="4">
        <f>ROUND(Source!Q114,O126)</f>
        <v>39.72</v>
      </c>
      <c r="G126" s="4" t="s">
        <v>72</v>
      </c>
      <c r="H126" s="4" t="s">
        <v>73</v>
      </c>
      <c r="I126" s="4"/>
      <c r="J126" s="4"/>
      <c r="K126" s="4">
        <v>203</v>
      </c>
      <c r="L126" s="4">
        <v>11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39.72</v>
      </c>
      <c r="X126" s="4">
        <v>1</v>
      </c>
      <c r="Y126" s="4">
        <v>39.72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231</v>
      </c>
      <c r="F127" s="4">
        <f>ROUND(Source!BB114,O127)</f>
        <v>0</v>
      </c>
      <c r="G127" s="4" t="s">
        <v>74</v>
      </c>
      <c r="H127" s="4" t="s">
        <v>75</v>
      </c>
      <c r="I127" s="4"/>
      <c r="J127" s="4"/>
      <c r="K127" s="4">
        <v>231</v>
      </c>
      <c r="L127" s="4">
        <v>12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204</v>
      </c>
      <c r="F128" s="4">
        <f>ROUND(Source!R114,O128)</f>
        <v>20.16</v>
      </c>
      <c r="G128" s="4" t="s">
        <v>76</v>
      </c>
      <c r="H128" s="4" t="s">
        <v>77</v>
      </c>
      <c r="I128" s="4"/>
      <c r="J128" s="4"/>
      <c r="K128" s="4">
        <v>204</v>
      </c>
      <c r="L128" s="4">
        <v>13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20.16</v>
      </c>
      <c r="X128" s="4">
        <v>1</v>
      </c>
      <c r="Y128" s="4">
        <v>20.16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205</v>
      </c>
      <c r="F129" s="4">
        <f>ROUND(Source!S114,O129)</f>
        <v>492.55</v>
      </c>
      <c r="G129" s="4" t="s">
        <v>78</v>
      </c>
      <c r="H129" s="4" t="s">
        <v>79</v>
      </c>
      <c r="I129" s="4"/>
      <c r="J129" s="4"/>
      <c r="K129" s="4">
        <v>205</v>
      </c>
      <c r="L129" s="4">
        <v>14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492.55</v>
      </c>
      <c r="X129" s="4">
        <v>1</v>
      </c>
      <c r="Y129" s="4">
        <v>492.55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232</v>
      </c>
      <c r="F130" s="4">
        <f>ROUND(Source!BC114,O130)</f>
        <v>0</v>
      </c>
      <c r="G130" s="4" t="s">
        <v>80</v>
      </c>
      <c r="H130" s="4" t="s">
        <v>81</v>
      </c>
      <c r="I130" s="4"/>
      <c r="J130" s="4"/>
      <c r="K130" s="4">
        <v>232</v>
      </c>
      <c r="L130" s="4">
        <v>15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214</v>
      </c>
      <c r="F131" s="4">
        <f>ROUND(Source!AS114,O131)</f>
        <v>0</v>
      </c>
      <c r="G131" s="4" t="s">
        <v>82</v>
      </c>
      <c r="H131" s="4" t="s">
        <v>83</v>
      </c>
      <c r="I131" s="4"/>
      <c r="J131" s="4"/>
      <c r="K131" s="4">
        <v>214</v>
      </c>
      <c r="L131" s="4">
        <v>16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215</v>
      </c>
      <c r="F132" s="4">
        <f>ROUND(Source!AT114,O132)</f>
        <v>1323.35</v>
      </c>
      <c r="G132" s="4" t="s">
        <v>84</v>
      </c>
      <c r="H132" s="4" t="s">
        <v>85</v>
      </c>
      <c r="I132" s="4"/>
      <c r="J132" s="4"/>
      <c r="K132" s="4">
        <v>215</v>
      </c>
      <c r="L132" s="4">
        <v>17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1323.35</v>
      </c>
      <c r="X132" s="4">
        <v>1</v>
      </c>
      <c r="Y132" s="4">
        <v>1323.35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217</v>
      </c>
      <c r="F133" s="4">
        <f>ROUND(Source!AU114,O133)</f>
        <v>0</v>
      </c>
      <c r="G133" s="4" t="s">
        <v>86</v>
      </c>
      <c r="H133" s="4" t="s">
        <v>87</v>
      </c>
      <c r="I133" s="4"/>
      <c r="J133" s="4"/>
      <c r="K133" s="4">
        <v>217</v>
      </c>
      <c r="L133" s="4">
        <v>18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230</v>
      </c>
      <c r="F134" s="4">
        <f>ROUND(Source!BA114,O134)</f>
        <v>0</v>
      </c>
      <c r="G134" s="4" t="s">
        <v>88</v>
      </c>
      <c r="H134" s="4" t="s">
        <v>89</v>
      </c>
      <c r="I134" s="4"/>
      <c r="J134" s="4"/>
      <c r="K134" s="4">
        <v>230</v>
      </c>
      <c r="L134" s="4">
        <v>19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206</v>
      </c>
      <c r="F135" s="4">
        <f>ROUND(Source!T114,O135)</f>
        <v>0</v>
      </c>
      <c r="G135" s="4" t="s">
        <v>90</v>
      </c>
      <c r="H135" s="4" t="s">
        <v>91</v>
      </c>
      <c r="I135" s="4"/>
      <c r="J135" s="4"/>
      <c r="K135" s="4">
        <v>206</v>
      </c>
      <c r="L135" s="4">
        <v>20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207</v>
      </c>
      <c r="F136" s="4">
        <f>ROUND(Source!U114,O136)</f>
        <v>1.0540799999999999</v>
      </c>
      <c r="G136" s="4" t="s">
        <v>92</v>
      </c>
      <c r="H136" s="4" t="s">
        <v>93</v>
      </c>
      <c r="I136" s="4"/>
      <c r="J136" s="4"/>
      <c r="K136" s="4">
        <v>207</v>
      </c>
      <c r="L136" s="4">
        <v>21</v>
      </c>
      <c r="M136" s="4">
        <v>3</v>
      </c>
      <c r="N136" s="4" t="s">
        <v>3</v>
      </c>
      <c r="O136" s="4">
        <v>7</v>
      </c>
      <c r="P136" s="4"/>
      <c r="Q136" s="4"/>
      <c r="R136" s="4"/>
      <c r="S136" s="4"/>
      <c r="T136" s="4"/>
      <c r="U136" s="4"/>
      <c r="V136" s="4"/>
      <c r="W136" s="4">
        <v>1.0540799999999999</v>
      </c>
      <c r="X136" s="4">
        <v>1</v>
      </c>
      <c r="Y136" s="4">
        <v>1.0540799999999999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208</v>
      </c>
      <c r="F137" s="4">
        <f>ROUND(Source!V114,O137)</f>
        <v>3.5999999999999997E-2</v>
      </c>
      <c r="G137" s="4" t="s">
        <v>94</v>
      </c>
      <c r="H137" s="4" t="s">
        <v>95</v>
      </c>
      <c r="I137" s="4"/>
      <c r="J137" s="4"/>
      <c r="K137" s="4">
        <v>208</v>
      </c>
      <c r="L137" s="4">
        <v>22</v>
      </c>
      <c r="M137" s="4">
        <v>3</v>
      </c>
      <c r="N137" s="4" t="s">
        <v>3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3.5999999999999997E-2</v>
      </c>
      <c r="X137" s="4">
        <v>1</v>
      </c>
      <c r="Y137" s="4">
        <v>3.5999999999999997E-2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209</v>
      </c>
      <c r="F138" s="4">
        <f>ROUND(Source!W114,O138)</f>
        <v>0</v>
      </c>
      <c r="G138" s="4" t="s">
        <v>96</v>
      </c>
      <c r="H138" s="4" t="s">
        <v>97</v>
      </c>
      <c r="I138" s="4"/>
      <c r="J138" s="4"/>
      <c r="K138" s="4">
        <v>209</v>
      </c>
      <c r="L138" s="4">
        <v>23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233</v>
      </c>
      <c r="F139" s="4">
        <f>ROUND(Source!BD114,O139)</f>
        <v>0</v>
      </c>
      <c r="G139" s="4" t="s">
        <v>98</v>
      </c>
      <c r="H139" s="4" t="s">
        <v>99</v>
      </c>
      <c r="I139" s="4"/>
      <c r="J139" s="4"/>
      <c r="K139" s="4">
        <v>233</v>
      </c>
      <c r="L139" s="4">
        <v>24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210</v>
      </c>
      <c r="F140" s="4">
        <f>ROUND(Source!X114,O140)</f>
        <v>497.33</v>
      </c>
      <c r="G140" s="4" t="s">
        <v>100</v>
      </c>
      <c r="H140" s="4" t="s">
        <v>101</v>
      </c>
      <c r="I140" s="4"/>
      <c r="J140" s="4"/>
      <c r="K140" s="4">
        <v>210</v>
      </c>
      <c r="L140" s="4">
        <v>25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497.33</v>
      </c>
      <c r="X140" s="4">
        <v>1</v>
      </c>
      <c r="Y140" s="4">
        <v>497.33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211</v>
      </c>
      <c r="F141" s="4">
        <f>ROUND(Source!Y114,O141)</f>
        <v>261.48</v>
      </c>
      <c r="G141" s="4" t="s">
        <v>102</v>
      </c>
      <c r="H141" s="4" t="s">
        <v>103</v>
      </c>
      <c r="I141" s="4"/>
      <c r="J141" s="4"/>
      <c r="K141" s="4">
        <v>211</v>
      </c>
      <c r="L141" s="4">
        <v>26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261.48</v>
      </c>
      <c r="X141" s="4">
        <v>1</v>
      </c>
      <c r="Y141" s="4">
        <v>261.48</v>
      </c>
      <c r="Z141" s="4"/>
      <c r="AA141" s="4"/>
      <c r="AB141" s="4"/>
    </row>
    <row r="142" spans="1:88" x14ac:dyDescent="0.2">
      <c r="A142" s="4">
        <v>50</v>
      </c>
      <c r="B142" s="4">
        <v>0</v>
      </c>
      <c r="C142" s="4">
        <v>0</v>
      </c>
      <c r="D142" s="4">
        <v>1</v>
      </c>
      <c r="E142" s="4">
        <v>224</v>
      </c>
      <c r="F142" s="4">
        <f>ROUND(Source!AR114,O142)</f>
        <v>1323.35</v>
      </c>
      <c r="G142" s="4" t="s">
        <v>104</v>
      </c>
      <c r="H142" s="4" t="s">
        <v>105</v>
      </c>
      <c r="I142" s="4"/>
      <c r="J142" s="4"/>
      <c r="K142" s="4">
        <v>224</v>
      </c>
      <c r="L142" s="4">
        <v>27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1323.35</v>
      </c>
      <c r="X142" s="4">
        <v>1</v>
      </c>
      <c r="Y142" s="4">
        <v>1323.35</v>
      </c>
      <c r="Z142" s="4"/>
      <c r="AA142" s="4"/>
      <c r="AB142" s="4"/>
    </row>
    <row r="144" spans="1:88" x14ac:dyDescent="0.2">
      <c r="A144" s="1">
        <v>4</v>
      </c>
      <c r="B144" s="1">
        <v>1</v>
      </c>
      <c r="C144" s="1"/>
      <c r="D144" s="1">
        <f>ROW(A177)</f>
        <v>177</v>
      </c>
      <c r="E144" s="1"/>
      <c r="F144" s="1" t="s">
        <v>15</v>
      </c>
      <c r="G144" s="1" t="s">
        <v>146</v>
      </c>
      <c r="H144" s="1" t="s">
        <v>3</v>
      </c>
      <c r="I144" s="1">
        <v>0</v>
      </c>
      <c r="J144" s="1"/>
      <c r="K144" s="1">
        <v>0</v>
      </c>
      <c r="L144" s="1"/>
      <c r="M144" s="1" t="s">
        <v>3</v>
      </c>
      <c r="N144" s="1"/>
      <c r="O144" s="1"/>
      <c r="P144" s="1"/>
      <c r="Q144" s="1"/>
      <c r="R144" s="1"/>
      <c r="S144" s="1">
        <v>0</v>
      </c>
      <c r="T144" s="1"/>
      <c r="U144" s="1" t="s">
        <v>3</v>
      </c>
      <c r="V144" s="1">
        <v>0</v>
      </c>
      <c r="W144" s="1"/>
      <c r="X144" s="1"/>
      <c r="Y144" s="1"/>
      <c r="Z144" s="1"/>
      <c r="AA144" s="1"/>
      <c r="AB144" s="1" t="s">
        <v>3</v>
      </c>
      <c r="AC144" s="1" t="s">
        <v>3</v>
      </c>
      <c r="AD144" s="1" t="s">
        <v>3</v>
      </c>
      <c r="AE144" s="1" t="s">
        <v>3</v>
      </c>
      <c r="AF144" s="1" t="s">
        <v>3</v>
      </c>
      <c r="AG144" s="1" t="s">
        <v>3</v>
      </c>
      <c r="AH144" s="1"/>
      <c r="AI144" s="1"/>
      <c r="AJ144" s="1"/>
      <c r="AK144" s="1"/>
      <c r="AL144" s="1"/>
      <c r="AM144" s="1"/>
      <c r="AN144" s="1"/>
      <c r="AO144" s="1"/>
      <c r="AP144" s="1" t="s">
        <v>3</v>
      </c>
      <c r="AQ144" s="1" t="s">
        <v>3</v>
      </c>
      <c r="AR144" s="1" t="s">
        <v>3</v>
      </c>
      <c r="AS144" s="1"/>
      <c r="AT144" s="1"/>
      <c r="AU144" s="1"/>
      <c r="AV144" s="1"/>
      <c r="AW144" s="1"/>
      <c r="AX144" s="1"/>
      <c r="AY144" s="1"/>
      <c r="AZ144" s="1" t="s">
        <v>3</v>
      </c>
      <c r="BA144" s="1"/>
      <c r="BB144" s="1" t="s">
        <v>3</v>
      </c>
      <c r="BC144" s="1" t="s">
        <v>3</v>
      </c>
      <c r="BD144" s="1" t="s">
        <v>3</v>
      </c>
      <c r="BE144" s="1" t="s">
        <v>3</v>
      </c>
      <c r="BF144" s="1" t="s">
        <v>3</v>
      </c>
      <c r="BG144" s="1" t="s">
        <v>3</v>
      </c>
      <c r="BH144" s="1" t="s">
        <v>3</v>
      </c>
      <c r="BI144" s="1" t="s">
        <v>3</v>
      </c>
      <c r="BJ144" s="1" t="s">
        <v>3</v>
      </c>
      <c r="BK144" s="1" t="s">
        <v>3</v>
      </c>
      <c r="BL144" s="1" t="s">
        <v>3</v>
      </c>
      <c r="BM144" s="1" t="s">
        <v>3</v>
      </c>
      <c r="BN144" s="1" t="s">
        <v>3</v>
      </c>
      <c r="BO144" s="1" t="s">
        <v>3</v>
      </c>
      <c r="BP144" s="1" t="s">
        <v>3</v>
      </c>
      <c r="BQ144" s="1"/>
      <c r="BR144" s="1"/>
      <c r="BS144" s="1"/>
      <c r="BT144" s="1"/>
      <c r="BU144" s="1"/>
      <c r="BV144" s="1"/>
      <c r="BW144" s="1"/>
      <c r="BX144" s="1">
        <v>0</v>
      </c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>
        <v>0</v>
      </c>
    </row>
    <row r="146" spans="1:245" x14ac:dyDescent="0.2">
      <c r="A146" s="2">
        <v>52</v>
      </c>
      <c r="B146" s="2">
        <f t="shared" ref="B146:G146" si="67">B177</f>
        <v>1</v>
      </c>
      <c r="C146" s="2">
        <f t="shared" si="67"/>
        <v>4</v>
      </c>
      <c r="D146" s="2">
        <f t="shared" si="67"/>
        <v>144</v>
      </c>
      <c r="E146" s="2">
        <f t="shared" si="67"/>
        <v>0</v>
      </c>
      <c r="F146" s="2" t="str">
        <f t="shared" si="67"/>
        <v>Новый раздел</v>
      </c>
      <c r="G146" s="2" t="str">
        <f t="shared" si="67"/>
        <v>Установка опор (замена дефектных опор)</v>
      </c>
      <c r="H146" s="2"/>
      <c r="I146" s="2"/>
      <c r="J146" s="2"/>
      <c r="K146" s="2"/>
      <c r="L146" s="2"/>
      <c r="M146" s="2"/>
      <c r="N146" s="2"/>
      <c r="O146" s="2">
        <f t="shared" ref="O146:AT146" si="68">O177</f>
        <v>83742.850000000006</v>
      </c>
      <c r="P146" s="2">
        <f t="shared" si="68"/>
        <v>0</v>
      </c>
      <c r="Q146" s="2">
        <f t="shared" si="68"/>
        <v>37967.230000000003</v>
      </c>
      <c r="R146" s="2">
        <f t="shared" si="68"/>
        <v>16547.27</v>
      </c>
      <c r="S146" s="2">
        <f t="shared" si="68"/>
        <v>29228.35</v>
      </c>
      <c r="T146" s="2">
        <f t="shared" si="68"/>
        <v>0</v>
      </c>
      <c r="U146" s="2">
        <f t="shared" si="68"/>
        <v>67.122119999999995</v>
      </c>
      <c r="V146" s="2">
        <f t="shared" si="68"/>
        <v>30.701999999999998</v>
      </c>
      <c r="W146" s="2">
        <f t="shared" si="68"/>
        <v>0</v>
      </c>
      <c r="X146" s="2">
        <f t="shared" si="68"/>
        <v>47148.89</v>
      </c>
      <c r="Y146" s="2">
        <f t="shared" si="68"/>
        <v>27465.37</v>
      </c>
      <c r="Z146" s="2">
        <f t="shared" si="68"/>
        <v>0</v>
      </c>
      <c r="AA146" s="2">
        <f t="shared" si="68"/>
        <v>0</v>
      </c>
      <c r="AB146" s="2">
        <f t="shared" si="68"/>
        <v>83742.850000000006</v>
      </c>
      <c r="AC146" s="2">
        <f t="shared" si="68"/>
        <v>0</v>
      </c>
      <c r="AD146" s="2">
        <f t="shared" si="68"/>
        <v>37967.230000000003</v>
      </c>
      <c r="AE146" s="2">
        <f t="shared" si="68"/>
        <v>16547.27</v>
      </c>
      <c r="AF146" s="2">
        <f t="shared" si="68"/>
        <v>29228.35</v>
      </c>
      <c r="AG146" s="2">
        <f t="shared" si="68"/>
        <v>0</v>
      </c>
      <c r="AH146" s="2">
        <f t="shared" si="68"/>
        <v>67.122119999999995</v>
      </c>
      <c r="AI146" s="2">
        <f t="shared" si="68"/>
        <v>30.701999999999998</v>
      </c>
      <c r="AJ146" s="2">
        <f t="shared" si="68"/>
        <v>0</v>
      </c>
      <c r="AK146" s="2">
        <f t="shared" si="68"/>
        <v>47148.89</v>
      </c>
      <c r="AL146" s="2">
        <f t="shared" si="68"/>
        <v>27465.37</v>
      </c>
      <c r="AM146" s="2">
        <f t="shared" si="68"/>
        <v>0</v>
      </c>
      <c r="AN146" s="2">
        <f t="shared" si="68"/>
        <v>0</v>
      </c>
      <c r="AO146" s="2">
        <f t="shared" si="68"/>
        <v>0</v>
      </c>
      <c r="AP146" s="2">
        <f t="shared" si="68"/>
        <v>0</v>
      </c>
      <c r="AQ146" s="2">
        <f t="shared" si="68"/>
        <v>0</v>
      </c>
      <c r="AR146" s="2">
        <f t="shared" si="68"/>
        <v>158357.10999999999</v>
      </c>
      <c r="AS146" s="2">
        <f t="shared" si="68"/>
        <v>158357.10999999999</v>
      </c>
      <c r="AT146" s="2">
        <f t="shared" si="68"/>
        <v>0</v>
      </c>
      <c r="AU146" s="2">
        <f t="shared" ref="AU146:BZ146" si="69">AU177</f>
        <v>0</v>
      </c>
      <c r="AV146" s="2">
        <f t="shared" si="69"/>
        <v>0</v>
      </c>
      <c r="AW146" s="2">
        <f t="shared" si="69"/>
        <v>0</v>
      </c>
      <c r="AX146" s="2">
        <f t="shared" si="69"/>
        <v>0</v>
      </c>
      <c r="AY146" s="2">
        <f t="shared" si="69"/>
        <v>0</v>
      </c>
      <c r="AZ146" s="2">
        <f t="shared" si="69"/>
        <v>0</v>
      </c>
      <c r="BA146" s="2">
        <f t="shared" si="69"/>
        <v>0</v>
      </c>
      <c r="BB146" s="2">
        <f t="shared" si="69"/>
        <v>0</v>
      </c>
      <c r="BC146" s="2">
        <f t="shared" si="69"/>
        <v>0</v>
      </c>
      <c r="BD146" s="2">
        <f t="shared" si="69"/>
        <v>0</v>
      </c>
      <c r="BE146" s="2">
        <f t="shared" si="69"/>
        <v>0</v>
      </c>
      <c r="BF146" s="2">
        <f t="shared" si="69"/>
        <v>0</v>
      </c>
      <c r="BG146" s="2">
        <f t="shared" si="69"/>
        <v>0</v>
      </c>
      <c r="BH146" s="2">
        <f t="shared" si="69"/>
        <v>0</v>
      </c>
      <c r="BI146" s="2">
        <f t="shared" si="69"/>
        <v>0</v>
      </c>
      <c r="BJ146" s="2">
        <f t="shared" si="69"/>
        <v>0</v>
      </c>
      <c r="BK146" s="2">
        <f t="shared" si="69"/>
        <v>0</v>
      </c>
      <c r="BL146" s="2">
        <f t="shared" si="69"/>
        <v>0</v>
      </c>
      <c r="BM146" s="2">
        <f t="shared" si="69"/>
        <v>0</v>
      </c>
      <c r="BN146" s="2">
        <f t="shared" si="69"/>
        <v>0</v>
      </c>
      <c r="BO146" s="2">
        <f t="shared" si="69"/>
        <v>0</v>
      </c>
      <c r="BP146" s="2">
        <f t="shared" si="69"/>
        <v>0</v>
      </c>
      <c r="BQ146" s="2">
        <f t="shared" si="69"/>
        <v>0</v>
      </c>
      <c r="BR146" s="2">
        <f t="shared" si="69"/>
        <v>0</v>
      </c>
      <c r="BS146" s="2">
        <f t="shared" si="69"/>
        <v>0</v>
      </c>
      <c r="BT146" s="2">
        <f t="shared" si="69"/>
        <v>0</v>
      </c>
      <c r="BU146" s="2">
        <f t="shared" si="69"/>
        <v>0</v>
      </c>
      <c r="BV146" s="2">
        <f t="shared" si="69"/>
        <v>0</v>
      </c>
      <c r="BW146" s="2">
        <f t="shared" si="69"/>
        <v>0</v>
      </c>
      <c r="BX146" s="2">
        <f t="shared" si="69"/>
        <v>0</v>
      </c>
      <c r="BY146" s="2">
        <f t="shared" si="69"/>
        <v>0</v>
      </c>
      <c r="BZ146" s="2">
        <f t="shared" si="69"/>
        <v>0</v>
      </c>
      <c r="CA146" s="2">
        <f t="shared" ref="CA146:DF146" si="70">CA177</f>
        <v>158357.10999999999</v>
      </c>
      <c r="CB146" s="2">
        <f t="shared" si="70"/>
        <v>158357.10999999999</v>
      </c>
      <c r="CC146" s="2">
        <f t="shared" si="70"/>
        <v>0</v>
      </c>
      <c r="CD146" s="2">
        <f t="shared" si="70"/>
        <v>0</v>
      </c>
      <c r="CE146" s="2">
        <f t="shared" si="70"/>
        <v>0</v>
      </c>
      <c r="CF146" s="2">
        <f t="shared" si="70"/>
        <v>0</v>
      </c>
      <c r="CG146" s="2">
        <f t="shared" si="70"/>
        <v>0</v>
      </c>
      <c r="CH146" s="2">
        <f t="shared" si="70"/>
        <v>0</v>
      </c>
      <c r="CI146" s="2">
        <f t="shared" si="70"/>
        <v>0</v>
      </c>
      <c r="CJ146" s="2">
        <f t="shared" si="70"/>
        <v>0</v>
      </c>
      <c r="CK146" s="2">
        <f t="shared" si="70"/>
        <v>0</v>
      </c>
      <c r="CL146" s="2">
        <f t="shared" si="70"/>
        <v>0</v>
      </c>
      <c r="CM146" s="2">
        <f t="shared" si="70"/>
        <v>0</v>
      </c>
      <c r="CN146" s="2">
        <f t="shared" si="70"/>
        <v>0</v>
      </c>
      <c r="CO146" s="2">
        <f t="shared" si="70"/>
        <v>0</v>
      </c>
      <c r="CP146" s="2">
        <f t="shared" si="70"/>
        <v>0</v>
      </c>
      <c r="CQ146" s="2">
        <f t="shared" si="70"/>
        <v>0</v>
      </c>
      <c r="CR146" s="2">
        <f t="shared" si="70"/>
        <v>0</v>
      </c>
      <c r="CS146" s="2">
        <f t="shared" si="70"/>
        <v>0</v>
      </c>
      <c r="CT146" s="2">
        <f t="shared" si="70"/>
        <v>0</v>
      </c>
      <c r="CU146" s="2">
        <f t="shared" si="70"/>
        <v>0</v>
      </c>
      <c r="CV146" s="2">
        <f t="shared" si="70"/>
        <v>0</v>
      </c>
      <c r="CW146" s="2">
        <f t="shared" si="70"/>
        <v>0</v>
      </c>
      <c r="CX146" s="2">
        <f t="shared" si="70"/>
        <v>0</v>
      </c>
      <c r="CY146" s="2">
        <f t="shared" si="70"/>
        <v>0</v>
      </c>
      <c r="CZ146" s="2">
        <f t="shared" si="70"/>
        <v>0</v>
      </c>
      <c r="DA146" s="2">
        <f t="shared" si="70"/>
        <v>0</v>
      </c>
      <c r="DB146" s="2">
        <f t="shared" si="70"/>
        <v>0</v>
      </c>
      <c r="DC146" s="2">
        <f t="shared" si="70"/>
        <v>0</v>
      </c>
      <c r="DD146" s="2">
        <f t="shared" si="70"/>
        <v>0</v>
      </c>
      <c r="DE146" s="2">
        <f t="shared" si="70"/>
        <v>0</v>
      </c>
      <c r="DF146" s="2">
        <f t="shared" si="70"/>
        <v>0</v>
      </c>
      <c r="DG146" s="3">
        <f t="shared" ref="DG146:EL146" si="71">DG177</f>
        <v>0</v>
      </c>
      <c r="DH146" s="3">
        <f t="shared" si="71"/>
        <v>0</v>
      </c>
      <c r="DI146" s="3">
        <f t="shared" si="71"/>
        <v>0</v>
      </c>
      <c r="DJ146" s="3">
        <f t="shared" si="71"/>
        <v>0</v>
      </c>
      <c r="DK146" s="3">
        <f t="shared" si="71"/>
        <v>0</v>
      </c>
      <c r="DL146" s="3">
        <f t="shared" si="71"/>
        <v>0</v>
      </c>
      <c r="DM146" s="3">
        <f t="shared" si="71"/>
        <v>0</v>
      </c>
      <c r="DN146" s="3">
        <f t="shared" si="71"/>
        <v>0</v>
      </c>
      <c r="DO146" s="3">
        <f t="shared" si="71"/>
        <v>0</v>
      </c>
      <c r="DP146" s="3">
        <f t="shared" si="71"/>
        <v>0</v>
      </c>
      <c r="DQ146" s="3">
        <f t="shared" si="71"/>
        <v>0</v>
      </c>
      <c r="DR146" s="3">
        <f t="shared" si="71"/>
        <v>0</v>
      </c>
      <c r="DS146" s="3">
        <f t="shared" si="71"/>
        <v>0</v>
      </c>
      <c r="DT146" s="3">
        <f t="shared" si="71"/>
        <v>0</v>
      </c>
      <c r="DU146" s="3">
        <f t="shared" si="71"/>
        <v>0</v>
      </c>
      <c r="DV146" s="3">
        <f t="shared" si="71"/>
        <v>0</v>
      </c>
      <c r="DW146" s="3">
        <f t="shared" si="71"/>
        <v>0</v>
      </c>
      <c r="DX146" s="3">
        <f t="shared" si="71"/>
        <v>0</v>
      </c>
      <c r="DY146" s="3">
        <f t="shared" si="71"/>
        <v>0</v>
      </c>
      <c r="DZ146" s="3">
        <f t="shared" si="71"/>
        <v>0</v>
      </c>
      <c r="EA146" s="3">
        <f t="shared" si="71"/>
        <v>0</v>
      </c>
      <c r="EB146" s="3">
        <f t="shared" si="71"/>
        <v>0</v>
      </c>
      <c r="EC146" s="3">
        <f t="shared" si="71"/>
        <v>0</v>
      </c>
      <c r="ED146" s="3">
        <f t="shared" si="71"/>
        <v>0</v>
      </c>
      <c r="EE146" s="3">
        <f t="shared" si="71"/>
        <v>0</v>
      </c>
      <c r="EF146" s="3">
        <f t="shared" si="71"/>
        <v>0</v>
      </c>
      <c r="EG146" s="3">
        <f t="shared" si="71"/>
        <v>0</v>
      </c>
      <c r="EH146" s="3">
        <f t="shared" si="71"/>
        <v>0</v>
      </c>
      <c r="EI146" s="3">
        <f t="shared" si="71"/>
        <v>0</v>
      </c>
      <c r="EJ146" s="3">
        <f t="shared" si="71"/>
        <v>0</v>
      </c>
      <c r="EK146" s="3">
        <f t="shared" si="71"/>
        <v>0</v>
      </c>
      <c r="EL146" s="3">
        <f t="shared" si="71"/>
        <v>0</v>
      </c>
      <c r="EM146" s="3">
        <f t="shared" ref="EM146:FR146" si="72">EM177</f>
        <v>0</v>
      </c>
      <c r="EN146" s="3">
        <f t="shared" si="72"/>
        <v>0</v>
      </c>
      <c r="EO146" s="3">
        <f t="shared" si="72"/>
        <v>0</v>
      </c>
      <c r="EP146" s="3">
        <f t="shared" si="72"/>
        <v>0</v>
      </c>
      <c r="EQ146" s="3">
        <f t="shared" si="72"/>
        <v>0</v>
      </c>
      <c r="ER146" s="3">
        <f t="shared" si="72"/>
        <v>0</v>
      </c>
      <c r="ES146" s="3">
        <f t="shared" si="72"/>
        <v>0</v>
      </c>
      <c r="ET146" s="3">
        <f t="shared" si="72"/>
        <v>0</v>
      </c>
      <c r="EU146" s="3">
        <f t="shared" si="72"/>
        <v>0</v>
      </c>
      <c r="EV146" s="3">
        <f t="shared" si="72"/>
        <v>0</v>
      </c>
      <c r="EW146" s="3">
        <f t="shared" si="72"/>
        <v>0</v>
      </c>
      <c r="EX146" s="3">
        <f t="shared" si="72"/>
        <v>0</v>
      </c>
      <c r="EY146" s="3">
        <f t="shared" si="72"/>
        <v>0</v>
      </c>
      <c r="EZ146" s="3">
        <f t="shared" si="72"/>
        <v>0</v>
      </c>
      <c r="FA146" s="3">
        <f t="shared" si="72"/>
        <v>0</v>
      </c>
      <c r="FB146" s="3">
        <f t="shared" si="72"/>
        <v>0</v>
      </c>
      <c r="FC146" s="3">
        <f t="shared" si="72"/>
        <v>0</v>
      </c>
      <c r="FD146" s="3">
        <f t="shared" si="72"/>
        <v>0</v>
      </c>
      <c r="FE146" s="3">
        <f t="shared" si="72"/>
        <v>0</v>
      </c>
      <c r="FF146" s="3">
        <f t="shared" si="72"/>
        <v>0</v>
      </c>
      <c r="FG146" s="3">
        <f t="shared" si="72"/>
        <v>0</v>
      </c>
      <c r="FH146" s="3">
        <f t="shared" si="72"/>
        <v>0</v>
      </c>
      <c r="FI146" s="3">
        <f t="shared" si="72"/>
        <v>0</v>
      </c>
      <c r="FJ146" s="3">
        <f t="shared" si="72"/>
        <v>0</v>
      </c>
      <c r="FK146" s="3">
        <f t="shared" si="72"/>
        <v>0</v>
      </c>
      <c r="FL146" s="3">
        <f t="shared" si="72"/>
        <v>0</v>
      </c>
      <c r="FM146" s="3">
        <f t="shared" si="72"/>
        <v>0</v>
      </c>
      <c r="FN146" s="3">
        <f t="shared" si="72"/>
        <v>0</v>
      </c>
      <c r="FO146" s="3">
        <f t="shared" si="72"/>
        <v>0</v>
      </c>
      <c r="FP146" s="3">
        <f t="shared" si="72"/>
        <v>0</v>
      </c>
      <c r="FQ146" s="3">
        <f t="shared" si="72"/>
        <v>0</v>
      </c>
      <c r="FR146" s="3">
        <f t="shared" si="72"/>
        <v>0</v>
      </c>
      <c r="FS146" s="3">
        <f t="shared" ref="FS146:GX146" si="73">FS177</f>
        <v>0</v>
      </c>
      <c r="FT146" s="3">
        <f t="shared" si="73"/>
        <v>0</v>
      </c>
      <c r="FU146" s="3">
        <f t="shared" si="73"/>
        <v>0</v>
      </c>
      <c r="FV146" s="3">
        <f t="shared" si="73"/>
        <v>0</v>
      </c>
      <c r="FW146" s="3">
        <f t="shared" si="73"/>
        <v>0</v>
      </c>
      <c r="FX146" s="3">
        <f t="shared" si="73"/>
        <v>0</v>
      </c>
      <c r="FY146" s="3">
        <f t="shared" si="73"/>
        <v>0</v>
      </c>
      <c r="FZ146" s="3">
        <f t="shared" si="73"/>
        <v>0</v>
      </c>
      <c r="GA146" s="3">
        <f t="shared" si="73"/>
        <v>0</v>
      </c>
      <c r="GB146" s="3">
        <f t="shared" si="73"/>
        <v>0</v>
      </c>
      <c r="GC146" s="3">
        <f t="shared" si="73"/>
        <v>0</v>
      </c>
      <c r="GD146" s="3">
        <f t="shared" si="73"/>
        <v>0</v>
      </c>
      <c r="GE146" s="3">
        <f t="shared" si="73"/>
        <v>0</v>
      </c>
      <c r="GF146" s="3">
        <f t="shared" si="73"/>
        <v>0</v>
      </c>
      <c r="GG146" s="3">
        <f t="shared" si="73"/>
        <v>0</v>
      </c>
      <c r="GH146" s="3">
        <f t="shared" si="73"/>
        <v>0</v>
      </c>
      <c r="GI146" s="3">
        <f t="shared" si="73"/>
        <v>0</v>
      </c>
      <c r="GJ146" s="3">
        <f t="shared" si="73"/>
        <v>0</v>
      </c>
      <c r="GK146" s="3">
        <f t="shared" si="73"/>
        <v>0</v>
      </c>
      <c r="GL146" s="3">
        <f t="shared" si="73"/>
        <v>0</v>
      </c>
      <c r="GM146" s="3">
        <f t="shared" si="73"/>
        <v>0</v>
      </c>
      <c r="GN146" s="3">
        <f t="shared" si="73"/>
        <v>0</v>
      </c>
      <c r="GO146" s="3">
        <f t="shared" si="73"/>
        <v>0</v>
      </c>
      <c r="GP146" s="3">
        <f t="shared" si="73"/>
        <v>0</v>
      </c>
      <c r="GQ146" s="3">
        <f t="shared" si="73"/>
        <v>0</v>
      </c>
      <c r="GR146" s="3">
        <f t="shared" si="73"/>
        <v>0</v>
      </c>
      <c r="GS146" s="3">
        <f t="shared" si="73"/>
        <v>0</v>
      </c>
      <c r="GT146" s="3">
        <f t="shared" si="73"/>
        <v>0</v>
      </c>
      <c r="GU146" s="3">
        <f t="shared" si="73"/>
        <v>0</v>
      </c>
      <c r="GV146" s="3">
        <f t="shared" si="73"/>
        <v>0</v>
      </c>
      <c r="GW146" s="3">
        <f t="shared" si="73"/>
        <v>0</v>
      </c>
      <c r="GX146" s="3">
        <f t="shared" si="73"/>
        <v>0</v>
      </c>
    </row>
    <row r="148" spans="1:245" x14ac:dyDescent="0.2">
      <c r="A148">
        <v>17</v>
      </c>
      <c r="B148">
        <v>1</v>
      </c>
      <c r="C148">
        <f>ROW(SmtRes!A74)</f>
        <v>74</v>
      </c>
      <c r="D148">
        <f>ROW(EtalonRes!A86)</f>
        <v>86</v>
      </c>
      <c r="E148" t="s">
        <v>147</v>
      </c>
      <c r="F148" t="s">
        <v>148</v>
      </c>
      <c r="G148" t="s">
        <v>149</v>
      </c>
      <c r="H148" t="s">
        <v>36</v>
      </c>
      <c r="I148">
        <v>7</v>
      </c>
      <c r="J148">
        <v>0</v>
      </c>
      <c r="K148">
        <v>7</v>
      </c>
      <c r="O148">
        <f t="shared" ref="O148:O175" si="74">ROUND(CP148,2)</f>
        <v>24630.47</v>
      </c>
      <c r="P148">
        <f>SUMIF(SmtRes!AQ57:'SmtRes'!AQ74,"=1",SmtRes!DF57:'SmtRes'!DF74)</f>
        <v>0</v>
      </c>
      <c r="Q148">
        <f>SUMIF(SmtRes!AQ57:'SmtRes'!AQ74,"=1",SmtRes!DG57:'SmtRes'!DG74)</f>
        <v>11218.460000000001</v>
      </c>
      <c r="R148">
        <f>SUMIF(SmtRes!AQ57:'SmtRes'!AQ74,"=1",SmtRes!DH57:'SmtRes'!DH74)</f>
        <v>3900.58</v>
      </c>
      <c r="S148">
        <f>SUMIF(SmtRes!AQ57:'SmtRes'!AQ74,"=1",SmtRes!DI57:'SmtRes'!DI74)</f>
        <v>9511.43</v>
      </c>
      <c r="T148">
        <f t="shared" ref="T148:T175" si="75">ROUND(CU148*I148,2)</f>
        <v>0</v>
      </c>
      <c r="U148">
        <f>SUMIF(SmtRes!AQ57:'SmtRes'!AQ74,"=1",SmtRes!CV57:'SmtRes'!CV74)</f>
        <v>21.591360000000002</v>
      </c>
      <c r="V148">
        <f>SUMIF(SmtRes!AQ57:'SmtRes'!AQ74,"=1",SmtRes!CW57:'SmtRes'!CW74)</f>
        <v>7.3079999999999998</v>
      </c>
      <c r="W148">
        <f t="shared" ref="W148:W175" si="76">ROUND(CX148*I148,2)</f>
        <v>0</v>
      </c>
      <c r="X148">
        <f t="shared" ref="X148:X175" si="77">ROUND(CY148,2)</f>
        <v>13814.37</v>
      </c>
      <c r="Y148">
        <f t="shared" ref="Y148:Y175" si="78">ROUND(CZ148,2)</f>
        <v>8047.21</v>
      </c>
      <c r="AA148">
        <v>312500589</v>
      </c>
      <c r="AB148">
        <f t="shared" ref="AB148:AB175" si="79">ROUND((AC148+AD148+AF148),6)</f>
        <v>2961.41185</v>
      </c>
      <c r="AC148">
        <f>ROUND((0),6)</f>
        <v>0</v>
      </c>
      <c r="AD148">
        <f>ROUND((((SUM(SmtRes!BR57:'SmtRes'!BR74))-(SUM(SmtRes!BS57:'SmtRes'!BS74)))+AE148),6)</f>
        <v>1602.63672</v>
      </c>
      <c r="AE148">
        <f>ROUND((SUM(SmtRes!BS57:'SmtRes'!BS74)),6)</f>
        <v>557.22456</v>
      </c>
      <c r="AF148">
        <f>ROUND((SUM(SmtRes!BT57:'SmtRes'!BT74)),6)</f>
        <v>1358.77513</v>
      </c>
      <c r="AG148">
        <f t="shared" ref="AG148:AG175" si="80">ROUND((AP148),6)</f>
        <v>0</v>
      </c>
      <c r="AH148">
        <f>(SUM(SmtRes!BU57:'SmtRes'!BU74))</f>
        <v>3.0844799999999997</v>
      </c>
      <c r="AI148">
        <f>(SUM(SmtRes!BV57:'SmtRes'!BV74))</f>
        <v>1.044</v>
      </c>
      <c r="AJ148">
        <f t="shared" ref="AJ148:AJ175" si="81">(AS148)</f>
        <v>0</v>
      </c>
      <c r="AK148">
        <v>3269.6394540000001</v>
      </c>
      <c r="AL148">
        <v>121.76385400000001</v>
      </c>
      <c r="AM148">
        <v>1335.5306</v>
      </c>
      <c r="AN148">
        <v>464.35380000000009</v>
      </c>
      <c r="AO148">
        <v>1347.9911999999999</v>
      </c>
      <c r="AP148">
        <v>0</v>
      </c>
      <c r="AQ148">
        <v>3.06</v>
      </c>
      <c r="AR148">
        <v>0.87000000000000011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150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151</v>
      </c>
      <c r="CE148">
        <v>0</v>
      </c>
      <c r="CF148">
        <v>0</v>
      </c>
      <c r="CG148">
        <v>0</v>
      </c>
      <c r="CM148">
        <v>0</v>
      </c>
      <c r="CN148" t="s">
        <v>746</v>
      </c>
      <c r="CO148">
        <v>0</v>
      </c>
      <c r="CP148">
        <f t="shared" ref="CP148:CP175" si="82">(P148+Q148+S148+R148)</f>
        <v>24630.47</v>
      </c>
      <c r="CQ148">
        <f>SUMIF(SmtRes!AQ57:'SmtRes'!AQ74,"=1",SmtRes!AA57:'SmtRes'!AA74)</f>
        <v>163324.25999999998</v>
      </c>
      <c r="CR148">
        <f>SUMIF(SmtRes!AQ57:'SmtRes'!AQ74,"=1",SmtRes!AB57:'SmtRes'!AB74)</f>
        <v>2356.52</v>
      </c>
      <c r="CS148">
        <f>SUMIF(SmtRes!AQ57:'SmtRes'!AQ74,"=1",SmtRes!AC57:'SmtRes'!AC74)</f>
        <v>1027.3000000000002</v>
      </c>
      <c r="CT148">
        <f>SUMIF(SmtRes!AQ57:'SmtRes'!AQ74,"=1",SmtRes!AD57:'SmtRes'!AD74)</f>
        <v>440.52</v>
      </c>
      <c r="CU148">
        <f t="shared" ref="CU148:CU175" si="83">AG148</f>
        <v>0</v>
      </c>
      <c r="CV148">
        <f>SUMIF(SmtRes!AQ57:'SmtRes'!AQ74,"=1",SmtRes!BU57:'SmtRes'!BU74)</f>
        <v>3.0844799999999997</v>
      </c>
      <c r="CW148">
        <f>SUMIF(SmtRes!AQ57:'SmtRes'!AQ74,"=1",SmtRes!BV57:'SmtRes'!BV74)</f>
        <v>1.044</v>
      </c>
      <c r="CX148">
        <f t="shared" ref="CX148:CX175" si="84">AJ148</f>
        <v>0</v>
      </c>
      <c r="CY148">
        <f t="shared" ref="CY148:CY175" si="85">(((S148+R148)*AT148)/100)</f>
        <v>13814.3703</v>
      </c>
      <c r="CZ148">
        <f t="shared" ref="CZ148:CZ175" si="86">(((S148+R148)*AU148)/100)</f>
        <v>8047.2060000000001</v>
      </c>
      <c r="DC148" t="s">
        <v>3</v>
      </c>
      <c r="DD148" t="s">
        <v>22</v>
      </c>
      <c r="DE148" t="s">
        <v>48</v>
      </c>
      <c r="DF148" t="s">
        <v>48</v>
      </c>
      <c r="DG148" t="s">
        <v>152</v>
      </c>
      <c r="DH148" t="s">
        <v>3</v>
      </c>
      <c r="DI148" t="s">
        <v>152</v>
      </c>
      <c r="DJ148" t="s">
        <v>48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36</v>
      </c>
      <c r="DW148" t="s">
        <v>36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293259405</v>
      </c>
      <c r="EF148">
        <v>2</v>
      </c>
      <c r="EG148" t="s">
        <v>27</v>
      </c>
      <c r="EH148">
        <v>27</v>
      </c>
      <c r="EI148" t="s">
        <v>28</v>
      </c>
      <c r="EJ148">
        <v>1</v>
      </c>
      <c r="EK148">
        <v>33001</v>
      </c>
      <c r="EL148" t="s">
        <v>28</v>
      </c>
      <c r="EM148" t="s">
        <v>29</v>
      </c>
      <c r="EO148" t="s">
        <v>153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3.06</v>
      </c>
      <c r="EX148">
        <v>0.87</v>
      </c>
      <c r="EY148">
        <v>0</v>
      </c>
      <c r="FQ148">
        <v>0</v>
      </c>
      <c r="FR148">
        <f t="shared" ref="FR148:FR175" si="87">ROUND(IF(BI148=3,GM148,0),2)</f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183402157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ref="GL148:GL175" si="88">ROUND(IF(AND(BH148=3,BI148=3,FS148&lt;&gt;0),P148,0),2)</f>
        <v>0</v>
      </c>
      <c r="GM148">
        <f t="shared" ref="GM148:GM175" si="89">ROUND(O148+X148+Y148,2)+GX148</f>
        <v>46492.05</v>
      </c>
      <c r="GN148">
        <f t="shared" ref="GN148:GN175" si="90">IF(OR(BI148=0,BI148=1),GM148-GX148,0)</f>
        <v>46492.05</v>
      </c>
      <c r="GO148">
        <f t="shared" ref="GO148:GO175" si="91">IF(BI148=2,GM148-GX148,0)</f>
        <v>0</v>
      </c>
      <c r="GP148">
        <f t="shared" ref="GP148:GP175" si="92">IF(BI148=4,GM148-GX148,0)</f>
        <v>0</v>
      </c>
      <c r="GR148">
        <v>0</v>
      </c>
      <c r="GS148">
        <v>3</v>
      </c>
      <c r="GT148">
        <v>0</v>
      </c>
      <c r="GU148" t="s">
        <v>3</v>
      </c>
      <c r="GV148">
        <f t="shared" ref="GV148:GV175" si="93">ROUND((GT148),6)</f>
        <v>0</v>
      </c>
      <c r="GW148">
        <v>1</v>
      </c>
      <c r="GX148">
        <f t="shared" ref="GX148:GX175" si="94">ROUND(HC148*I148,2)</f>
        <v>0</v>
      </c>
      <c r="HA148">
        <v>0</v>
      </c>
      <c r="HB148">
        <v>0</v>
      </c>
      <c r="HC148">
        <f t="shared" ref="HC148:HC175" si="95">GV148*GW148</f>
        <v>0</v>
      </c>
      <c r="HE148" t="s">
        <v>3</v>
      </c>
      <c r="HF148" t="s">
        <v>3</v>
      </c>
      <c r="HM148" t="s">
        <v>3</v>
      </c>
      <c r="HN148" t="s">
        <v>31</v>
      </c>
      <c r="HO148" t="s">
        <v>32</v>
      </c>
      <c r="HP148" t="s">
        <v>28</v>
      </c>
      <c r="HQ148" t="s">
        <v>28</v>
      </c>
      <c r="IK148">
        <v>0</v>
      </c>
    </row>
    <row r="149" spans="1:245" x14ac:dyDescent="0.2">
      <c r="A149">
        <v>18</v>
      </c>
      <c r="B149">
        <v>1</v>
      </c>
      <c r="C149">
        <v>63</v>
      </c>
      <c r="E149" t="s">
        <v>154</v>
      </c>
      <c r="F149" t="s">
        <v>155</v>
      </c>
      <c r="G149" t="s">
        <v>156</v>
      </c>
      <c r="H149" t="s">
        <v>157</v>
      </c>
      <c r="I149">
        <f>I148*J149</f>
        <v>0</v>
      </c>
      <c r="J149">
        <v>0</v>
      </c>
      <c r="K149">
        <v>0</v>
      </c>
      <c r="O149">
        <f t="shared" si="74"/>
        <v>0</v>
      </c>
      <c r="P149">
        <f t="shared" ref="P149:P156" si="96">ROUND(CQ149*I149,2)</f>
        <v>0</v>
      </c>
      <c r="Q149">
        <f t="shared" ref="Q149:Q156" si="97">ROUND(CR149*I149,2)</f>
        <v>0</v>
      </c>
      <c r="R149">
        <f t="shared" ref="R149:R156" si="98">ROUND(CS149*I149,2)</f>
        <v>0</v>
      </c>
      <c r="S149">
        <f t="shared" ref="S149:S156" si="99">ROUND(CT149*I149,2)</f>
        <v>0</v>
      </c>
      <c r="T149">
        <f t="shared" si="75"/>
        <v>0</v>
      </c>
      <c r="U149">
        <f t="shared" ref="U149:U156" si="100">ROUND(CV149*I149,7)</f>
        <v>0</v>
      </c>
      <c r="V149">
        <f t="shared" ref="V149:V156" si="101">ROUND(CW149*I149,7)</f>
        <v>0</v>
      </c>
      <c r="W149">
        <f t="shared" si="76"/>
        <v>0</v>
      </c>
      <c r="X149">
        <f t="shared" si="77"/>
        <v>0</v>
      </c>
      <c r="Y149">
        <f t="shared" si="78"/>
        <v>0</v>
      </c>
      <c r="AA149">
        <v>312500589</v>
      </c>
      <c r="AB149">
        <f t="shared" si="79"/>
        <v>174.93</v>
      </c>
      <c r="AC149">
        <f t="shared" ref="AC149:AC156" si="102">ROUND((ES149),6)</f>
        <v>174.93</v>
      </c>
      <c r="AD149">
        <f t="shared" ref="AD149:AD156" si="103">ROUND((((ET149)-(EU149))+AE149),6)</f>
        <v>0</v>
      </c>
      <c r="AE149">
        <f t="shared" ref="AE149:AF156" si="104">ROUND((EU149),6)</f>
        <v>0</v>
      </c>
      <c r="AF149">
        <f t="shared" si="104"/>
        <v>0</v>
      </c>
      <c r="AG149">
        <f t="shared" si="80"/>
        <v>0</v>
      </c>
      <c r="AH149">
        <f t="shared" ref="AH149:AI156" si="105">(EW149)</f>
        <v>0</v>
      </c>
      <c r="AI149">
        <f t="shared" si="105"/>
        <v>0</v>
      </c>
      <c r="AJ149">
        <f t="shared" si="81"/>
        <v>0</v>
      </c>
      <c r="AK149">
        <v>174.93</v>
      </c>
      <c r="AL149">
        <v>174.93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1.1200000000000001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158</v>
      </c>
      <c r="BM149">
        <v>33001</v>
      </c>
      <c r="BN149">
        <v>0</v>
      </c>
      <c r="BO149" t="s">
        <v>155</v>
      </c>
      <c r="BP149">
        <v>1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743</v>
      </c>
      <c r="CO149">
        <v>0</v>
      </c>
      <c r="CP149">
        <f t="shared" si="82"/>
        <v>0</v>
      </c>
      <c r="CQ149">
        <f t="shared" ref="CQ149:CQ156" si="106">ROUND(AL149*BC149,2)</f>
        <v>195.92</v>
      </c>
      <c r="CR149">
        <f t="shared" ref="CR149:CR156" si="107">ROUND(AM149*BB149,2)</f>
        <v>0</v>
      </c>
      <c r="CS149">
        <f t="shared" ref="CS149:CS156" si="108">ROUND(AN149*BS149,2)</f>
        <v>0</v>
      </c>
      <c r="CT149">
        <f t="shared" ref="CT149:CT156" si="109">ROUND(AO149*BA149,2)</f>
        <v>0</v>
      </c>
      <c r="CU149">
        <f t="shared" si="83"/>
        <v>0</v>
      </c>
      <c r="CV149">
        <f t="shared" ref="CV149:CW156" si="110">AH149</f>
        <v>0</v>
      </c>
      <c r="CW149">
        <f t="shared" si="110"/>
        <v>0</v>
      </c>
      <c r="CX149">
        <f t="shared" si="84"/>
        <v>0</v>
      </c>
      <c r="CY149">
        <f t="shared" si="85"/>
        <v>0</v>
      </c>
      <c r="CZ149">
        <f t="shared" si="86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157</v>
      </c>
      <c r="DW149" t="s">
        <v>157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293259405</v>
      </c>
      <c r="EF149">
        <v>2</v>
      </c>
      <c r="EG149" t="s">
        <v>27</v>
      </c>
      <c r="EH149">
        <v>27</v>
      </c>
      <c r="EI149" t="s">
        <v>28</v>
      </c>
      <c r="EJ149">
        <v>1</v>
      </c>
      <c r="EK149">
        <v>33001</v>
      </c>
      <c r="EL149" t="s">
        <v>28</v>
      </c>
      <c r="EM149" t="s">
        <v>29</v>
      </c>
      <c r="EO149" t="s">
        <v>37</v>
      </c>
      <c r="EQ149">
        <v>0</v>
      </c>
      <c r="ER149">
        <v>174.93</v>
      </c>
      <c r="ES149">
        <v>174.93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87"/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391631581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88"/>
        <v>0</v>
      </c>
      <c r="GM149">
        <f t="shared" si="89"/>
        <v>0</v>
      </c>
      <c r="GN149">
        <f t="shared" si="90"/>
        <v>0</v>
      </c>
      <c r="GO149">
        <f t="shared" si="91"/>
        <v>0</v>
      </c>
      <c r="GP149">
        <f t="shared" si="92"/>
        <v>0</v>
      </c>
      <c r="GR149">
        <v>0</v>
      </c>
      <c r="GS149">
        <v>3</v>
      </c>
      <c r="GT149">
        <v>0</v>
      </c>
      <c r="GU149" t="s">
        <v>3</v>
      </c>
      <c r="GV149">
        <f t="shared" si="93"/>
        <v>0</v>
      </c>
      <c r="GW149">
        <v>1</v>
      </c>
      <c r="GX149">
        <f t="shared" si="94"/>
        <v>0</v>
      </c>
      <c r="HA149">
        <v>0</v>
      </c>
      <c r="HB149">
        <v>0</v>
      </c>
      <c r="HC149">
        <f t="shared" si="95"/>
        <v>0</v>
      </c>
      <c r="HE149" t="s">
        <v>3</v>
      </c>
      <c r="HF149" t="s">
        <v>3</v>
      </c>
      <c r="HM149" t="s">
        <v>143</v>
      </c>
      <c r="HN149" t="s">
        <v>31</v>
      </c>
      <c r="HO149" t="s">
        <v>32</v>
      </c>
      <c r="HP149" t="s">
        <v>28</v>
      </c>
      <c r="HQ149" t="s">
        <v>28</v>
      </c>
      <c r="IK149">
        <v>0</v>
      </c>
    </row>
    <row r="150" spans="1:245" x14ac:dyDescent="0.2">
      <c r="A150">
        <v>18</v>
      </c>
      <c r="B150">
        <v>1</v>
      </c>
      <c r="C150">
        <v>65</v>
      </c>
      <c r="E150" t="s">
        <v>159</v>
      </c>
      <c r="F150" t="s">
        <v>160</v>
      </c>
      <c r="G150" t="s">
        <v>161</v>
      </c>
      <c r="H150" t="s">
        <v>36</v>
      </c>
      <c r="I150">
        <f>I148*J150</f>
        <v>0</v>
      </c>
      <c r="J150">
        <v>0</v>
      </c>
      <c r="K150">
        <v>0</v>
      </c>
      <c r="O150">
        <f t="shared" si="74"/>
        <v>0</v>
      </c>
      <c r="P150">
        <f t="shared" si="96"/>
        <v>0</v>
      </c>
      <c r="Q150">
        <f t="shared" si="97"/>
        <v>0</v>
      </c>
      <c r="R150">
        <f t="shared" si="98"/>
        <v>0</v>
      </c>
      <c r="S150">
        <f t="shared" si="99"/>
        <v>0</v>
      </c>
      <c r="T150">
        <f t="shared" si="75"/>
        <v>0</v>
      </c>
      <c r="U150">
        <f t="shared" si="100"/>
        <v>0</v>
      </c>
      <c r="V150">
        <f t="shared" si="101"/>
        <v>0</v>
      </c>
      <c r="W150">
        <f t="shared" si="76"/>
        <v>0</v>
      </c>
      <c r="X150">
        <f t="shared" si="77"/>
        <v>0</v>
      </c>
      <c r="Y150">
        <f t="shared" si="78"/>
        <v>0</v>
      </c>
      <c r="AA150">
        <v>312500589</v>
      </c>
      <c r="AB150">
        <f t="shared" si="79"/>
        <v>0</v>
      </c>
      <c r="AC150">
        <f t="shared" si="102"/>
        <v>0</v>
      </c>
      <c r="AD150">
        <f t="shared" si="103"/>
        <v>0</v>
      </c>
      <c r="AE150">
        <f t="shared" si="104"/>
        <v>0</v>
      </c>
      <c r="AF150">
        <f t="shared" si="104"/>
        <v>0</v>
      </c>
      <c r="AG150">
        <f t="shared" si="80"/>
        <v>0</v>
      </c>
      <c r="AH150">
        <f t="shared" si="105"/>
        <v>0</v>
      </c>
      <c r="AI150">
        <f t="shared" si="105"/>
        <v>0</v>
      </c>
      <c r="AJ150">
        <f t="shared" si="81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743</v>
      </c>
      <c r="CO150">
        <v>0</v>
      </c>
      <c r="CP150">
        <f t="shared" si="82"/>
        <v>0</v>
      </c>
      <c r="CQ150">
        <f t="shared" si="106"/>
        <v>0</v>
      </c>
      <c r="CR150">
        <f t="shared" si="107"/>
        <v>0</v>
      </c>
      <c r="CS150">
        <f t="shared" si="108"/>
        <v>0</v>
      </c>
      <c r="CT150">
        <f t="shared" si="109"/>
        <v>0</v>
      </c>
      <c r="CU150">
        <f t="shared" si="83"/>
        <v>0</v>
      </c>
      <c r="CV150">
        <f t="shared" si="110"/>
        <v>0</v>
      </c>
      <c r="CW150">
        <f t="shared" si="110"/>
        <v>0</v>
      </c>
      <c r="CX150">
        <f t="shared" si="84"/>
        <v>0</v>
      </c>
      <c r="CY150">
        <f t="shared" si="85"/>
        <v>0</v>
      </c>
      <c r="CZ150">
        <f t="shared" si="86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36</v>
      </c>
      <c r="DW150" t="s">
        <v>36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293259405</v>
      </c>
      <c r="EF150">
        <v>2</v>
      </c>
      <c r="EG150" t="s">
        <v>27</v>
      </c>
      <c r="EH150">
        <v>27</v>
      </c>
      <c r="EI150" t="s">
        <v>28</v>
      </c>
      <c r="EJ150">
        <v>1</v>
      </c>
      <c r="EK150">
        <v>33001</v>
      </c>
      <c r="EL150" t="s">
        <v>28</v>
      </c>
      <c r="EM150" t="s">
        <v>29</v>
      </c>
      <c r="EO150" t="s">
        <v>37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87"/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457934895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88"/>
        <v>0</v>
      </c>
      <c r="GM150">
        <f t="shared" si="89"/>
        <v>0</v>
      </c>
      <c r="GN150">
        <f t="shared" si="90"/>
        <v>0</v>
      </c>
      <c r="GO150">
        <f t="shared" si="91"/>
        <v>0</v>
      </c>
      <c r="GP150">
        <f t="shared" si="92"/>
        <v>0</v>
      </c>
      <c r="GR150">
        <v>0</v>
      </c>
      <c r="GS150">
        <v>3</v>
      </c>
      <c r="GT150">
        <v>0</v>
      </c>
      <c r="GU150" t="s">
        <v>3</v>
      </c>
      <c r="GV150">
        <f t="shared" si="93"/>
        <v>0</v>
      </c>
      <c r="GW150">
        <v>1</v>
      </c>
      <c r="GX150">
        <f t="shared" si="94"/>
        <v>0</v>
      </c>
      <c r="HA150">
        <v>0</v>
      </c>
      <c r="HB150">
        <v>0</v>
      </c>
      <c r="HC150">
        <f t="shared" si="95"/>
        <v>0</v>
      </c>
      <c r="HE150" t="s">
        <v>3</v>
      </c>
      <c r="HF150" t="s">
        <v>3</v>
      </c>
      <c r="HM150" t="s">
        <v>143</v>
      </c>
      <c r="HN150" t="s">
        <v>31</v>
      </c>
      <c r="HO150" t="s">
        <v>32</v>
      </c>
      <c r="HP150" t="s">
        <v>28</v>
      </c>
      <c r="HQ150" t="s">
        <v>28</v>
      </c>
      <c r="IK150">
        <v>0</v>
      </c>
    </row>
    <row r="151" spans="1:245" x14ac:dyDescent="0.2">
      <c r="A151">
        <v>18</v>
      </c>
      <c r="B151">
        <v>1</v>
      </c>
      <c r="C151">
        <v>66</v>
      </c>
      <c r="E151" t="s">
        <v>162</v>
      </c>
      <c r="F151" t="s">
        <v>163</v>
      </c>
      <c r="G151" t="s">
        <v>164</v>
      </c>
      <c r="H151" t="s">
        <v>165</v>
      </c>
      <c r="I151">
        <f>I148*J151</f>
        <v>0</v>
      </c>
      <c r="J151">
        <v>0</v>
      </c>
      <c r="K151">
        <v>0</v>
      </c>
      <c r="O151">
        <f t="shared" si="74"/>
        <v>0</v>
      </c>
      <c r="P151">
        <f t="shared" si="96"/>
        <v>0</v>
      </c>
      <c r="Q151">
        <f t="shared" si="97"/>
        <v>0</v>
      </c>
      <c r="R151">
        <f t="shared" si="98"/>
        <v>0</v>
      </c>
      <c r="S151">
        <f t="shared" si="99"/>
        <v>0</v>
      </c>
      <c r="T151">
        <f t="shared" si="75"/>
        <v>0</v>
      </c>
      <c r="U151">
        <f t="shared" si="100"/>
        <v>0</v>
      </c>
      <c r="V151">
        <f t="shared" si="101"/>
        <v>0</v>
      </c>
      <c r="W151">
        <f t="shared" si="76"/>
        <v>0</v>
      </c>
      <c r="X151">
        <f t="shared" si="77"/>
        <v>0</v>
      </c>
      <c r="Y151">
        <f t="shared" si="78"/>
        <v>0</v>
      </c>
      <c r="AA151">
        <v>312500589</v>
      </c>
      <c r="AB151">
        <f t="shared" si="79"/>
        <v>0</v>
      </c>
      <c r="AC151">
        <f t="shared" si="102"/>
        <v>0</v>
      </c>
      <c r="AD151">
        <f t="shared" si="103"/>
        <v>0</v>
      </c>
      <c r="AE151">
        <f t="shared" si="104"/>
        <v>0</v>
      </c>
      <c r="AF151">
        <f t="shared" si="104"/>
        <v>0</v>
      </c>
      <c r="AG151">
        <f t="shared" si="80"/>
        <v>0</v>
      </c>
      <c r="AH151">
        <f t="shared" si="105"/>
        <v>0</v>
      </c>
      <c r="AI151">
        <f t="shared" si="105"/>
        <v>0</v>
      </c>
      <c r="AJ151">
        <f t="shared" si="81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743</v>
      </c>
      <c r="CO151">
        <v>0</v>
      </c>
      <c r="CP151">
        <f t="shared" si="82"/>
        <v>0</v>
      </c>
      <c r="CQ151">
        <f t="shared" si="106"/>
        <v>0</v>
      </c>
      <c r="CR151">
        <f t="shared" si="107"/>
        <v>0</v>
      </c>
      <c r="CS151">
        <f t="shared" si="108"/>
        <v>0</v>
      </c>
      <c r="CT151">
        <f t="shared" si="109"/>
        <v>0</v>
      </c>
      <c r="CU151">
        <f t="shared" si="83"/>
        <v>0</v>
      </c>
      <c r="CV151">
        <f t="shared" si="110"/>
        <v>0</v>
      </c>
      <c r="CW151">
        <f t="shared" si="110"/>
        <v>0</v>
      </c>
      <c r="CX151">
        <f t="shared" si="84"/>
        <v>0</v>
      </c>
      <c r="CY151">
        <f t="shared" si="85"/>
        <v>0</v>
      </c>
      <c r="CZ151">
        <f t="shared" si="86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165</v>
      </c>
      <c r="DW151" t="s">
        <v>165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293259405</v>
      </c>
      <c r="EF151">
        <v>2</v>
      </c>
      <c r="EG151" t="s">
        <v>27</v>
      </c>
      <c r="EH151">
        <v>27</v>
      </c>
      <c r="EI151" t="s">
        <v>28</v>
      </c>
      <c r="EJ151">
        <v>1</v>
      </c>
      <c r="EK151">
        <v>33001</v>
      </c>
      <c r="EL151" t="s">
        <v>28</v>
      </c>
      <c r="EM151" t="s">
        <v>29</v>
      </c>
      <c r="EO151" t="s">
        <v>37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87"/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1602794472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88"/>
        <v>0</v>
      </c>
      <c r="GM151">
        <f t="shared" si="89"/>
        <v>0</v>
      </c>
      <c r="GN151">
        <f t="shared" si="90"/>
        <v>0</v>
      </c>
      <c r="GO151">
        <f t="shared" si="91"/>
        <v>0</v>
      </c>
      <c r="GP151">
        <f t="shared" si="92"/>
        <v>0</v>
      </c>
      <c r="GR151">
        <v>0</v>
      </c>
      <c r="GS151">
        <v>3</v>
      </c>
      <c r="GT151">
        <v>0</v>
      </c>
      <c r="GU151" t="s">
        <v>3</v>
      </c>
      <c r="GV151">
        <f t="shared" si="93"/>
        <v>0</v>
      </c>
      <c r="GW151">
        <v>1</v>
      </c>
      <c r="GX151">
        <f t="shared" si="94"/>
        <v>0</v>
      </c>
      <c r="HA151">
        <v>0</v>
      </c>
      <c r="HB151">
        <v>0</v>
      </c>
      <c r="HC151">
        <f t="shared" si="95"/>
        <v>0</v>
      </c>
      <c r="HE151" t="s">
        <v>3</v>
      </c>
      <c r="HF151" t="s">
        <v>3</v>
      </c>
      <c r="HM151" t="s">
        <v>143</v>
      </c>
      <c r="HN151" t="s">
        <v>31</v>
      </c>
      <c r="HO151" t="s">
        <v>32</v>
      </c>
      <c r="HP151" t="s">
        <v>28</v>
      </c>
      <c r="HQ151" t="s">
        <v>28</v>
      </c>
      <c r="IK151">
        <v>0</v>
      </c>
    </row>
    <row r="152" spans="1:245" x14ac:dyDescent="0.2">
      <c r="A152">
        <v>18</v>
      </c>
      <c r="B152">
        <v>1</v>
      </c>
      <c r="C152">
        <v>67</v>
      </c>
      <c r="E152" t="s">
        <v>166</v>
      </c>
      <c r="F152" t="s">
        <v>167</v>
      </c>
      <c r="G152" t="s">
        <v>168</v>
      </c>
      <c r="H152" t="s">
        <v>157</v>
      </c>
      <c r="I152">
        <f>I148*J152</f>
        <v>0</v>
      </c>
      <c r="J152">
        <v>0</v>
      </c>
      <c r="K152">
        <v>0</v>
      </c>
      <c r="O152">
        <f t="shared" si="74"/>
        <v>0</v>
      </c>
      <c r="P152">
        <f t="shared" si="96"/>
        <v>0</v>
      </c>
      <c r="Q152">
        <f t="shared" si="97"/>
        <v>0</v>
      </c>
      <c r="R152">
        <f t="shared" si="98"/>
        <v>0</v>
      </c>
      <c r="S152">
        <f t="shared" si="99"/>
        <v>0</v>
      </c>
      <c r="T152">
        <f t="shared" si="75"/>
        <v>0</v>
      </c>
      <c r="U152">
        <f t="shared" si="100"/>
        <v>0</v>
      </c>
      <c r="V152">
        <f t="shared" si="101"/>
        <v>0</v>
      </c>
      <c r="W152">
        <f t="shared" si="76"/>
        <v>0</v>
      </c>
      <c r="X152">
        <f t="shared" si="77"/>
        <v>0</v>
      </c>
      <c r="Y152">
        <f t="shared" si="78"/>
        <v>0</v>
      </c>
      <c r="AA152">
        <v>312500589</v>
      </c>
      <c r="AB152">
        <f t="shared" si="79"/>
        <v>0</v>
      </c>
      <c r="AC152">
        <f t="shared" si="102"/>
        <v>0</v>
      </c>
      <c r="AD152">
        <f t="shared" si="103"/>
        <v>0</v>
      </c>
      <c r="AE152">
        <f t="shared" si="104"/>
        <v>0</v>
      </c>
      <c r="AF152">
        <f t="shared" si="104"/>
        <v>0</v>
      </c>
      <c r="AG152">
        <f t="shared" si="80"/>
        <v>0</v>
      </c>
      <c r="AH152">
        <f t="shared" si="105"/>
        <v>0</v>
      </c>
      <c r="AI152">
        <f t="shared" si="105"/>
        <v>0</v>
      </c>
      <c r="AJ152">
        <f t="shared" si="81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743</v>
      </c>
      <c r="CO152">
        <v>0</v>
      </c>
      <c r="CP152">
        <f t="shared" si="82"/>
        <v>0</v>
      </c>
      <c r="CQ152">
        <f t="shared" si="106"/>
        <v>0</v>
      </c>
      <c r="CR152">
        <f t="shared" si="107"/>
        <v>0</v>
      </c>
      <c r="CS152">
        <f t="shared" si="108"/>
        <v>0</v>
      </c>
      <c r="CT152">
        <f t="shared" si="109"/>
        <v>0</v>
      </c>
      <c r="CU152">
        <f t="shared" si="83"/>
        <v>0</v>
      </c>
      <c r="CV152">
        <f t="shared" si="110"/>
        <v>0</v>
      </c>
      <c r="CW152">
        <f t="shared" si="110"/>
        <v>0</v>
      </c>
      <c r="CX152">
        <f t="shared" si="84"/>
        <v>0</v>
      </c>
      <c r="CY152">
        <f t="shared" si="85"/>
        <v>0</v>
      </c>
      <c r="CZ152">
        <f t="shared" si="86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157</v>
      </c>
      <c r="DW152" t="s">
        <v>157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293259405</v>
      </c>
      <c r="EF152">
        <v>2</v>
      </c>
      <c r="EG152" t="s">
        <v>27</v>
      </c>
      <c r="EH152">
        <v>27</v>
      </c>
      <c r="EI152" t="s">
        <v>28</v>
      </c>
      <c r="EJ152">
        <v>1</v>
      </c>
      <c r="EK152">
        <v>33001</v>
      </c>
      <c r="EL152" t="s">
        <v>28</v>
      </c>
      <c r="EM152" t="s">
        <v>29</v>
      </c>
      <c r="EO152" t="s">
        <v>37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f t="shared" si="87"/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-1111733769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88"/>
        <v>0</v>
      </c>
      <c r="GM152">
        <f t="shared" si="89"/>
        <v>0</v>
      </c>
      <c r="GN152">
        <f t="shared" si="90"/>
        <v>0</v>
      </c>
      <c r="GO152">
        <f t="shared" si="91"/>
        <v>0</v>
      </c>
      <c r="GP152">
        <f t="shared" si="92"/>
        <v>0</v>
      </c>
      <c r="GR152">
        <v>0</v>
      </c>
      <c r="GS152">
        <v>3</v>
      </c>
      <c r="GT152">
        <v>0</v>
      </c>
      <c r="GU152" t="s">
        <v>3</v>
      </c>
      <c r="GV152">
        <f t="shared" si="93"/>
        <v>0</v>
      </c>
      <c r="GW152">
        <v>1</v>
      </c>
      <c r="GX152">
        <f t="shared" si="94"/>
        <v>0</v>
      </c>
      <c r="HA152">
        <v>0</v>
      </c>
      <c r="HB152">
        <v>0</v>
      </c>
      <c r="HC152">
        <f t="shared" si="95"/>
        <v>0</v>
      </c>
      <c r="HE152" t="s">
        <v>3</v>
      </c>
      <c r="HF152" t="s">
        <v>3</v>
      </c>
      <c r="HM152" t="s">
        <v>143</v>
      </c>
      <c r="HN152" t="s">
        <v>31</v>
      </c>
      <c r="HO152" t="s">
        <v>32</v>
      </c>
      <c r="HP152" t="s">
        <v>28</v>
      </c>
      <c r="HQ152" t="s">
        <v>28</v>
      </c>
      <c r="IK152">
        <v>0</v>
      </c>
    </row>
    <row r="153" spans="1:245" x14ac:dyDescent="0.2">
      <c r="A153">
        <v>18</v>
      </c>
      <c r="B153">
        <v>1</v>
      </c>
      <c r="C153">
        <v>68</v>
      </c>
      <c r="E153" t="s">
        <v>169</v>
      </c>
      <c r="F153" t="s">
        <v>170</v>
      </c>
      <c r="G153" t="s">
        <v>171</v>
      </c>
      <c r="H153" t="s">
        <v>165</v>
      </c>
      <c r="I153">
        <f>I148*J153</f>
        <v>0</v>
      </c>
      <c r="J153">
        <v>0</v>
      </c>
      <c r="K153">
        <v>0</v>
      </c>
      <c r="O153">
        <f t="shared" si="74"/>
        <v>0</v>
      </c>
      <c r="P153">
        <f t="shared" si="96"/>
        <v>0</v>
      </c>
      <c r="Q153">
        <f t="shared" si="97"/>
        <v>0</v>
      </c>
      <c r="R153">
        <f t="shared" si="98"/>
        <v>0</v>
      </c>
      <c r="S153">
        <f t="shared" si="99"/>
        <v>0</v>
      </c>
      <c r="T153">
        <f t="shared" si="75"/>
        <v>0</v>
      </c>
      <c r="U153">
        <f t="shared" si="100"/>
        <v>0</v>
      </c>
      <c r="V153">
        <f t="shared" si="101"/>
        <v>0</v>
      </c>
      <c r="W153">
        <f t="shared" si="76"/>
        <v>0</v>
      </c>
      <c r="X153">
        <f t="shared" si="77"/>
        <v>0</v>
      </c>
      <c r="Y153">
        <f t="shared" si="78"/>
        <v>0</v>
      </c>
      <c r="AA153">
        <v>312500589</v>
      </c>
      <c r="AB153">
        <f t="shared" si="79"/>
        <v>0</v>
      </c>
      <c r="AC153">
        <f t="shared" si="102"/>
        <v>0</v>
      </c>
      <c r="AD153">
        <f t="shared" si="103"/>
        <v>0</v>
      </c>
      <c r="AE153">
        <f t="shared" si="104"/>
        <v>0</v>
      </c>
      <c r="AF153">
        <f t="shared" si="104"/>
        <v>0</v>
      </c>
      <c r="AG153">
        <f t="shared" si="80"/>
        <v>0</v>
      </c>
      <c r="AH153">
        <f t="shared" si="105"/>
        <v>0</v>
      </c>
      <c r="AI153">
        <f t="shared" si="105"/>
        <v>0</v>
      </c>
      <c r="AJ153">
        <f t="shared" si="81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743</v>
      </c>
      <c r="CO153">
        <v>0</v>
      </c>
      <c r="CP153">
        <f t="shared" si="82"/>
        <v>0</v>
      </c>
      <c r="CQ153">
        <f t="shared" si="106"/>
        <v>0</v>
      </c>
      <c r="CR153">
        <f t="shared" si="107"/>
        <v>0</v>
      </c>
      <c r="CS153">
        <f t="shared" si="108"/>
        <v>0</v>
      </c>
      <c r="CT153">
        <f t="shared" si="109"/>
        <v>0</v>
      </c>
      <c r="CU153">
        <f t="shared" si="83"/>
        <v>0</v>
      </c>
      <c r="CV153">
        <f t="shared" si="110"/>
        <v>0</v>
      </c>
      <c r="CW153">
        <f t="shared" si="110"/>
        <v>0</v>
      </c>
      <c r="CX153">
        <f t="shared" si="84"/>
        <v>0</v>
      </c>
      <c r="CY153">
        <f t="shared" si="85"/>
        <v>0</v>
      </c>
      <c r="CZ153">
        <f t="shared" si="86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165</v>
      </c>
      <c r="DW153" t="s">
        <v>165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293259405</v>
      </c>
      <c r="EF153">
        <v>2</v>
      </c>
      <c r="EG153" t="s">
        <v>27</v>
      </c>
      <c r="EH153">
        <v>27</v>
      </c>
      <c r="EI153" t="s">
        <v>28</v>
      </c>
      <c r="EJ153">
        <v>1</v>
      </c>
      <c r="EK153">
        <v>33001</v>
      </c>
      <c r="EL153" t="s">
        <v>28</v>
      </c>
      <c r="EM153" t="s">
        <v>29</v>
      </c>
      <c r="EO153" t="s">
        <v>37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87"/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1613753229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88"/>
        <v>0</v>
      </c>
      <c r="GM153">
        <f t="shared" si="89"/>
        <v>0</v>
      </c>
      <c r="GN153">
        <f t="shared" si="90"/>
        <v>0</v>
      </c>
      <c r="GO153">
        <f t="shared" si="91"/>
        <v>0</v>
      </c>
      <c r="GP153">
        <f t="shared" si="92"/>
        <v>0</v>
      </c>
      <c r="GR153">
        <v>0</v>
      </c>
      <c r="GS153">
        <v>3</v>
      </c>
      <c r="GT153">
        <v>0</v>
      </c>
      <c r="GU153" t="s">
        <v>3</v>
      </c>
      <c r="GV153">
        <f t="shared" si="93"/>
        <v>0</v>
      </c>
      <c r="GW153">
        <v>1</v>
      </c>
      <c r="GX153">
        <f t="shared" si="94"/>
        <v>0</v>
      </c>
      <c r="HA153">
        <v>0</v>
      </c>
      <c r="HB153">
        <v>0</v>
      </c>
      <c r="HC153">
        <f t="shared" si="95"/>
        <v>0</v>
      </c>
      <c r="HE153" t="s">
        <v>3</v>
      </c>
      <c r="HF153" t="s">
        <v>3</v>
      </c>
      <c r="HM153" t="s">
        <v>143</v>
      </c>
      <c r="HN153" t="s">
        <v>31</v>
      </c>
      <c r="HO153" t="s">
        <v>32</v>
      </c>
      <c r="HP153" t="s">
        <v>28</v>
      </c>
      <c r="HQ153" t="s">
        <v>28</v>
      </c>
      <c r="IK153">
        <v>0</v>
      </c>
    </row>
    <row r="154" spans="1:245" x14ac:dyDescent="0.2">
      <c r="A154">
        <v>18</v>
      </c>
      <c r="B154">
        <v>1</v>
      </c>
      <c r="C154">
        <v>72</v>
      </c>
      <c r="E154" t="s">
        <v>172</v>
      </c>
      <c r="F154" t="s">
        <v>173</v>
      </c>
      <c r="G154" t="s">
        <v>174</v>
      </c>
      <c r="H154" t="s">
        <v>36</v>
      </c>
      <c r="I154">
        <f>I148*J154</f>
        <v>0</v>
      </c>
      <c r="J154">
        <v>0</v>
      </c>
      <c r="K154">
        <v>0</v>
      </c>
      <c r="O154">
        <f t="shared" si="74"/>
        <v>0</v>
      </c>
      <c r="P154">
        <f t="shared" si="96"/>
        <v>0</v>
      </c>
      <c r="Q154">
        <f t="shared" si="97"/>
        <v>0</v>
      </c>
      <c r="R154">
        <f t="shared" si="98"/>
        <v>0</v>
      </c>
      <c r="S154">
        <f t="shared" si="99"/>
        <v>0</v>
      </c>
      <c r="T154">
        <f t="shared" si="75"/>
        <v>0</v>
      </c>
      <c r="U154">
        <f t="shared" si="100"/>
        <v>0</v>
      </c>
      <c r="V154">
        <f t="shared" si="101"/>
        <v>0</v>
      </c>
      <c r="W154">
        <f t="shared" si="76"/>
        <v>0</v>
      </c>
      <c r="X154">
        <f t="shared" si="77"/>
        <v>0</v>
      </c>
      <c r="Y154">
        <f t="shared" si="78"/>
        <v>0</v>
      </c>
      <c r="AA154">
        <v>312500589</v>
      </c>
      <c r="AB154">
        <f t="shared" si="79"/>
        <v>0</v>
      </c>
      <c r="AC154">
        <f t="shared" si="102"/>
        <v>0</v>
      </c>
      <c r="AD154">
        <f t="shared" si="103"/>
        <v>0</v>
      </c>
      <c r="AE154">
        <f t="shared" si="104"/>
        <v>0</v>
      </c>
      <c r="AF154">
        <f t="shared" si="104"/>
        <v>0</v>
      </c>
      <c r="AG154">
        <f t="shared" si="80"/>
        <v>0</v>
      </c>
      <c r="AH154">
        <f t="shared" si="105"/>
        <v>0</v>
      </c>
      <c r="AI154">
        <f t="shared" si="105"/>
        <v>0</v>
      </c>
      <c r="AJ154">
        <f t="shared" si="81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743</v>
      </c>
      <c r="CO154">
        <v>0</v>
      </c>
      <c r="CP154">
        <f t="shared" si="82"/>
        <v>0</v>
      </c>
      <c r="CQ154">
        <f t="shared" si="106"/>
        <v>0</v>
      </c>
      <c r="CR154">
        <f t="shared" si="107"/>
        <v>0</v>
      </c>
      <c r="CS154">
        <f t="shared" si="108"/>
        <v>0</v>
      </c>
      <c r="CT154">
        <f t="shared" si="109"/>
        <v>0</v>
      </c>
      <c r="CU154">
        <f t="shared" si="83"/>
        <v>0</v>
      </c>
      <c r="CV154">
        <f t="shared" si="110"/>
        <v>0</v>
      </c>
      <c r="CW154">
        <f t="shared" si="110"/>
        <v>0</v>
      </c>
      <c r="CX154">
        <f t="shared" si="84"/>
        <v>0</v>
      </c>
      <c r="CY154">
        <f t="shared" si="85"/>
        <v>0</v>
      </c>
      <c r="CZ154">
        <f t="shared" si="86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36</v>
      </c>
      <c r="DW154" t="s">
        <v>36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293259405</v>
      </c>
      <c r="EF154">
        <v>2</v>
      </c>
      <c r="EG154" t="s">
        <v>27</v>
      </c>
      <c r="EH154">
        <v>27</v>
      </c>
      <c r="EI154" t="s">
        <v>28</v>
      </c>
      <c r="EJ154">
        <v>1</v>
      </c>
      <c r="EK154">
        <v>33001</v>
      </c>
      <c r="EL154" t="s">
        <v>28</v>
      </c>
      <c r="EM154" t="s">
        <v>29</v>
      </c>
      <c r="EO154" t="s">
        <v>37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87"/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-950997571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88"/>
        <v>0</v>
      </c>
      <c r="GM154">
        <f t="shared" si="89"/>
        <v>0</v>
      </c>
      <c r="GN154">
        <f t="shared" si="90"/>
        <v>0</v>
      </c>
      <c r="GO154">
        <f t="shared" si="91"/>
        <v>0</v>
      </c>
      <c r="GP154">
        <f t="shared" si="92"/>
        <v>0</v>
      </c>
      <c r="GR154">
        <v>0</v>
      </c>
      <c r="GS154">
        <v>3</v>
      </c>
      <c r="GT154">
        <v>0</v>
      </c>
      <c r="GU154" t="s">
        <v>3</v>
      </c>
      <c r="GV154">
        <f t="shared" si="93"/>
        <v>0</v>
      </c>
      <c r="GW154">
        <v>1</v>
      </c>
      <c r="GX154">
        <f t="shared" si="94"/>
        <v>0</v>
      </c>
      <c r="HA154">
        <v>0</v>
      </c>
      <c r="HB154">
        <v>0</v>
      </c>
      <c r="HC154">
        <f t="shared" si="95"/>
        <v>0</v>
      </c>
      <c r="HE154" t="s">
        <v>3</v>
      </c>
      <c r="HF154" t="s">
        <v>3</v>
      </c>
      <c r="HM154" t="s">
        <v>143</v>
      </c>
      <c r="HN154" t="s">
        <v>31</v>
      </c>
      <c r="HO154" t="s">
        <v>32</v>
      </c>
      <c r="HP154" t="s">
        <v>28</v>
      </c>
      <c r="HQ154" t="s">
        <v>28</v>
      </c>
      <c r="IK154">
        <v>0</v>
      </c>
    </row>
    <row r="155" spans="1:245" x14ac:dyDescent="0.2">
      <c r="A155">
        <v>18</v>
      </c>
      <c r="B155">
        <v>1</v>
      </c>
      <c r="C155">
        <v>73</v>
      </c>
      <c r="E155" t="s">
        <v>175</v>
      </c>
      <c r="F155" t="s">
        <v>176</v>
      </c>
      <c r="G155" t="s">
        <v>177</v>
      </c>
      <c r="H155" t="s">
        <v>36</v>
      </c>
      <c r="I155">
        <f>I148*J155</f>
        <v>0</v>
      </c>
      <c r="J155">
        <v>0</v>
      </c>
      <c r="K155">
        <v>0</v>
      </c>
      <c r="O155">
        <f t="shared" si="74"/>
        <v>0</v>
      </c>
      <c r="P155">
        <f t="shared" si="96"/>
        <v>0</v>
      </c>
      <c r="Q155">
        <f t="shared" si="97"/>
        <v>0</v>
      </c>
      <c r="R155">
        <f t="shared" si="98"/>
        <v>0</v>
      </c>
      <c r="S155">
        <f t="shared" si="99"/>
        <v>0</v>
      </c>
      <c r="T155">
        <f t="shared" si="75"/>
        <v>0</v>
      </c>
      <c r="U155">
        <f t="shared" si="100"/>
        <v>0</v>
      </c>
      <c r="V155">
        <f t="shared" si="101"/>
        <v>0</v>
      </c>
      <c r="W155">
        <f t="shared" si="76"/>
        <v>0</v>
      </c>
      <c r="X155">
        <f t="shared" si="77"/>
        <v>0</v>
      </c>
      <c r="Y155">
        <f t="shared" si="78"/>
        <v>0</v>
      </c>
      <c r="AA155">
        <v>312500589</v>
      </c>
      <c r="AB155">
        <f t="shared" si="79"/>
        <v>0</v>
      </c>
      <c r="AC155">
        <f t="shared" si="102"/>
        <v>0</v>
      </c>
      <c r="AD155">
        <f t="shared" si="103"/>
        <v>0</v>
      </c>
      <c r="AE155">
        <f t="shared" si="104"/>
        <v>0</v>
      </c>
      <c r="AF155">
        <f t="shared" si="104"/>
        <v>0</v>
      </c>
      <c r="AG155">
        <f t="shared" si="80"/>
        <v>0</v>
      </c>
      <c r="AH155">
        <f t="shared" si="105"/>
        <v>0</v>
      </c>
      <c r="AI155">
        <f t="shared" si="105"/>
        <v>0</v>
      </c>
      <c r="AJ155">
        <f t="shared" si="81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743</v>
      </c>
      <c r="CO155">
        <v>0</v>
      </c>
      <c r="CP155">
        <f t="shared" si="82"/>
        <v>0</v>
      </c>
      <c r="CQ155">
        <f t="shared" si="106"/>
        <v>0</v>
      </c>
      <c r="CR155">
        <f t="shared" si="107"/>
        <v>0</v>
      </c>
      <c r="CS155">
        <f t="shared" si="108"/>
        <v>0</v>
      </c>
      <c r="CT155">
        <f t="shared" si="109"/>
        <v>0</v>
      </c>
      <c r="CU155">
        <f t="shared" si="83"/>
        <v>0</v>
      </c>
      <c r="CV155">
        <f t="shared" si="110"/>
        <v>0</v>
      </c>
      <c r="CW155">
        <f t="shared" si="110"/>
        <v>0</v>
      </c>
      <c r="CX155">
        <f t="shared" si="84"/>
        <v>0</v>
      </c>
      <c r="CY155">
        <f t="shared" si="85"/>
        <v>0</v>
      </c>
      <c r="CZ155">
        <f t="shared" si="86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36</v>
      </c>
      <c r="DW155" t="s">
        <v>36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293259405</v>
      </c>
      <c r="EF155">
        <v>2</v>
      </c>
      <c r="EG155" t="s">
        <v>27</v>
      </c>
      <c r="EH155">
        <v>27</v>
      </c>
      <c r="EI155" t="s">
        <v>28</v>
      </c>
      <c r="EJ155">
        <v>1</v>
      </c>
      <c r="EK155">
        <v>33001</v>
      </c>
      <c r="EL155" t="s">
        <v>28</v>
      </c>
      <c r="EM155" t="s">
        <v>29</v>
      </c>
      <c r="EO155" t="s">
        <v>37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87"/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-320198552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88"/>
        <v>0</v>
      </c>
      <c r="GM155">
        <f t="shared" si="89"/>
        <v>0</v>
      </c>
      <c r="GN155">
        <f t="shared" si="90"/>
        <v>0</v>
      </c>
      <c r="GO155">
        <f t="shared" si="91"/>
        <v>0</v>
      </c>
      <c r="GP155">
        <f t="shared" si="92"/>
        <v>0</v>
      </c>
      <c r="GR155">
        <v>0</v>
      </c>
      <c r="GS155">
        <v>3</v>
      </c>
      <c r="GT155">
        <v>0</v>
      </c>
      <c r="GU155" t="s">
        <v>3</v>
      </c>
      <c r="GV155">
        <f t="shared" si="93"/>
        <v>0</v>
      </c>
      <c r="GW155">
        <v>1</v>
      </c>
      <c r="GX155">
        <f t="shared" si="94"/>
        <v>0</v>
      </c>
      <c r="HA155">
        <v>0</v>
      </c>
      <c r="HB155">
        <v>0</v>
      </c>
      <c r="HC155">
        <f t="shared" si="95"/>
        <v>0</v>
      </c>
      <c r="HE155" t="s">
        <v>3</v>
      </c>
      <c r="HF155" t="s">
        <v>3</v>
      </c>
      <c r="HM155" t="s">
        <v>143</v>
      </c>
      <c r="HN155" t="s">
        <v>31</v>
      </c>
      <c r="HO155" t="s">
        <v>32</v>
      </c>
      <c r="HP155" t="s">
        <v>28</v>
      </c>
      <c r="HQ155" t="s">
        <v>28</v>
      </c>
      <c r="IK155">
        <v>0</v>
      </c>
    </row>
    <row r="156" spans="1:245" x14ac:dyDescent="0.2">
      <c r="A156">
        <v>18</v>
      </c>
      <c r="B156">
        <v>1</v>
      </c>
      <c r="C156">
        <v>74</v>
      </c>
      <c r="E156" t="s">
        <v>178</v>
      </c>
      <c r="F156" t="s">
        <v>179</v>
      </c>
      <c r="G156" t="s">
        <v>180</v>
      </c>
      <c r="H156" t="s">
        <v>36</v>
      </c>
      <c r="I156">
        <f>I148*J156</f>
        <v>0</v>
      </c>
      <c r="J156">
        <v>0</v>
      </c>
      <c r="K156">
        <v>0.1</v>
      </c>
      <c r="O156">
        <f t="shared" si="74"/>
        <v>0</v>
      </c>
      <c r="P156">
        <f t="shared" si="96"/>
        <v>0</v>
      </c>
      <c r="Q156">
        <f t="shared" si="97"/>
        <v>0</v>
      </c>
      <c r="R156">
        <f t="shared" si="98"/>
        <v>0</v>
      </c>
      <c r="S156">
        <f t="shared" si="99"/>
        <v>0</v>
      </c>
      <c r="T156">
        <f t="shared" si="75"/>
        <v>0</v>
      </c>
      <c r="U156">
        <f t="shared" si="100"/>
        <v>0</v>
      </c>
      <c r="V156">
        <f t="shared" si="101"/>
        <v>0</v>
      </c>
      <c r="W156">
        <f t="shared" si="76"/>
        <v>0</v>
      </c>
      <c r="X156">
        <f t="shared" si="77"/>
        <v>0</v>
      </c>
      <c r="Y156">
        <f t="shared" si="78"/>
        <v>0</v>
      </c>
      <c r="AA156">
        <v>312500589</v>
      </c>
      <c r="AB156">
        <f t="shared" si="79"/>
        <v>0</v>
      </c>
      <c r="AC156">
        <f t="shared" si="102"/>
        <v>0</v>
      </c>
      <c r="AD156">
        <f t="shared" si="103"/>
        <v>0</v>
      </c>
      <c r="AE156">
        <f t="shared" si="104"/>
        <v>0</v>
      </c>
      <c r="AF156">
        <f t="shared" si="104"/>
        <v>0</v>
      </c>
      <c r="AG156">
        <f t="shared" si="80"/>
        <v>0</v>
      </c>
      <c r="AH156">
        <f t="shared" si="105"/>
        <v>0</v>
      </c>
      <c r="AI156">
        <f t="shared" si="105"/>
        <v>0</v>
      </c>
      <c r="AJ156">
        <f t="shared" si="81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743</v>
      </c>
      <c r="CO156">
        <v>0</v>
      </c>
      <c r="CP156">
        <f t="shared" si="82"/>
        <v>0</v>
      </c>
      <c r="CQ156">
        <f t="shared" si="106"/>
        <v>0</v>
      </c>
      <c r="CR156">
        <f t="shared" si="107"/>
        <v>0</v>
      </c>
      <c r="CS156">
        <f t="shared" si="108"/>
        <v>0</v>
      </c>
      <c r="CT156">
        <f t="shared" si="109"/>
        <v>0</v>
      </c>
      <c r="CU156">
        <f t="shared" si="83"/>
        <v>0</v>
      </c>
      <c r="CV156">
        <f t="shared" si="110"/>
        <v>0</v>
      </c>
      <c r="CW156">
        <f t="shared" si="110"/>
        <v>0</v>
      </c>
      <c r="CX156">
        <f t="shared" si="84"/>
        <v>0</v>
      </c>
      <c r="CY156">
        <f t="shared" si="85"/>
        <v>0</v>
      </c>
      <c r="CZ156">
        <f t="shared" si="86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36</v>
      </c>
      <c r="DW156" t="s">
        <v>36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293259405</v>
      </c>
      <c r="EF156">
        <v>2</v>
      </c>
      <c r="EG156" t="s">
        <v>27</v>
      </c>
      <c r="EH156">
        <v>27</v>
      </c>
      <c r="EI156" t="s">
        <v>28</v>
      </c>
      <c r="EJ156">
        <v>1</v>
      </c>
      <c r="EK156">
        <v>33001</v>
      </c>
      <c r="EL156" t="s">
        <v>28</v>
      </c>
      <c r="EM156" t="s">
        <v>29</v>
      </c>
      <c r="EO156" t="s">
        <v>37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87"/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326010188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88"/>
        <v>0</v>
      </c>
      <c r="GM156">
        <f t="shared" si="89"/>
        <v>0</v>
      </c>
      <c r="GN156">
        <f t="shared" si="90"/>
        <v>0</v>
      </c>
      <c r="GO156">
        <f t="shared" si="91"/>
        <v>0</v>
      </c>
      <c r="GP156">
        <f t="shared" si="92"/>
        <v>0</v>
      </c>
      <c r="GR156">
        <v>0</v>
      </c>
      <c r="GS156">
        <v>3</v>
      </c>
      <c r="GT156">
        <v>0</v>
      </c>
      <c r="GU156" t="s">
        <v>3</v>
      </c>
      <c r="GV156">
        <f t="shared" si="93"/>
        <v>0</v>
      </c>
      <c r="GW156">
        <v>1</v>
      </c>
      <c r="GX156">
        <f t="shared" si="94"/>
        <v>0</v>
      </c>
      <c r="HA156">
        <v>0</v>
      </c>
      <c r="HB156">
        <v>0</v>
      </c>
      <c r="HC156">
        <f t="shared" si="95"/>
        <v>0</v>
      </c>
      <c r="HE156" t="s">
        <v>3</v>
      </c>
      <c r="HF156" t="s">
        <v>3</v>
      </c>
      <c r="HM156" t="s">
        <v>143</v>
      </c>
      <c r="HN156" t="s">
        <v>31</v>
      </c>
      <c r="HO156" t="s">
        <v>32</v>
      </c>
      <c r="HP156" t="s">
        <v>28</v>
      </c>
      <c r="HQ156" t="s">
        <v>28</v>
      </c>
      <c r="IK156">
        <v>0</v>
      </c>
    </row>
    <row r="157" spans="1:245" x14ac:dyDescent="0.2">
      <c r="A157">
        <v>17</v>
      </c>
      <c r="B157">
        <v>1</v>
      </c>
      <c r="C157">
        <f>ROW(SmtRes!A77)</f>
        <v>77</v>
      </c>
      <c r="D157">
        <f>ROW(EtalonRes!A89)</f>
        <v>89</v>
      </c>
      <c r="E157" t="s">
        <v>181</v>
      </c>
      <c r="F157" t="s">
        <v>182</v>
      </c>
      <c r="G157" t="s">
        <v>183</v>
      </c>
      <c r="H157" t="s">
        <v>36</v>
      </c>
      <c r="I157">
        <v>-7</v>
      </c>
      <c r="J157">
        <v>0</v>
      </c>
      <c r="K157">
        <v>-7</v>
      </c>
      <c r="O157">
        <f t="shared" si="74"/>
        <v>-5375.81</v>
      </c>
      <c r="P157">
        <f>SUMIF(SmtRes!AQ75:'SmtRes'!AQ77,"=1",SmtRes!DF75:'SmtRes'!DF77)</f>
        <v>0</v>
      </c>
      <c r="Q157">
        <f>SUMIF(SmtRes!AQ75:'SmtRes'!AQ77,"=1",SmtRes!DG75:'SmtRes'!DG77)</f>
        <v>-3500.44</v>
      </c>
      <c r="R157">
        <f>SUMIF(SmtRes!AQ75:'SmtRes'!AQ77,"=1",SmtRes!DH75:'SmtRes'!DH77)</f>
        <v>-1061.29</v>
      </c>
      <c r="S157">
        <f>SUMIF(SmtRes!AQ75:'SmtRes'!AQ77,"=1",SmtRes!DI75:'SmtRes'!DI77)</f>
        <v>-814.08</v>
      </c>
      <c r="T157">
        <f t="shared" si="75"/>
        <v>0</v>
      </c>
      <c r="U157">
        <f>SUMIF(SmtRes!AQ75:'SmtRes'!AQ77,"=1",SmtRes!CV75:'SmtRes'!CV77)</f>
        <v>-1.8480000000000001</v>
      </c>
      <c r="V157">
        <f>SUMIF(SmtRes!AQ75:'SmtRes'!AQ77,"=1",SmtRes!CW75:'SmtRes'!CW77)</f>
        <v>-1.9319999999999999</v>
      </c>
      <c r="W157">
        <f t="shared" si="76"/>
        <v>0</v>
      </c>
      <c r="X157">
        <f t="shared" si="77"/>
        <v>-1931.63</v>
      </c>
      <c r="Y157">
        <f t="shared" si="78"/>
        <v>-1125.22</v>
      </c>
      <c r="AA157">
        <v>312500589</v>
      </c>
      <c r="AB157">
        <f t="shared" si="79"/>
        <v>616.3596</v>
      </c>
      <c r="AC157">
        <f>ROUND((0),6)</f>
        <v>0</v>
      </c>
      <c r="AD157">
        <f>ROUND((((SUM(SmtRes!BR75:'SmtRes'!BR77))-(SUM(SmtRes!BS75:'SmtRes'!BS77)))+AE157),6)</f>
        <v>500.06232</v>
      </c>
      <c r="AE157">
        <f>ROUND((SUM(SmtRes!BS75:'SmtRes'!BS77)),6)</f>
        <v>151.61232000000001</v>
      </c>
      <c r="AF157">
        <f>ROUND((SUM(SmtRes!BT75:'SmtRes'!BT77)),6)</f>
        <v>116.29728</v>
      </c>
      <c r="AG157">
        <f t="shared" si="80"/>
        <v>0</v>
      </c>
      <c r="AH157">
        <f>(SUM(SmtRes!BU75:'SmtRes'!BU77))</f>
        <v>0.26400000000000001</v>
      </c>
      <c r="AI157">
        <f>(SUM(SmtRes!BV75:'SmtRes'!BV77))</f>
        <v>0.27600000000000002</v>
      </c>
      <c r="AJ157">
        <f t="shared" si="81"/>
        <v>0</v>
      </c>
      <c r="AK157">
        <v>639.97660000000008</v>
      </c>
      <c r="AL157">
        <v>0</v>
      </c>
      <c r="AM157">
        <v>416.71859999999998</v>
      </c>
      <c r="AN157">
        <v>126.34360000000002</v>
      </c>
      <c r="AO157">
        <v>96.914400000000001</v>
      </c>
      <c r="AP157">
        <v>0</v>
      </c>
      <c r="AQ157">
        <v>0.22</v>
      </c>
      <c r="AR157">
        <v>0.23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184</v>
      </c>
      <c r="BM157">
        <v>33001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744</v>
      </c>
      <c r="CO157">
        <v>0</v>
      </c>
      <c r="CP157">
        <f t="shared" si="82"/>
        <v>-5375.81</v>
      </c>
      <c r="CQ157">
        <f>SUMIF(SmtRes!AQ75:'SmtRes'!AQ77,"=1",SmtRes!AA75:'SmtRes'!AA77)</f>
        <v>0</v>
      </c>
      <c r="CR157">
        <f>SUMIF(SmtRes!AQ75:'SmtRes'!AQ77,"=1",SmtRes!AB75:'SmtRes'!AB77)</f>
        <v>1811.82</v>
      </c>
      <c r="CS157">
        <f>SUMIF(SmtRes!AQ75:'SmtRes'!AQ77,"=1",SmtRes!AC75:'SmtRes'!AC77)</f>
        <v>549.32000000000005</v>
      </c>
      <c r="CT157">
        <f>SUMIF(SmtRes!AQ75:'SmtRes'!AQ77,"=1",SmtRes!AD75:'SmtRes'!AD77)</f>
        <v>440.52</v>
      </c>
      <c r="CU157">
        <f t="shared" si="83"/>
        <v>0</v>
      </c>
      <c r="CV157">
        <f>SUMIF(SmtRes!AQ75:'SmtRes'!AQ77,"=1",SmtRes!BU75:'SmtRes'!BU77)</f>
        <v>0.26400000000000001</v>
      </c>
      <c r="CW157">
        <f>SUMIF(SmtRes!AQ75:'SmtRes'!AQ77,"=1",SmtRes!BV75:'SmtRes'!BV77)</f>
        <v>0.27600000000000002</v>
      </c>
      <c r="CX157">
        <f t="shared" si="84"/>
        <v>0</v>
      </c>
      <c r="CY157">
        <f t="shared" si="85"/>
        <v>-1931.6310999999998</v>
      </c>
      <c r="CZ157">
        <f t="shared" si="86"/>
        <v>-1125.222</v>
      </c>
      <c r="DC157" t="s">
        <v>3</v>
      </c>
      <c r="DD157" t="s">
        <v>3</v>
      </c>
      <c r="DE157" t="s">
        <v>48</v>
      </c>
      <c r="DF157" t="s">
        <v>48</v>
      </c>
      <c r="DG157" t="s">
        <v>48</v>
      </c>
      <c r="DH157" t="s">
        <v>3</v>
      </c>
      <c r="DI157" t="s">
        <v>48</v>
      </c>
      <c r="DJ157" t="s">
        <v>48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36</v>
      </c>
      <c r="DW157" t="s">
        <v>36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293259405</v>
      </c>
      <c r="EF157">
        <v>2</v>
      </c>
      <c r="EG157" t="s">
        <v>27</v>
      </c>
      <c r="EH157">
        <v>27</v>
      </c>
      <c r="EI157" t="s">
        <v>28</v>
      </c>
      <c r="EJ157">
        <v>1</v>
      </c>
      <c r="EK157">
        <v>33001</v>
      </c>
      <c r="EL157" t="s">
        <v>28</v>
      </c>
      <c r="EM157" t="s">
        <v>29</v>
      </c>
      <c r="EO157" t="s">
        <v>49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0.22</v>
      </c>
      <c r="EX157">
        <v>0.23</v>
      </c>
      <c r="EY157">
        <v>0</v>
      </c>
      <c r="FQ157">
        <v>0</v>
      </c>
      <c r="FR157">
        <f t="shared" si="87"/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-1482326947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88"/>
        <v>0</v>
      </c>
      <c r="GM157">
        <f t="shared" si="89"/>
        <v>-8432.66</v>
      </c>
      <c r="GN157">
        <f t="shared" si="90"/>
        <v>-8432.66</v>
      </c>
      <c r="GO157">
        <f t="shared" si="91"/>
        <v>0</v>
      </c>
      <c r="GP157">
        <f t="shared" si="92"/>
        <v>0</v>
      </c>
      <c r="GR157">
        <v>0</v>
      </c>
      <c r="GS157">
        <v>3</v>
      </c>
      <c r="GT157">
        <v>0</v>
      </c>
      <c r="GU157" t="s">
        <v>3</v>
      </c>
      <c r="GV157">
        <f t="shared" si="93"/>
        <v>0</v>
      </c>
      <c r="GW157">
        <v>1</v>
      </c>
      <c r="GX157">
        <f t="shared" si="94"/>
        <v>0</v>
      </c>
      <c r="HA157">
        <v>0</v>
      </c>
      <c r="HB157">
        <v>0</v>
      </c>
      <c r="HC157">
        <f t="shared" si="95"/>
        <v>0</v>
      </c>
      <c r="HE157" t="s">
        <v>3</v>
      </c>
      <c r="HF157" t="s">
        <v>3</v>
      </c>
      <c r="HM157" t="s">
        <v>3</v>
      </c>
      <c r="HN157" t="s">
        <v>31</v>
      </c>
      <c r="HO157" t="s">
        <v>32</v>
      </c>
      <c r="HP157" t="s">
        <v>28</v>
      </c>
      <c r="HQ157" t="s">
        <v>28</v>
      </c>
      <c r="IK157">
        <v>0</v>
      </c>
    </row>
    <row r="158" spans="1:245" x14ac:dyDescent="0.2">
      <c r="A158">
        <v>17</v>
      </c>
      <c r="B158">
        <v>1</v>
      </c>
      <c r="C158">
        <f>ROW(SmtRes!A80)</f>
        <v>80</v>
      </c>
      <c r="D158">
        <f>ROW(EtalonRes!A92)</f>
        <v>92</v>
      </c>
      <c r="E158" t="s">
        <v>185</v>
      </c>
      <c r="F158" t="s">
        <v>182</v>
      </c>
      <c r="G158" t="s">
        <v>183</v>
      </c>
      <c r="H158" t="s">
        <v>36</v>
      </c>
      <c r="I158">
        <v>7</v>
      </c>
      <c r="J158">
        <v>0</v>
      </c>
      <c r="K158">
        <v>7</v>
      </c>
      <c r="O158">
        <f t="shared" si="74"/>
        <v>6719.76</v>
      </c>
      <c r="P158">
        <f>SUMIF(SmtRes!AQ78:'SmtRes'!AQ80,"=1",SmtRes!DF78:'SmtRes'!DF80)</f>
        <v>0</v>
      </c>
      <c r="Q158">
        <f>SUMIF(SmtRes!AQ78:'SmtRes'!AQ80,"=1",SmtRes!DG78:'SmtRes'!DG80)</f>
        <v>4375.55</v>
      </c>
      <c r="R158">
        <f>SUMIF(SmtRes!AQ78:'SmtRes'!AQ80,"=1",SmtRes!DH78:'SmtRes'!DH80)</f>
        <v>1326.61</v>
      </c>
      <c r="S158">
        <f>SUMIF(SmtRes!AQ78:'SmtRes'!AQ80,"=1",SmtRes!DI78:'SmtRes'!DI80)</f>
        <v>1017.6</v>
      </c>
      <c r="T158">
        <f t="shared" si="75"/>
        <v>0</v>
      </c>
      <c r="U158">
        <f>SUMIF(SmtRes!AQ78:'SmtRes'!AQ80,"=1",SmtRes!CV78:'SmtRes'!CV80)</f>
        <v>2.31</v>
      </c>
      <c r="V158">
        <f>SUMIF(SmtRes!AQ78:'SmtRes'!AQ80,"=1",SmtRes!CW78:'SmtRes'!CW80)</f>
        <v>2.415</v>
      </c>
      <c r="W158">
        <f t="shared" si="76"/>
        <v>0</v>
      </c>
      <c r="X158">
        <f t="shared" si="77"/>
        <v>2414.54</v>
      </c>
      <c r="Y158">
        <f t="shared" si="78"/>
        <v>1406.53</v>
      </c>
      <c r="AA158">
        <v>312500589</v>
      </c>
      <c r="AB158">
        <f t="shared" si="79"/>
        <v>770.44949999999994</v>
      </c>
      <c r="AC158">
        <f>ROUND((0),6)</f>
        <v>0</v>
      </c>
      <c r="AD158">
        <f>ROUND((((SUM(SmtRes!BR78:'SmtRes'!BR80))-(SUM(SmtRes!BS78:'SmtRes'!BS80)))+AE158),6)</f>
        <v>625.0779</v>
      </c>
      <c r="AE158">
        <f>ROUND((SUM(SmtRes!BS78:'SmtRes'!BS80)),6)</f>
        <v>189.5154</v>
      </c>
      <c r="AF158">
        <f>ROUND((SUM(SmtRes!BT78:'SmtRes'!BT80)),6)</f>
        <v>145.3716</v>
      </c>
      <c r="AG158">
        <f t="shared" si="80"/>
        <v>0</v>
      </c>
      <c r="AH158">
        <f>(SUM(SmtRes!BU78:'SmtRes'!BU80))</f>
        <v>0.33</v>
      </c>
      <c r="AI158">
        <f>(SUM(SmtRes!BV78:'SmtRes'!BV80))</f>
        <v>0.34500000000000003</v>
      </c>
      <c r="AJ158">
        <f t="shared" si="81"/>
        <v>0</v>
      </c>
      <c r="AK158">
        <v>639.97660000000008</v>
      </c>
      <c r="AL158">
        <v>0</v>
      </c>
      <c r="AM158">
        <v>416.71859999999998</v>
      </c>
      <c r="AN158">
        <v>126.34360000000002</v>
      </c>
      <c r="AO158">
        <v>96.914400000000001</v>
      </c>
      <c r="AP158">
        <v>0</v>
      </c>
      <c r="AQ158">
        <v>0.22</v>
      </c>
      <c r="AR158">
        <v>0.23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184</v>
      </c>
      <c r="BM158">
        <v>33001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747</v>
      </c>
      <c r="CO158">
        <v>0</v>
      </c>
      <c r="CP158">
        <f t="shared" si="82"/>
        <v>6719.76</v>
      </c>
      <c r="CQ158">
        <f>SUMIF(SmtRes!AQ78:'SmtRes'!AQ80,"=1",SmtRes!AA78:'SmtRes'!AA80)</f>
        <v>0</v>
      </c>
      <c r="CR158">
        <f>SUMIF(SmtRes!AQ78:'SmtRes'!AQ80,"=1",SmtRes!AB78:'SmtRes'!AB80)</f>
        <v>1811.82</v>
      </c>
      <c r="CS158">
        <f>SUMIF(SmtRes!AQ78:'SmtRes'!AQ80,"=1",SmtRes!AC78:'SmtRes'!AC80)</f>
        <v>549.32000000000005</v>
      </c>
      <c r="CT158">
        <f>SUMIF(SmtRes!AQ78:'SmtRes'!AQ80,"=1",SmtRes!AD78:'SmtRes'!AD80)</f>
        <v>440.52</v>
      </c>
      <c r="CU158">
        <f t="shared" si="83"/>
        <v>0</v>
      </c>
      <c r="CV158">
        <f>SUMIF(SmtRes!AQ78:'SmtRes'!AQ80,"=1",SmtRes!BU78:'SmtRes'!BU80)</f>
        <v>0.33</v>
      </c>
      <c r="CW158">
        <f>SUMIF(SmtRes!AQ78:'SmtRes'!AQ80,"=1",SmtRes!BV78:'SmtRes'!BV80)</f>
        <v>0.34500000000000003</v>
      </c>
      <c r="CX158">
        <f t="shared" si="84"/>
        <v>0</v>
      </c>
      <c r="CY158">
        <f t="shared" si="85"/>
        <v>2414.5363000000002</v>
      </c>
      <c r="CZ158">
        <f t="shared" si="86"/>
        <v>1406.5260000000001</v>
      </c>
      <c r="DC158" t="s">
        <v>3</v>
      </c>
      <c r="DD158" t="s">
        <v>3</v>
      </c>
      <c r="DE158" t="s">
        <v>186</v>
      </c>
      <c r="DF158" t="s">
        <v>186</v>
      </c>
      <c r="DG158" t="s">
        <v>186</v>
      </c>
      <c r="DH158" t="s">
        <v>3</v>
      </c>
      <c r="DI158" t="s">
        <v>186</v>
      </c>
      <c r="DJ158" t="s">
        <v>186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36</v>
      </c>
      <c r="DW158" t="s">
        <v>36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293259405</v>
      </c>
      <c r="EF158">
        <v>2</v>
      </c>
      <c r="EG158" t="s">
        <v>27</v>
      </c>
      <c r="EH158">
        <v>27</v>
      </c>
      <c r="EI158" t="s">
        <v>28</v>
      </c>
      <c r="EJ158">
        <v>1</v>
      </c>
      <c r="EK158">
        <v>33001</v>
      </c>
      <c r="EL158" t="s">
        <v>28</v>
      </c>
      <c r="EM158" t="s">
        <v>29</v>
      </c>
      <c r="EO158" t="s">
        <v>187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0.22</v>
      </c>
      <c r="EX158">
        <v>0.23</v>
      </c>
      <c r="EY158">
        <v>0</v>
      </c>
      <c r="FQ158">
        <v>0</v>
      </c>
      <c r="FR158">
        <f t="shared" si="87"/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-1482326947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88"/>
        <v>0</v>
      </c>
      <c r="GM158">
        <f t="shared" si="89"/>
        <v>10540.83</v>
      </c>
      <c r="GN158">
        <f t="shared" si="90"/>
        <v>10540.83</v>
      </c>
      <c r="GO158">
        <f t="shared" si="91"/>
        <v>0</v>
      </c>
      <c r="GP158">
        <f t="shared" si="92"/>
        <v>0</v>
      </c>
      <c r="GR158">
        <v>0</v>
      </c>
      <c r="GS158">
        <v>3</v>
      </c>
      <c r="GT158">
        <v>0</v>
      </c>
      <c r="GU158" t="s">
        <v>3</v>
      </c>
      <c r="GV158">
        <f t="shared" si="93"/>
        <v>0</v>
      </c>
      <c r="GW158">
        <v>1</v>
      </c>
      <c r="GX158">
        <f t="shared" si="94"/>
        <v>0</v>
      </c>
      <c r="HA158">
        <v>0</v>
      </c>
      <c r="HB158">
        <v>0</v>
      </c>
      <c r="HC158">
        <f t="shared" si="95"/>
        <v>0</v>
      </c>
      <c r="HE158" t="s">
        <v>3</v>
      </c>
      <c r="HF158" t="s">
        <v>3</v>
      </c>
      <c r="HM158" t="s">
        <v>3</v>
      </c>
      <c r="HN158" t="s">
        <v>31</v>
      </c>
      <c r="HO158" t="s">
        <v>32</v>
      </c>
      <c r="HP158" t="s">
        <v>28</v>
      </c>
      <c r="HQ158" t="s">
        <v>28</v>
      </c>
      <c r="IK158">
        <v>0</v>
      </c>
    </row>
    <row r="159" spans="1:245" x14ac:dyDescent="0.2">
      <c r="A159">
        <v>17</v>
      </c>
      <c r="B159">
        <v>1</v>
      </c>
      <c r="C159">
        <f>ROW(SmtRes!A100)</f>
        <v>100</v>
      </c>
      <c r="D159">
        <f>ROW(EtalonRes!A112)</f>
        <v>112</v>
      </c>
      <c r="E159" t="s">
        <v>188</v>
      </c>
      <c r="F159" t="s">
        <v>189</v>
      </c>
      <c r="G159" t="s">
        <v>190</v>
      </c>
      <c r="H159" t="s">
        <v>36</v>
      </c>
      <c r="I159">
        <v>3</v>
      </c>
      <c r="J159">
        <v>0</v>
      </c>
      <c r="K159">
        <v>3</v>
      </c>
      <c r="O159">
        <f t="shared" si="74"/>
        <v>23797.65</v>
      </c>
      <c r="P159">
        <f>SUMIF(SmtRes!AQ81:'SmtRes'!AQ100,"=1",SmtRes!DF81:'SmtRes'!DF100)</f>
        <v>0</v>
      </c>
      <c r="Q159">
        <f>SUMIF(SmtRes!AQ81:'SmtRes'!AQ100,"=1",SmtRes!DG81:'SmtRes'!DG100)</f>
        <v>11220.45</v>
      </c>
      <c r="R159">
        <f>SUMIF(SmtRes!AQ81:'SmtRes'!AQ100,"=1",SmtRes!DH81:'SmtRes'!DH100)</f>
        <v>3852.37</v>
      </c>
      <c r="S159">
        <f>SUMIF(SmtRes!AQ81:'SmtRes'!AQ100,"=1",SmtRes!DI81:'SmtRes'!DI100)</f>
        <v>8724.83</v>
      </c>
      <c r="T159">
        <f t="shared" si="75"/>
        <v>0</v>
      </c>
      <c r="U159">
        <f>SUMIF(SmtRes!AQ81:'SmtRes'!AQ100,"=1",SmtRes!CV81:'SmtRes'!CV100)</f>
        <v>19.805759999999999</v>
      </c>
      <c r="V159">
        <f>SUMIF(SmtRes!AQ81:'SmtRes'!AQ100,"=1",SmtRes!CW81:'SmtRes'!CW100)</f>
        <v>7.1999999999999993</v>
      </c>
      <c r="W159">
        <f t="shared" si="76"/>
        <v>0</v>
      </c>
      <c r="X159">
        <f t="shared" si="77"/>
        <v>12954.52</v>
      </c>
      <c r="Y159">
        <f t="shared" si="78"/>
        <v>7546.32</v>
      </c>
      <c r="AA159">
        <v>312500589</v>
      </c>
      <c r="AB159">
        <f t="shared" si="79"/>
        <v>6648.4281979999996</v>
      </c>
      <c r="AC159">
        <f>ROUND((0),6)</f>
        <v>0</v>
      </c>
      <c r="AD159">
        <f>ROUND((((SUM(SmtRes!BR81:'SmtRes'!BR100))-(SUM(SmtRes!BS81:'SmtRes'!BS100)))+AE159),6)</f>
        <v>3740.1504</v>
      </c>
      <c r="AE159">
        <f>ROUND((SUM(SmtRes!BS81:'SmtRes'!BS100)),6)</f>
        <v>1284.1248000000001</v>
      </c>
      <c r="AF159">
        <f>ROUND((SUM(SmtRes!BT81:'SmtRes'!BT100)),6)</f>
        <v>2908.2777980000001</v>
      </c>
      <c r="AG159">
        <f t="shared" si="80"/>
        <v>0</v>
      </c>
      <c r="AH159">
        <f>(SUM(SmtRes!BU81:'SmtRes'!BU100))</f>
        <v>6.6019200000000007</v>
      </c>
      <c r="AI159">
        <f>(SUM(SmtRes!BV81:'SmtRes'!BV100))</f>
        <v>2.4</v>
      </c>
      <c r="AJ159">
        <f t="shared" si="81"/>
        <v>0</v>
      </c>
      <c r="AK159">
        <v>6942.969454000001</v>
      </c>
      <c r="AL159">
        <v>121.76385400000001</v>
      </c>
      <c r="AM159">
        <v>3116.7920000000004</v>
      </c>
      <c r="AN159">
        <v>1070.1040000000003</v>
      </c>
      <c r="AO159">
        <v>2634.3096</v>
      </c>
      <c r="AP159">
        <v>0</v>
      </c>
      <c r="AQ159">
        <v>5.98</v>
      </c>
      <c r="AR159">
        <v>2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191</v>
      </c>
      <c r="BM159">
        <v>33001</v>
      </c>
      <c r="BN159">
        <v>0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151</v>
      </c>
      <c r="CE159">
        <v>0</v>
      </c>
      <c r="CF159">
        <v>0</v>
      </c>
      <c r="CG159">
        <v>0</v>
      </c>
      <c r="CM159">
        <v>0</v>
      </c>
      <c r="CN159" t="s">
        <v>748</v>
      </c>
      <c r="CO159">
        <v>0</v>
      </c>
      <c r="CP159">
        <f t="shared" si="82"/>
        <v>23797.649999999998</v>
      </c>
      <c r="CQ159">
        <f>SUMIF(SmtRes!AQ81:'SmtRes'!AQ100,"=1",SmtRes!AA81:'SmtRes'!AA100)</f>
        <v>163324.25999999998</v>
      </c>
      <c r="CR159">
        <f>SUMIF(SmtRes!AQ81:'SmtRes'!AQ100,"=1",SmtRes!AB81:'SmtRes'!AB100)</f>
        <v>2356.52</v>
      </c>
      <c r="CS159">
        <f>SUMIF(SmtRes!AQ81:'SmtRes'!AQ100,"=1",SmtRes!AC81:'SmtRes'!AC100)</f>
        <v>1027.3000000000002</v>
      </c>
      <c r="CT159">
        <f>SUMIF(SmtRes!AQ81:'SmtRes'!AQ100,"=1",SmtRes!AD81:'SmtRes'!AD100)</f>
        <v>440.52</v>
      </c>
      <c r="CU159">
        <f t="shared" si="83"/>
        <v>0</v>
      </c>
      <c r="CV159">
        <f>SUMIF(SmtRes!AQ81:'SmtRes'!AQ100,"=1",SmtRes!BU81:'SmtRes'!BU100)</f>
        <v>6.6019200000000007</v>
      </c>
      <c r="CW159">
        <f>SUMIF(SmtRes!AQ81:'SmtRes'!AQ100,"=1",SmtRes!BV81:'SmtRes'!BV100)</f>
        <v>2.4</v>
      </c>
      <c r="CX159">
        <f t="shared" si="84"/>
        <v>0</v>
      </c>
      <c r="CY159">
        <f t="shared" si="85"/>
        <v>12954.516000000001</v>
      </c>
      <c r="CZ159">
        <f t="shared" si="86"/>
        <v>7546.32</v>
      </c>
      <c r="DC159" t="s">
        <v>3</v>
      </c>
      <c r="DD159" t="s">
        <v>22</v>
      </c>
      <c r="DE159" t="s">
        <v>48</v>
      </c>
      <c r="DF159" t="s">
        <v>48</v>
      </c>
      <c r="DG159" t="s">
        <v>192</v>
      </c>
      <c r="DH159" t="s">
        <v>3</v>
      </c>
      <c r="DI159" t="s">
        <v>192</v>
      </c>
      <c r="DJ159" t="s">
        <v>48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36</v>
      </c>
      <c r="DW159" t="s">
        <v>36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293259405</v>
      </c>
      <c r="EF159">
        <v>2</v>
      </c>
      <c r="EG159" t="s">
        <v>27</v>
      </c>
      <c r="EH159">
        <v>27</v>
      </c>
      <c r="EI159" t="s">
        <v>28</v>
      </c>
      <c r="EJ159">
        <v>1</v>
      </c>
      <c r="EK159">
        <v>33001</v>
      </c>
      <c r="EL159" t="s">
        <v>28</v>
      </c>
      <c r="EM159" t="s">
        <v>29</v>
      </c>
      <c r="EO159" t="s">
        <v>193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5.98</v>
      </c>
      <c r="EX159">
        <v>2</v>
      </c>
      <c r="EY159">
        <v>0</v>
      </c>
      <c r="FQ159">
        <v>0</v>
      </c>
      <c r="FR159">
        <f t="shared" si="87"/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1552335412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88"/>
        <v>0</v>
      </c>
      <c r="GM159">
        <f t="shared" si="89"/>
        <v>44298.49</v>
      </c>
      <c r="GN159">
        <f t="shared" si="90"/>
        <v>44298.49</v>
      </c>
      <c r="GO159">
        <f t="shared" si="91"/>
        <v>0</v>
      </c>
      <c r="GP159">
        <f t="shared" si="92"/>
        <v>0</v>
      </c>
      <c r="GR159">
        <v>0</v>
      </c>
      <c r="GS159">
        <v>3</v>
      </c>
      <c r="GT159">
        <v>0</v>
      </c>
      <c r="GU159" t="s">
        <v>3</v>
      </c>
      <c r="GV159">
        <f t="shared" si="93"/>
        <v>0</v>
      </c>
      <c r="GW159">
        <v>1</v>
      </c>
      <c r="GX159">
        <f t="shared" si="94"/>
        <v>0</v>
      </c>
      <c r="HA159">
        <v>0</v>
      </c>
      <c r="HB159">
        <v>0</v>
      </c>
      <c r="HC159">
        <f t="shared" si="95"/>
        <v>0</v>
      </c>
      <c r="HE159" t="s">
        <v>3</v>
      </c>
      <c r="HF159" t="s">
        <v>3</v>
      </c>
      <c r="HM159" t="s">
        <v>3</v>
      </c>
      <c r="HN159" t="s">
        <v>31</v>
      </c>
      <c r="HO159" t="s">
        <v>32</v>
      </c>
      <c r="HP159" t="s">
        <v>28</v>
      </c>
      <c r="HQ159" t="s">
        <v>28</v>
      </c>
      <c r="IK159">
        <v>0</v>
      </c>
    </row>
    <row r="160" spans="1:245" x14ac:dyDescent="0.2">
      <c r="A160">
        <v>18</v>
      </c>
      <c r="B160">
        <v>1</v>
      </c>
      <c r="C160">
        <v>87</v>
      </c>
      <c r="E160" t="s">
        <v>194</v>
      </c>
      <c r="F160" t="s">
        <v>155</v>
      </c>
      <c r="G160" t="s">
        <v>156</v>
      </c>
      <c r="H160" t="s">
        <v>157</v>
      </c>
      <c r="I160">
        <f>I159*J160</f>
        <v>0</v>
      </c>
      <c r="J160">
        <v>0</v>
      </c>
      <c r="K160">
        <v>0</v>
      </c>
      <c r="O160">
        <f t="shared" si="74"/>
        <v>0</v>
      </c>
      <c r="P160">
        <f t="shared" ref="P160:P169" si="111">ROUND(CQ160*I160,2)</f>
        <v>0</v>
      </c>
      <c r="Q160">
        <f t="shared" ref="Q160:Q169" si="112">ROUND(CR160*I160,2)</f>
        <v>0</v>
      </c>
      <c r="R160">
        <f t="shared" ref="R160:R169" si="113">ROUND(CS160*I160,2)</f>
        <v>0</v>
      </c>
      <c r="S160">
        <f t="shared" ref="S160:S169" si="114">ROUND(CT160*I160,2)</f>
        <v>0</v>
      </c>
      <c r="T160">
        <f t="shared" si="75"/>
        <v>0</v>
      </c>
      <c r="U160">
        <f t="shared" ref="U160:U169" si="115">ROUND(CV160*I160,7)</f>
        <v>0</v>
      </c>
      <c r="V160">
        <f t="shared" ref="V160:V169" si="116">ROUND(CW160*I160,7)</f>
        <v>0</v>
      </c>
      <c r="W160">
        <f t="shared" si="76"/>
        <v>0</v>
      </c>
      <c r="X160">
        <f t="shared" si="77"/>
        <v>0</v>
      </c>
      <c r="Y160">
        <f t="shared" si="78"/>
        <v>0</v>
      </c>
      <c r="AA160">
        <v>312500589</v>
      </c>
      <c r="AB160">
        <f t="shared" si="79"/>
        <v>174.93</v>
      </c>
      <c r="AC160">
        <f t="shared" ref="AC160:AC169" si="117">ROUND((ES160),6)</f>
        <v>174.93</v>
      </c>
      <c r="AD160">
        <f t="shared" ref="AD160:AD169" si="118">ROUND((((ET160)-(EU160))+AE160),6)</f>
        <v>0</v>
      </c>
      <c r="AE160">
        <f t="shared" ref="AE160:AE169" si="119">ROUND((EU160),6)</f>
        <v>0</v>
      </c>
      <c r="AF160">
        <f t="shared" ref="AF160:AF169" si="120">ROUND((EV160),6)</f>
        <v>0</v>
      </c>
      <c r="AG160">
        <f t="shared" si="80"/>
        <v>0</v>
      </c>
      <c r="AH160">
        <f t="shared" ref="AH160:AH169" si="121">(EW160)</f>
        <v>0</v>
      </c>
      <c r="AI160">
        <f t="shared" ref="AI160:AI169" si="122">(EX160)</f>
        <v>0</v>
      </c>
      <c r="AJ160">
        <f t="shared" si="81"/>
        <v>0</v>
      </c>
      <c r="AK160">
        <v>174.93</v>
      </c>
      <c r="AL160">
        <v>174.93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1.1200000000000001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158</v>
      </c>
      <c r="BM160">
        <v>33001</v>
      </c>
      <c r="BN160">
        <v>0</v>
      </c>
      <c r="BO160" t="s">
        <v>155</v>
      </c>
      <c r="BP160">
        <v>1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743</v>
      </c>
      <c r="CO160">
        <v>0</v>
      </c>
      <c r="CP160">
        <f t="shared" si="82"/>
        <v>0</v>
      </c>
      <c r="CQ160">
        <f t="shared" ref="CQ160:CQ169" si="123">ROUND(AL160*BC160,2)</f>
        <v>195.92</v>
      </c>
      <c r="CR160">
        <f t="shared" ref="CR160:CR169" si="124">ROUND(AM160*BB160,2)</f>
        <v>0</v>
      </c>
      <c r="CS160">
        <f t="shared" ref="CS160:CS169" si="125">ROUND(AN160*BS160,2)</f>
        <v>0</v>
      </c>
      <c r="CT160">
        <f t="shared" ref="CT160:CT169" si="126">ROUND(AO160*BA160,2)</f>
        <v>0</v>
      </c>
      <c r="CU160">
        <f t="shared" si="83"/>
        <v>0</v>
      </c>
      <c r="CV160">
        <f t="shared" ref="CV160:CV169" si="127">AH160</f>
        <v>0</v>
      </c>
      <c r="CW160">
        <f t="shared" ref="CW160:CW169" si="128">AI160</f>
        <v>0</v>
      </c>
      <c r="CX160">
        <f t="shared" si="84"/>
        <v>0</v>
      </c>
      <c r="CY160">
        <f t="shared" si="85"/>
        <v>0</v>
      </c>
      <c r="CZ160">
        <f t="shared" si="86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157</v>
      </c>
      <c r="DW160" t="s">
        <v>157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293259405</v>
      </c>
      <c r="EF160">
        <v>2</v>
      </c>
      <c r="EG160" t="s">
        <v>27</v>
      </c>
      <c r="EH160">
        <v>27</v>
      </c>
      <c r="EI160" t="s">
        <v>28</v>
      </c>
      <c r="EJ160">
        <v>1</v>
      </c>
      <c r="EK160">
        <v>33001</v>
      </c>
      <c r="EL160" t="s">
        <v>28</v>
      </c>
      <c r="EM160" t="s">
        <v>29</v>
      </c>
      <c r="EO160" t="s">
        <v>37</v>
      </c>
      <c r="EQ160">
        <v>0</v>
      </c>
      <c r="ER160">
        <v>174.93</v>
      </c>
      <c r="ES160">
        <v>174.93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f t="shared" si="87"/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391631581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88"/>
        <v>0</v>
      </c>
      <c r="GM160">
        <f t="shared" si="89"/>
        <v>0</v>
      </c>
      <c r="GN160">
        <f t="shared" si="90"/>
        <v>0</v>
      </c>
      <c r="GO160">
        <f t="shared" si="91"/>
        <v>0</v>
      </c>
      <c r="GP160">
        <f t="shared" si="92"/>
        <v>0</v>
      </c>
      <c r="GR160">
        <v>0</v>
      </c>
      <c r="GS160">
        <v>3</v>
      </c>
      <c r="GT160">
        <v>0</v>
      </c>
      <c r="GU160" t="s">
        <v>3</v>
      </c>
      <c r="GV160">
        <f t="shared" si="93"/>
        <v>0</v>
      </c>
      <c r="GW160">
        <v>1</v>
      </c>
      <c r="GX160">
        <f t="shared" si="94"/>
        <v>0</v>
      </c>
      <c r="HA160">
        <v>0</v>
      </c>
      <c r="HB160">
        <v>0</v>
      </c>
      <c r="HC160">
        <f t="shared" si="95"/>
        <v>0</v>
      </c>
      <c r="HE160" t="s">
        <v>3</v>
      </c>
      <c r="HF160" t="s">
        <v>3</v>
      </c>
      <c r="HM160" t="s">
        <v>143</v>
      </c>
      <c r="HN160" t="s">
        <v>31</v>
      </c>
      <c r="HO160" t="s">
        <v>32</v>
      </c>
      <c r="HP160" t="s">
        <v>28</v>
      </c>
      <c r="HQ160" t="s">
        <v>28</v>
      </c>
      <c r="IK160">
        <v>0</v>
      </c>
    </row>
    <row r="161" spans="1:245" x14ac:dyDescent="0.2">
      <c r="A161">
        <v>18</v>
      </c>
      <c r="B161">
        <v>1</v>
      </c>
      <c r="C161">
        <v>89</v>
      </c>
      <c r="E161" t="s">
        <v>195</v>
      </c>
      <c r="F161" t="s">
        <v>160</v>
      </c>
      <c r="G161" t="s">
        <v>161</v>
      </c>
      <c r="H161" t="s">
        <v>36</v>
      </c>
      <c r="I161">
        <f>I159*J161</f>
        <v>0</v>
      </c>
      <c r="J161">
        <v>0</v>
      </c>
      <c r="K161">
        <v>0</v>
      </c>
      <c r="O161">
        <f t="shared" si="74"/>
        <v>0</v>
      </c>
      <c r="P161">
        <f t="shared" si="111"/>
        <v>0</v>
      </c>
      <c r="Q161">
        <f t="shared" si="112"/>
        <v>0</v>
      </c>
      <c r="R161">
        <f t="shared" si="113"/>
        <v>0</v>
      </c>
      <c r="S161">
        <f t="shared" si="114"/>
        <v>0</v>
      </c>
      <c r="T161">
        <f t="shared" si="75"/>
        <v>0</v>
      </c>
      <c r="U161">
        <f t="shared" si="115"/>
        <v>0</v>
      </c>
      <c r="V161">
        <f t="shared" si="116"/>
        <v>0</v>
      </c>
      <c r="W161">
        <f t="shared" si="76"/>
        <v>0</v>
      </c>
      <c r="X161">
        <f t="shared" si="77"/>
        <v>0</v>
      </c>
      <c r="Y161">
        <f t="shared" si="78"/>
        <v>0</v>
      </c>
      <c r="AA161">
        <v>312500589</v>
      </c>
      <c r="AB161">
        <f t="shared" si="79"/>
        <v>0</v>
      </c>
      <c r="AC161">
        <f t="shared" si="117"/>
        <v>0</v>
      </c>
      <c r="AD161">
        <f t="shared" si="118"/>
        <v>0</v>
      </c>
      <c r="AE161">
        <f t="shared" si="119"/>
        <v>0</v>
      </c>
      <c r="AF161">
        <f t="shared" si="120"/>
        <v>0</v>
      </c>
      <c r="AG161">
        <f t="shared" si="80"/>
        <v>0</v>
      </c>
      <c r="AH161">
        <f t="shared" si="121"/>
        <v>0</v>
      </c>
      <c r="AI161">
        <f t="shared" si="122"/>
        <v>0</v>
      </c>
      <c r="AJ161">
        <f t="shared" si="81"/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33001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743</v>
      </c>
      <c r="CO161">
        <v>0</v>
      </c>
      <c r="CP161">
        <f t="shared" si="82"/>
        <v>0</v>
      </c>
      <c r="CQ161">
        <f t="shared" si="123"/>
        <v>0</v>
      </c>
      <c r="CR161">
        <f t="shared" si="124"/>
        <v>0</v>
      </c>
      <c r="CS161">
        <f t="shared" si="125"/>
        <v>0</v>
      </c>
      <c r="CT161">
        <f t="shared" si="126"/>
        <v>0</v>
      </c>
      <c r="CU161">
        <f t="shared" si="83"/>
        <v>0</v>
      </c>
      <c r="CV161">
        <f t="shared" si="127"/>
        <v>0</v>
      </c>
      <c r="CW161">
        <f t="shared" si="128"/>
        <v>0</v>
      </c>
      <c r="CX161">
        <f t="shared" si="84"/>
        <v>0</v>
      </c>
      <c r="CY161">
        <f t="shared" si="85"/>
        <v>0</v>
      </c>
      <c r="CZ161">
        <f t="shared" si="86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36</v>
      </c>
      <c r="DW161" t="s">
        <v>36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293259405</v>
      </c>
      <c r="EF161">
        <v>2</v>
      </c>
      <c r="EG161" t="s">
        <v>27</v>
      </c>
      <c r="EH161">
        <v>27</v>
      </c>
      <c r="EI161" t="s">
        <v>28</v>
      </c>
      <c r="EJ161">
        <v>1</v>
      </c>
      <c r="EK161">
        <v>33001</v>
      </c>
      <c r="EL161" t="s">
        <v>28</v>
      </c>
      <c r="EM161" t="s">
        <v>29</v>
      </c>
      <c r="EO161" t="s">
        <v>37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f t="shared" si="87"/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457934895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88"/>
        <v>0</v>
      </c>
      <c r="GM161">
        <f t="shared" si="89"/>
        <v>0</v>
      </c>
      <c r="GN161">
        <f t="shared" si="90"/>
        <v>0</v>
      </c>
      <c r="GO161">
        <f t="shared" si="91"/>
        <v>0</v>
      </c>
      <c r="GP161">
        <f t="shared" si="92"/>
        <v>0</v>
      </c>
      <c r="GR161">
        <v>0</v>
      </c>
      <c r="GS161">
        <v>3</v>
      </c>
      <c r="GT161">
        <v>0</v>
      </c>
      <c r="GU161" t="s">
        <v>3</v>
      </c>
      <c r="GV161">
        <f t="shared" si="93"/>
        <v>0</v>
      </c>
      <c r="GW161">
        <v>1</v>
      </c>
      <c r="GX161">
        <f t="shared" si="94"/>
        <v>0</v>
      </c>
      <c r="HA161">
        <v>0</v>
      </c>
      <c r="HB161">
        <v>0</v>
      </c>
      <c r="HC161">
        <f t="shared" si="95"/>
        <v>0</v>
      </c>
      <c r="HE161" t="s">
        <v>3</v>
      </c>
      <c r="HF161" t="s">
        <v>3</v>
      </c>
      <c r="HM161" t="s">
        <v>143</v>
      </c>
      <c r="HN161" t="s">
        <v>31</v>
      </c>
      <c r="HO161" t="s">
        <v>32</v>
      </c>
      <c r="HP161" t="s">
        <v>28</v>
      </c>
      <c r="HQ161" t="s">
        <v>28</v>
      </c>
      <c r="IK161">
        <v>0</v>
      </c>
    </row>
    <row r="162" spans="1:245" x14ac:dyDescent="0.2">
      <c r="A162">
        <v>18</v>
      </c>
      <c r="B162">
        <v>1</v>
      </c>
      <c r="C162">
        <v>90</v>
      </c>
      <c r="E162" t="s">
        <v>196</v>
      </c>
      <c r="F162" t="s">
        <v>163</v>
      </c>
      <c r="G162" t="s">
        <v>164</v>
      </c>
      <c r="H162" t="s">
        <v>165</v>
      </c>
      <c r="I162">
        <f>I159*J162</f>
        <v>0</v>
      </c>
      <c r="J162">
        <v>0</v>
      </c>
      <c r="K162">
        <v>0</v>
      </c>
      <c r="O162">
        <f t="shared" si="74"/>
        <v>0</v>
      </c>
      <c r="P162">
        <f t="shared" si="111"/>
        <v>0</v>
      </c>
      <c r="Q162">
        <f t="shared" si="112"/>
        <v>0</v>
      </c>
      <c r="R162">
        <f t="shared" si="113"/>
        <v>0</v>
      </c>
      <c r="S162">
        <f t="shared" si="114"/>
        <v>0</v>
      </c>
      <c r="T162">
        <f t="shared" si="75"/>
        <v>0</v>
      </c>
      <c r="U162">
        <f t="shared" si="115"/>
        <v>0</v>
      </c>
      <c r="V162">
        <f t="shared" si="116"/>
        <v>0</v>
      </c>
      <c r="W162">
        <f t="shared" si="76"/>
        <v>0</v>
      </c>
      <c r="X162">
        <f t="shared" si="77"/>
        <v>0</v>
      </c>
      <c r="Y162">
        <f t="shared" si="78"/>
        <v>0</v>
      </c>
      <c r="AA162">
        <v>312500589</v>
      </c>
      <c r="AB162">
        <f t="shared" si="79"/>
        <v>0</v>
      </c>
      <c r="AC162">
        <f t="shared" si="117"/>
        <v>0</v>
      </c>
      <c r="AD162">
        <f t="shared" si="118"/>
        <v>0</v>
      </c>
      <c r="AE162">
        <f t="shared" si="119"/>
        <v>0</v>
      </c>
      <c r="AF162">
        <f t="shared" si="120"/>
        <v>0</v>
      </c>
      <c r="AG162">
        <f t="shared" si="80"/>
        <v>0</v>
      </c>
      <c r="AH162">
        <f t="shared" si="121"/>
        <v>0</v>
      </c>
      <c r="AI162">
        <f t="shared" si="122"/>
        <v>0</v>
      </c>
      <c r="AJ162">
        <f t="shared" si="81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743</v>
      </c>
      <c r="CO162">
        <v>0</v>
      </c>
      <c r="CP162">
        <f t="shared" si="82"/>
        <v>0</v>
      </c>
      <c r="CQ162">
        <f t="shared" si="123"/>
        <v>0</v>
      </c>
      <c r="CR162">
        <f t="shared" si="124"/>
        <v>0</v>
      </c>
      <c r="CS162">
        <f t="shared" si="125"/>
        <v>0</v>
      </c>
      <c r="CT162">
        <f t="shared" si="126"/>
        <v>0</v>
      </c>
      <c r="CU162">
        <f t="shared" si="83"/>
        <v>0</v>
      </c>
      <c r="CV162">
        <f t="shared" si="127"/>
        <v>0</v>
      </c>
      <c r="CW162">
        <f t="shared" si="128"/>
        <v>0</v>
      </c>
      <c r="CX162">
        <f t="shared" si="84"/>
        <v>0</v>
      </c>
      <c r="CY162">
        <f t="shared" si="85"/>
        <v>0</v>
      </c>
      <c r="CZ162">
        <f t="shared" si="86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1009</v>
      </c>
      <c r="DV162" t="s">
        <v>165</v>
      </c>
      <c r="DW162" t="s">
        <v>165</v>
      </c>
      <c r="DX162">
        <v>1000</v>
      </c>
      <c r="DZ162" t="s">
        <v>3</v>
      </c>
      <c r="EA162" t="s">
        <v>3</v>
      </c>
      <c r="EB162" t="s">
        <v>3</v>
      </c>
      <c r="EC162" t="s">
        <v>3</v>
      </c>
      <c r="EE162">
        <v>293259405</v>
      </c>
      <c r="EF162">
        <v>2</v>
      </c>
      <c r="EG162" t="s">
        <v>27</v>
      </c>
      <c r="EH162">
        <v>27</v>
      </c>
      <c r="EI162" t="s">
        <v>28</v>
      </c>
      <c r="EJ162">
        <v>1</v>
      </c>
      <c r="EK162">
        <v>33001</v>
      </c>
      <c r="EL162" t="s">
        <v>28</v>
      </c>
      <c r="EM162" t="s">
        <v>29</v>
      </c>
      <c r="EO162" t="s">
        <v>37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87"/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1602794472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88"/>
        <v>0</v>
      </c>
      <c r="GM162">
        <f t="shared" si="89"/>
        <v>0</v>
      </c>
      <c r="GN162">
        <f t="shared" si="90"/>
        <v>0</v>
      </c>
      <c r="GO162">
        <f t="shared" si="91"/>
        <v>0</v>
      </c>
      <c r="GP162">
        <f t="shared" si="92"/>
        <v>0</v>
      </c>
      <c r="GR162">
        <v>0</v>
      </c>
      <c r="GS162">
        <v>3</v>
      </c>
      <c r="GT162">
        <v>0</v>
      </c>
      <c r="GU162" t="s">
        <v>3</v>
      </c>
      <c r="GV162">
        <f t="shared" si="93"/>
        <v>0</v>
      </c>
      <c r="GW162">
        <v>1</v>
      </c>
      <c r="GX162">
        <f t="shared" si="94"/>
        <v>0</v>
      </c>
      <c r="HA162">
        <v>0</v>
      </c>
      <c r="HB162">
        <v>0</v>
      </c>
      <c r="HC162">
        <f t="shared" si="95"/>
        <v>0</v>
      </c>
      <c r="HE162" t="s">
        <v>3</v>
      </c>
      <c r="HF162" t="s">
        <v>3</v>
      </c>
      <c r="HM162" t="s">
        <v>143</v>
      </c>
      <c r="HN162" t="s">
        <v>31</v>
      </c>
      <c r="HO162" t="s">
        <v>32</v>
      </c>
      <c r="HP162" t="s">
        <v>28</v>
      </c>
      <c r="HQ162" t="s">
        <v>28</v>
      </c>
      <c r="IK162">
        <v>0</v>
      </c>
    </row>
    <row r="163" spans="1:245" x14ac:dyDescent="0.2">
      <c r="A163">
        <v>18</v>
      </c>
      <c r="B163">
        <v>1</v>
      </c>
      <c r="C163">
        <v>91</v>
      </c>
      <c r="E163" t="s">
        <v>197</v>
      </c>
      <c r="F163" t="s">
        <v>167</v>
      </c>
      <c r="G163" t="s">
        <v>168</v>
      </c>
      <c r="H163" t="s">
        <v>157</v>
      </c>
      <c r="I163">
        <f>I159*J163</f>
        <v>0</v>
      </c>
      <c r="J163">
        <v>0</v>
      </c>
      <c r="K163">
        <v>0</v>
      </c>
      <c r="O163">
        <f t="shared" si="74"/>
        <v>0</v>
      </c>
      <c r="P163">
        <f t="shared" si="111"/>
        <v>0</v>
      </c>
      <c r="Q163">
        <f t="shared" si="112"/>
        <v>0</v>
      </c>
      <c r="R163">
        <f t="shared" si="113"/>
        <v>0</v>
      </c>
      <c r="S163">
        <f t="shared" si="114"/>
        <v>0</v>
      </c>
      <c r="T163">
        <f t="shared" si="75"/>
        <v>0</v>
      </c>
      <c r="U163">
        <f t="shared" si="115"/>
        <v>0</v>
      </c>
      <c r="V163">
        <f t="shared" si="116"/>
        <v>0</v>
      </c>
      <c r="W163">
        <f t="shared" si="76"/>
        <v>0</v>
      </c>
      <c r="X163">
        <f t="shared" si="77"/>
        <v>0</v>
      </c>
      <c r="Y163">
        <f t="shared" si="78"/>
        <v>0</v>
      </c>
      <c r="AA163">
        <v>312500589</v>
      </c>
      <c r="AB163">
        <f t="shared" si="79"/>
        <v>0</v>
      </c>
      <c r="AC163">
        <f t="shared" si="117"/>
        <v>0</v>
      </c>
      <c r="AD163">
        <f t="shared" si="118"/>
        <v>0</v>
      </c>
      <c r="AE163">
        <f t="shared" si="119"/>
        <v>0</v>
      </c>
      <c r="AF163">
        <f t="shared" si="120"/>
        <v>0</v>
      </c>
      <c r="AG163">
        <f t="shared" si="80"/>
        <v>0</v>
      </c>
      <c r="AH163">
        <f t="shared" si="121"/>
        <v>0</v>
      </c>
      <c r="AI163">
        <f t="shared" si="122"/>
        <v>0</v>
      </c>
      <c r="AJ163">
        <f t="shared" si="81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743</v>
      </c>
      <c r="CO163">
        <v>0</v>
      </c>
      <c r="CP163">
        <f t="shared" si="82"/>
        <v>0</v>
      </c>
      <c r="CQ163">
        <f t="shared" si="123"/>
        <v>0</v>
      </c>
      <c r="CR163">
        <f t="shared" si="124"/>
        <v>0</v>
      </c>
      <c r="CS163">
        <f t="shared" si="125"/>
        <v>0</v>
      </c>
      <c r="CT163">
        <f t="shared" si="126"/>
        <v>0</v>
      </c>
      <c r="CU163">
        <f t="shared" si="83"/>
        <v>0</v>
      </c>
      <c r="CV163">
        <f t="shared" si="127"/>
        <v>0</v>
      </c>
      <c r="CW163">
        <f t="shared" si="128"/>
        <v>0</v>
      </c>
      <c r="CX163">
        <f t="shared" si="84"/>
        <v>0</v>
      </c>
      <c r="CY163">
        <f t="shared" si="85"/>
        <v>0</v>
      </c>
      <c r="CZ163">
        <f t="shared" si="86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1009</v>
      </c>
      <c r="DV163" t="s">
        <v>157</v>
      </c>
      <c r="DW163" t="s">
        <v>157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293259405</v>
      </c>
      <c r="EF163">
        <v>2</v>
      </c>
      <c r="EG163" t="s">
        <v>27</v>
      </c>
      <c r="EH163">
        <v>27</v>
      </c>
      <c r="EI163" t="s">
        <v>28</v>
      </c>
      <c r="EJ163">
        <v>1</v>
      </c>
      <c r="EK163">
        <v>33001</v>
      </c>
      <c r="EL163" t="s">
        <v>28</v>
      </c>
      <c r="EM163" t="s">
        <v>29</v>
      </c>
      <c r="EO163" t="s">
        <v>37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f t="shared" si="87"/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-1111733769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88"/>
        <v>0</v>
      </c>
      <c r="GM163">
        <f t="shared" si="89"/>
        <v>0</v>
      </c>
      <c r="GN163">
        <f t="shared" si="90"/>
        <v>0</v>
      </c>
      <c r="GO163">
        <f t="shared" si="91"/>
        <v>0</v>
      </c>
      <c r="GP163">
        <f t="shared" si="92"/>
        <v>0</v>
      </c>
      <c r="GR163">
        <v>0</v>
      </c>
      <c r="GS163">
        <v>3</v>
      </c>
      <c r="GT163">
        <v>0</v>
      </c>
      <c r="GU163" t="s">
        <v>3</v>
      </c>
      <c r="GV163">
        <f t="shared" si="93"/>
        <v>0</v>
      </c>
      <c r="GW163">
        <v>1</v>
      </c>
      <c r="GX163">
        <f t="shared" si="94"/>
        <v>0</v>
      </c>
      <c r="HA163">
        <v>0</v>
      </c>
      <c r="HB163">
        <v>0</v>
      </c>
      <c r="HC163">
        <f t="shared" si="95"/>
        <v>0</v>
      </c>
      <c r="HE163" t="s">
        <v>3</v>
      </c>
      <c r="HF163" t="s">
        <v>3</v>
      </c>
      <c r="HM163" t="s">
        <v>143</v>
      </c>
      <c r="HN163" t="s">
        <v>31</v>
      </c>
      <c r="HO163" t="s">
        <v>32</v>
      </c>
      <c r="HP163" t="s">
        <v>28</v>
      </c>
      <c r="HQ163" t="s">
        <v>28</v>
      </c>
      <c r="IK163">
        <v>0</v>
      </c>
    </row>
    <row r="164" spans="1:245" x14ac:dyDescent="0.2">
      <c r="A164">
        <v>18</v>
      </c>
      <c r="B164">
        <v>1</v>
      </c>
      <c r="C164">
        <v>92</v>
      </c>
      <c r="E164" t="s">
        <v>198</v>
      </c>
      <c r="F164" t="s">
        <v>170</v>
      </c>
      <c r="G164" t="s">
        <v>171</v>
      </c>
      <c r="H164" t="s">
        <v>165</v>
      </c>
      <c r="I164">
        <f>I159*J164</f>
        <v>0</v>
      </c>
      <c r="J164">
        <v>0</v>
      </c>
      <c r="K164">
        <v>0</v>
      </c>
      <c r="O164">
        <f t="shared" si="74"/>
        <v>0</v>
      </c>
      <c r="P164">
        <f t="shared" si="111"/>
        <v>0</v>
      </c>
      <c r="Q164">
        <f t="shared" si="112"/>
        <v>0</v>
      </c>
      <c r="R164">
        <f t="shared" si="113"/>
        <v>0</v>
      </c>
      <c r="S164">
        <f t="shared" si="114"/>
        <v>0</v>
      </c>
      <c r="T164">
        <f t="shared" si="75"/>
        <v>0</v>
      </c>
      <c r="U164">
        <f t="shared" si="115"/>
        <v>0</v>
      </c>
      <c r="V164">
        <f t="shared" si="116"/>
        <v>0</v>
      </c>
      <c r="W164">
        <f t="shared" si="76"/>
        <v>0</v>
      </c>
      <c r="X164">
        <f t="shared" si="77"/>
        <v>0</v>
      </c>
      <c r="Y164">
        <f t="shared" si="78"/>
        <v>0</v>
      </c>
      <c r="AA164">
        <v>312500589</v>
      </c>
      <c r="AB164">
        <f t="shared" si="79"/>
        <v>0</v>
      </c>
      <c r="AC164">
        <f t="shared" si="117"/>
        <v>0</v>
      </c>
      <c r="AD164">
        <f t="shared" si="118"/>
        <v>0</v>
      </c>
      <c r="AE164">
        <f t="shared" si="119"/>
        <v>0</v>
      </c>
      <c r="AF164">
        <f t="shared" si="120"/>
        <v>0</v>
      </c>
      <c r="AG164">
        <f t="shared" si="80"/>
        <v>0</v>
      </c>
      <c r="AH164">
        <f t="shared" si="121"/>
        <v>0</v>
      </c>
      <c r="AI164">
        <f t="shared" si="122"/>
        <v>0</v>
      </c>
      <c r="AJ164">
        <f t="shared" si="81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743</v>
      </c>
      <c r="CO164">
        <v>0</v>
      </c>
      <c r="CP164">
        <f t="shared" si="82"/>
        <v>0</v>
      </c>
      <c r="CQ164">
        <f t="shared" si="123"/>
        <v>0</v>
      </c>
      <c r="CR164">
        <f t="shared" si="124"/>
        <v>0</v>
      </c>
      <c r="CS164">
        <f t="shared" si="125"/>
        <v>0</v>
      </c>
      <c r="CT164">
        <f t="shared" si="126"/>
        <v>0</v>
      </c>
      <c r="CU164">
        <f t="shared" si="83"/>
        <v>0</v>
      </c>
      <c r="CV164">
        <f t="shared" si="127"/>
        <v>0</v>
      </c>
      <c r="CW164">
        <f t="shared" si="128"/>
        <v>0</v>
      </c>
      <c r="CX164">
        <f t="shared" si="84"/>
        <v>0</v>
      </c>
      <c r="CY164">
        <f t="shared" si="85"/>
        <v>0</v>
      </c>
      <c r="CZ164">
        <f t="shared" si="86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165</v>
      </c>
      <c r="DW164" t="s">
        <v>165</v>
      </c>
      <c r="DX164">
        <v>1000</v>
      </c>
      <c r="DZ164" t="s">
        <v>3</v>
      </c>
      <c r="EA164" t="s">
        <v>3</v>
      </c>
      <c r="EB164" t="s">
        <v>3</v>
      </c>
      <c r="EC164" t="s">
        <v>3</v>
      </c>
      <c r="EE164">
        <v>293259405</v>
      </c>
      <c r="EF164">
        <v>2</v>
      </c>
      <c r="EG164" t="s">
        <v>27</v>
      </c>
      <c r="EH164">
        <v>27</v>
      </c>
      <c r="EI164" t="s">
        <v>28</v>
      </c>
      <c r="EJ164">
        <v>1</v>
      </c>
      <c r="EK164">
        <v>33001</v>
      </c>
      <c r="EL164" t="s">
        <v>28</v>
      </c>
      <c r="EM164" t="s">
        <v>29</v>
      </c>
      <c r="EO164" t="s">
        <v>37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f t="shared" si="87"/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1613753229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88"/>
        <v>0</v>
      </c>
      <c r="GM164">
        <f t="shared" si="89"/>
        <v>0</v>
      </c>
      <c r="GN164">
        <f t="shared" si="90"/>
        <v>0</v>
      </c>
      <c r="GO164">
        <f t="shared" si="91"/>
        <v>0</v>
      </c>
      <c r="GP164">
        <f t="shared" si="92"/>
        <v>0</v>
      </c>
      <c r="GR164">
        <v>0</v>
      </c>
      <c r="GS164">
        <v>3</v>
      </c>
      <c r="GT164">
        <v>0</v>
      </c>
      <c r="GU164" t="s">
        <v>3</v>
      </c>
      <c r="GV164">
        <f t="shared" si="93"/>
        <v>0</v>
      </c>
      <c r="GW164">
        <v>1</v>
      </c>
      <c r="GX164">
        <f t="shared" si="94"/>
        <v>0</v>
      </c>
      <c r="HA164">
        <v>0</v>
      </c>
      <c r="HB164">
        <v>0</v>
      </c>
      <c r="HC164">
        <f t="shared" si="95"/>
        <v>0</v>
      </c>
      <c r="HE164" t="s">
        <v>3</v>
      </c>
      <c r="HF164" t="s">
        <v>3</v>
      </c>
      <c r="HM164" t="s">
        <v>143</v>
      </c>
      <c r="HN164" t="s">
        <v>31</v>
      </c>
      <c r="HO164" t="s">
        <v>32</v>
      </c>
      <c r="HP164" t="s">
        <v>28</v>
      </c>
      <c r="HQ164" t="s">
        <v>28</v>
      </c>
      <c r="IK164">
        <v>0</v>
      </c>
    </row>
    <row r="165" spans="1:245" x14ac:dyDescent="0.2">
      <c r="A165">
        <v>18</v>
      </c>
      <c r="B165">
        <v>1</v>
      </c>
      <c r="C165">
        <v>96</v>
      </c>
      <c r="E165" t="s">
        <v>199</v>
      </c>
      <c r="F165" t="s">
        <v>173</v>
      </c>
      <c r="G165" t="s">
        <v>174</v>
      </c>
      <c r="H165" t="s">
        <v>36</v>
      </c>
      <c r="I165">
        <f>I159*J165</f>
        <v>0</v>
      </c>
      <c r="J165">
        <v>0</v>
      </c>
      <c r="K165">
        <v>0</v>
      </c>
      <c r="O165">
        <f t="shared" si="74"/>
        <v>0</v>
      </c>
      <c r="P165">
        <f t="shared" si="111"/>
        <v>0</v>
      </c>
      <c r="Q165">
        <f t="shared" si="112"/>
        <v>0</v>
      </c>
      <c r="R165">
        <f t="shared" si="113"/>
        <v>0</v>
      </c>
      <c r="S165">
        <f t="shared" si="114"/>
        <v>0</v>
      </c>
      <c r="T165">
        <f t="shared" si="75"/>
        <v>0</v>
      </c>
      <c r="U165">
        <f t="shared" si="115"/>
        <v>0</v>
      </c>
      <c r="V165">
        <f t="shared" si="116"/>
        <v>0</v>
      </c>
      <c r="W165">
        <f t="shared" si="76"/>
        <v>0</v>
      </c>
      <c r="X165">
        <f t="shared" si="77"/>
        <v>0</v>
      </c>
      <c r="Y165">
        <f t="shared" si="78"/>
        <v>0</v>
      </c>
      <c r="AA165">
        <v>312500589</v>
      </c>
      <c r="AB165">
        <f t="shared" si="79"/>
        <v>0</v>
      </c>
      <c r="AC165">
        <f t="shared" si="117"/>
        <v>0</v>
      </c>
      <c r="AD165">
        <f t="shared" si="118"/>
        <v>0</v>
      </c>
      <c r="AE165">
        <f t="shared" si="119"/>
        <v>0</v>
      </c>
      <c r="AF165">
        <f t="shared" si="120"/>
        <v>0</v>
      </c>
      <c r="AG165">
        <f t="shared" si="80"/>
        <v>0</v>
      </c>
      <c r="AH165">
        <f t="shared" si="121"/>
        <v>0</v>
      </c>
      <c r="AI165">
        <f t="shared" si="122"/>
        <v>0</v>
      </c>
      <c r="AJ165">
        <f t="shared" si="81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743</v>
      </c>
      <c r="CO165">
        <v>0</v>
      </c>
      <c r="CP165">
        <f t="shared" si="82"/>
        <v>0</v>
      </c>
      <c r="CQ165">
        <f t="shared" si="123"/>
        <v>0</v>
      </c>
      <c r="CR165">
        <f t="shared" si="124"/>
        <v>0</v>
      </c>
      <c r="CS165">
        <f t="shared" si="125"/>
        <v>0</v>
      </c>
      <c r="CT165">
        <f t="shared" si="126"/>
        <v>0</v>
      </c>
      <c r="CU165">
        <f t="shared" si="83"/>
        <v>0</v>
      </c>
      <c r="CV165">
        <f t="shared" si="127"/>
        <v>0</v>
      </c>
      <c r="CW165">
        <f t="shared" si="128"/>
        <v>0</v>
      </c>
      <c r="CX165">
        <f t="shared" si="84"/>
        <v>0</v>
      </c>
      <c r="CY165">
        <f t="shared" si="85"/>
        <v>0</v>
      </c>
      <c r="CZ165">
        <f t="shared" si="86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36</v>
      </c>
      <c r="DW165" t="s">
        <v>36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293259405</v>
      </c>
      <c r="EF165">
        <v>2</v>
      </c>
      <c r="EG165" t="s">
        <v>27</v>
      </c>
      <c r="EH165">
        <v>27</v>
      </c>
      <c r="EI165" t="s">
        <v>28</v>
      </c>
      <c r="EJ165">
        <v>1</v>
      </c>
      <c r="EK165">
        <v>33001</v>
      </c>
      <c r="EL165" t="s">
        <v>28</v>
      </c>
      <c r="EM165" t="s">
        <v>29</v>
      </c>
      <c r="EO165" t="s">
        <v>37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f t="shared" si="87"/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-950997571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88"/>
        <v>0</v>
      </c>
      <c r="GM165">
        <f t="shared" si="89"/>
        <v>0</v>
      </c>
      <c r="GN165">
        <f t="shared" si="90"/>
        <v>0</v>
      </c>
      <c r="GO165">
        <f t="shared" si="91"/>
        <v>0</v>
      </c>
      <c r="GP165">
        <f t="shared" si="92"/>
        <v>0</v>
      </c>
      <c r="GR165">
        <v>0</v>
      </c>
      <c r="GS165">
        <v>3</v>
      </c>
      <c r="GT165">
        <v>0</v>
      </c>
      <c r="GU165" t="s">
        <v>3</v>
      </c>
      <c r="GV165">
        <f t="shared" si="93"/>
        <v>0</v>
      </c>
      <c r="GW165">
        <v>1</v>
      </c>
      <c r="GX165">
        <f t="shared" si="94"/>
        <v>0</v>
      </c>
      <c r="HA165">
        <v>0</v>
      </c>
      <c r="HB165">
        <v>0</v>
      </c>
      <c r="HC165">
        <f t="shared" si="95"/>
        <v>0</v>
      </c>
      <c r="HE165" t="s">
        <v>3</v>
      </c>
      <c r="HF165" t="s">
        <v>3</v>
      </c>
      <c r="HM165" t="s">
        <v>143</v>
      </c>
      <c r="HN165" t="s">
        <v>31</v>
      </c>
      <c r="HO165" t="s">
        <v>32</v>
      </c>
      <c r="HP165" t="s">
        <v>28</v>
      </c>
      <c r="HQ165" t="s">
        <v>28</v>
      </c>
      <c r="IK165">
        <v>0</v>
      </c>
    </row>
    <row r="166" spans="1:245" x14ac:dyDescent="0.2">
      <c r="A166">
        <v>18</v>
      </c>
      <c r="B166">
        <v>1</v>
      </c>
      <c r="C166">
        <v>97</v>
      </c>
      <c r="E166" t="s">
        <v>200</v>
      </c>
      <c r="F166" t="s">
        <v>201</v>
      </c>
      <c r="G166" t="s">
        <v>202</v>
      </c>
      <c r="H166" t="s">
        <v>157</v>
      </c>
      <c r="I166">
        <f>I159*J166</f>
        <v>0</v>
      </c>
      <c r="J166">
        <v>0</v>
      </c>
      <c r="K166">
        <v>0</v>
      </c>
      <c r="O166">
        <f t="shared" si="74"/>
        <v>0</v>
      </c>
      <c r="P166">
        <f t="shared" si="111"/>
        <v>0</v>
      </c>
      <c r="Q166">
        <f t="shared" si="112"/>
        <v>0</v>
      </c>
      <c r="R166">
        <f t="shared" si="113"/>
        <v>0</v>
      </c>
      <c r="S166">
        <f t="shared" si="114"/>
        <v>0</v>
      </c>
      <c r="T166">
        <f t="shared" si="75"/>
        <v>0</v>
      </c>
      <c r="U166">
        <f t="shared" si="115"/>
        <v>0</v>
      </c>
      <c r="V166">
        <f t="shared" si="116"/>
        <v>0</v>
      </c>
      <c r="W166">
        <f t="shared" si="76"/>
        <v>0</v>
      </c>
      <c r="X166">
        <f t="shared" si="77"/>
        <v>0</v>
      </c>
      <c r="Y166">
        <f t="shared" si="78"/>
        <v>0</v>
      </c>
      <c r="AA166">
        <v>312500589</v>
      </c>
      <c r="AB166">
        <f t="shared" si="79"/>
        <v>0</v>
      </c>
      <c r="AC166">
        <f t="shared" si="117"/>
        <v>0</v>
      </c>
      <c r="AD166">
        <f t="shared" si="118"/>
        <v>0</v>
      </c>
      <c r="AE166">
        <f t="shared" si="119"/>
        <v>0</v>
      </c>
      <c r="AF166">
        <f t="shared" si="120"/>
        <v>0</v>
      </c>
      <c r="AG166">
        <f t="shared" si="80"/>
        <v>0</v>
      </c>
      <c r="AH166">
        <f t="shared" si="121"/>
        <v>0</v>
      </c>
      <c r="AI166">
        <f t="shared" si="122"/>
        <v>0</v>
      </c>
      <c r="AJ166">
        <f t="shared" si="81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743</v>
      </c>
      <c r="CO166">
        <v>0</v>
      </c>
      <c r="CP166">
        <f t="shared" si="82"/>
        <v>0</v>
      </c>
      <c r="CQ166">
        <f t="shared" si="123"/>
        <v>0</v>
      </c>
      <c r="CR166">
        <f t="shared" si="124"/>
        <v>0</v>
      </c>
      <c r="CS166">
        <f t="shared" si="125"/>
        <v>0</v>
      </c>
      <c r="CT166">
        <f t="shared" si="126"/>
        <v>0</v>
      </c>
      <c r="CU166">
        <f t="shared" si="83"/>
        <v>0</v>
      </c>
      <c r="CV166">
        <f t="shared" si="127"/>
        <v>0</v>
      </c>
      <c r="CW166">
        <f t="shared" si="128"/>
        <v>0</v>
      </c>
      <c r="CX166">
        <f t="shared" si="84"/>
        <v>0</v>
      </c>
      <c r="CY166">
        <f t="shared" si="85"/>
        <v>0</v>
      </c>
      <c r="CZ166">
        <f t="shared" si="86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157</v>
      </c>
      <c r="DW166" t="s">
        <v>157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293259405</v>
      </c>
      <c r="EF166">
        <v>2</v>
      </c>
      <c r="EG166" t="s">
        <v>27</v>
      </c>
      <c r="EH166">
        <v>27</v>
      </c>
      <c r="EI166" t="s">
        <v>28</v>
      </c>
      <c r="EJ166">
        <v>1</v>
      </c>
      <c r="EK166">
        <v>33001</v>
      </c>
      <c r="EL166" t="s">
        <v>28</v>
      </c>
      <c r="EM166" t="s">
        <v>29</v>
      </c>
      <c r="EO166" t="s">
        <v>37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f t="shared" si="87"/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-1307724210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88"/>
        <v>0</v>
      </c>
      <c r="GM166">
        <f t="shared" si="89"/>
        <v>0</v>
      </c>
      <c r="GN166">
        <f t="shared" si="90"/>
        <v>0</v>
      </c>
      <c r="GO166">
        <f t="shared" si="91"/>
        <v>0</v>
      </c>
      <c r="GP166">
        <f t="shared" si="92"/>
        <v>0</v>
      </c>
      <c r="GR166">
        <v>0</v>
      </c>
      <c r="GS166">
        <v>3</v>
      </c>
      <c r="GT166">
        <v>0</v>
      </c>
      <c r="GU166" t="s">
        <v>3</v>
      </c>
      <c r="GV166">
        <f t="shared" si="93"/>
        <v>0</v>
      </c>
      <c r="GW166">
        <v>1</v>
      </c>
      <c r="GX166">
        <f t="shared" si="94"/>
        <v>0</v>
      </c>
      <c r="HA166">
        <v>0</v>
      </c>
      <c r="HB166">
        <v>0</v>
      </c>
      <c r="HC166">
        <f t="shared" si="95"/>
        <v>0</v>
      </c>
      <c r="HE166" t="s">
        <v>3</v>
      </c>
      <c r="HF166" t="s">
        <v>3</v>
      </c>
      <c r="HM166" t="s">
        <v>143</v>
      </c>
      <c r="HN166" t="s">
        <v>31</v>
      </c>
      <c r="HO166" t="s">
        <v>32</v>
      </c>
      <c r="HP166" t="s">
        <v>28</v>
      </c>
      <c r="HQ166" t="s">
        <v>28</v>
      </c>
      <c r="IK166">
        <v>0</v>
      </c>
    </row>
    <row r="167" spans="1:245" x14ac:dyDescent="0.2">
      <c r="A167">
        <v>18</v>
      </c>
      <c r="B167">
        <v>1</v>
      </c>
      <c r="C167">
        <v>98</v>
      </c>
      <c r="E167" t="s">
        <v>203</v>
      </c>
      <c r="F167" t="s">
        <v>204</v>
      </c>
      <c r="G167" t="s">
        <v>202</v>
      </c>
      <c r="H167" t="s">
        <v>157</v>
      </c>
      <c r="I167">
        <f>I159*J167</f>
        <v>0</v>
      </c>
      <c r="J167">
        <v>0</v>
      </c>
      <c r="K167">
        <v>0</v>
      </c>
      <c r="O167">
        <f t="shared" si="74"/>
        <v>0</v>
      </c>
      <c r="P167">
        <f t="shared" si="111"/>
        <v>0</v>
      </c>
      <c r="Q167">
        <f t="shared" si="112"/>
        <v>0</v>
      </c>
      <c r="R167">
        <f t="shared" si="113"/>
        <v>0</v>
      </c>
      <c r="S167">
        <f t="shared" si="114"/>
        <v>0</v>
      </c>
      <c r="T167">
        <f t="shared" si="75"/>
        <v>0</v>
      </c>
      <c r="U167">
        <f t="shared" si="115"/>
        <v>0</v>
      </c>
      <c r="V167">
        <f t="shared" si="116"/>
        <v>0</v>
      </c>
      <c r="W167">
        <f t="shared" si="76"/>
        <v>0</v>
      </c>
      <c r="X167">
        <f t="shared" si="77"/>
        <v>0</v>
      </c>
      <c r="Y167">
        <f t="shared" si="78"/>
        <v>0</v>
      </c>
      <c r="AA167">
        <v>312500589</v>
      </c>
      <c r="AB167">
        <f t="shared" si="79"/>
        <v>0</v>
      </c>
      <c r="AC167">
        <f t="shared" si="117"/>
        <v>0</v>
      </c>
      <c r="AD167">
        <f t="shared" si="118"/>
        <v>0</v>
      </c>
      <c r="AE167">
        <f t="shared" si="119"/>
        <v>0</v>
      </c>
      <c r="AF167">
        <f t="shared" si="120"/>
        <v>0</v>
      </c>
      <c r="AG167">
        <f t="shared" si="80"/>
        <v>0</v>
      </c>
      <c r="AH167">
        <f t="shared" si="121"/>
        <v>0</v>
      </c>
      <c r="AI167">
        <f t="shared" si="122"/>
        <v>0</v>
      </c>
      <c r="AJ167">
        <f t="shared" si="81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33001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743</v>
      </c>
      <c r="CO167">
        <v>0</v>
      </c>
      <c r="CP167">
        <f t="shared" si="82"/>
        <v>0</v>
      </c>
      <c r="CQ167">
        <f t="shared" si="123"/>
        <v>0</v>
      </c>
      <c r="CR167">
        <f t="shared" si="124"/>
        <v>0</v>
      </c>
      <c r="CS167">
        <f t="shared" si="125"/>
        <v>0</v>
      </c>
      <c r="CT167">
        <f t="shared" si="126"/>
        <v>0</v>
      </c>
      <c r="CU167">
        <f t="shared" si="83"/>
        <v>0</v>
      </c>
      <c r="CV167">
        <f t="shared" si="127"/>
        <v>0</v>
      </c>
      <c r="CW167">
        <f t="shared" si="128"/>
        <v>0</v>
      </c>
      <c r="CX167">
        <f t="shared" si="84"/>
        <v>0</v>
      </c>
      <c r="CY167">
        <f t="shared" si="85"/>
        <v>0</v>
      </c>
      <c r="CZ167">
        <f t="shared" si="86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157</v>
      </c>
      <c r="DW167" t="s">
        <v>157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293259405</v>
      </c>
      <c r="EF167">
        <v>2</v>
      </c>
      <c r="EG167" t="s">
        <v>27</v>
      </c>
      <c r="EH167">
        <v>27</v>
      </c>
      <c r="EI167" t="s">
        <v>28</v>
      </c>
      <c r="EJ167">
        <v>1</v>
      </c>
      <c r="EK167">
        <v>33001</v>
      </c>
      <c r="EL167" t="s">
        <v>28</v>
      </c>
      <c r="EM167" t="s">
        <v>29</v>
      </c>
      <c r="EO167" t="s">
        <v>37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87"/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644915416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88"/>
        <v>0</v>
      </c>
      <c r="GM167">
        <f t="shared" si="89"/>
        <v>0</v>
      </c>
      <c r="GN167">
        <f t="shared" si="90"/>
        <v>0</v>
      </c>
      <c r="GO167">
        <f t="shared" si="91"/>
        <v>0</v>
      </c>
      <c r="GP167">
        <f t="shared" si="92"/>
        <v>0</v>
      </c>
      <c r="GR167">
        <v>0</v>
      </c>
      <c r="GS167">
        <v>3</v>
      </c>
      <c r="GT167">
        <v>0</v>
      </c>
      <c r="GU167" t="s">
        <v>3</v>
      </c>
      <c r="GV167">
        <f t="shared" si="93"/>
        <v>0</v>
      </c>
      <c r="GW167">
        <v>1</v>
      </c>
      <c r="GX167">
        <f t="shared" si="94"/>
        <v>0</v>
      </c>
      <c r="HA167">
        <v>0</v>
      </c>
      <c r="HB167">
        <v>0</v>
      </c>
      <c r="HC167">
        <f t="shared" si="95"/>
        <v>0</v>
      </c>
      <c r="HE167" t="s">
        <v>3</v>
      </c>
      <c r="HF167" t="s">
        <v>3</v>
      </c>
      <c r="HM167" t="s">
        <v>143</v>
      </c>
      <c r="HN167" t="s">
        <v>31</v>
      </c>
      <c r="HO167" t="s">
        <v>32</v>
      </c>
      <c r="HP167" t="s">
        <v>28</v>
      </c>
      <c r="HQ167" t="s">
        <v>28</v>
      </c>
      <c r="IK167">
        <v>0</v>
      </c>
    </row>
    <row r="168" spans="1:245" x14ac:dyDescent="0.2">
      <c r="A168">
        <v>18</v>
      </c>
      <c r="B168">
        <v>1</v>
      </c>
      <c r="C168">
        <v>99</v>
      </c>
      <c r="E168" t="s">
        <v>205</v>
      </c>
      <c r="F168" t="s">
        <v>176</v>
      </c>
      <c r="G168" t="s">
        <v>177</v>
      </c>
      <c r="H168" t="s">
        <v>36</v>
      </c>
      <c r="I168">
        <f>I159*J168</f>
        <v>0</v>
      </c>
      <c r="J168">
        <v>0</v>
      </c>
      <c r="K168">
        <v>0</v>
      </c>
      <c r="O168">
        <f t="shared" si="74"/>
        <v>0</v>
      </c>
      <c r="P168">
        <f t="shared" si="111"/>
        <v>0</v>
      </c>
      <c r="Q168">
        <f t="shared" si="112"/>
        <v>0</v>
      </c>
      <c r="R168">
        <f t="shared" si="113"/>
        <v>0</v>
      </c>
      <c r="S168">
        <f t="shared" si="114"/>
        <v>0</v>
      </c>
      <c r="T168">
        <f t="shared" si="75"/>
        <v>0</v>
      </c>
      <c r="U168">
        <f t="shared" si="115"/>
        <v>0</v>
      </c>
      <c r="V168">
        <f t="shared" si="116"/>
        <v>0</v>
      </c>
      <c r="W168">
        <f t="shared" si="76"/>
        <v>0</v>
      </c>
      <c r="X168">
        <f t="shared" si="77"/>
        <v>0</v>
      </c>
      <c r="Y168">
        <f t="shared" si="78"/>
        <v>0</v>
      </c>
      <c r="AA168">
        <v>312500589</v>
      </c>
      <c r="AB168">
        <f t="shared" si="79"/>
        <v>0</v>
      </c>
      <c r="AC168">
        <f t="shared" si="117"/>
        <v>0</v>
      </c>
      <c r="AD168">
        <f t="shared" si="118"/>
        <v>0</v>
      </c>
      <c r="AE168">
        <f t="shared" si="119"/>
        <v>0</v>
      </c>
      <c r="AF168">
        <f t="shared" si="120"/>
        <v>0</v>
      </c>
      <c r="AG168">
        <f t="shared" si="80"/>
        <v>0</v>
      </c>
      <c r="AH168">
        <f t="shared" si="121"/>
        <v>0</v>
      </c>
      <c r="AI168">
        <f t="shared" si="122"/>
        <v>0</v>
      </c>
      <c r="AJ168">
        <f t="shared" si="81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743</v>
      </c>
      <c r="CO168">
        <v>0</v>
      </c>
      <c r="CP168">
        <f t="shared" si="82"/>
        <v>0</v>
      </c>
      <c r="CQ168">
        <f t="shared" si="123"/>
        <v>0</v>
      </c>
      <c r="CR168">
        <f t="shared" si="124"/>
        <v>0</v>
      </c>
      <c r="CS168">
        <f t="shared" si="125"/>
        <v>0</v>
      </c>
      <c r="CT168">
        <f t="shared" si="126"/>
        <v>0</v>
      </c>
      <c r="CU168">
        <f t="shared" si="83"/>
        <v>0</v>
      </c>
      <c r="CV168">
        <f t="shared" si="127"/>
        <v>0</v>
      </c>
      <c r="CW168">
        <f t="shared" si="128"/>
        <v>0</v>
      </c>
      <c r="CX168">
        <f t="shared" si="84"/>
        <v>0</v>
      </c>
      <c r="CY168">
        <f t="shared" si="85"/>
        <v>0</v>
      </c>
      <c r="CZ168">
        <f t="shared" si="86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36</v>
      </c>
      <c r="DW168" t="s">
        <v>36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293259405</v>
      </c>
      <c r="EF168">
        <v>2</v>
      </c>
      <c r="EG168" t="s">
        <v>27</v>
      </c>
      <c r="EH168">
        <v>27</v>
      </c>
      <c r="EI168" t="s">
        <v>28</v>
      </c>
      <c r="EJ168">
        <v>1</v>
      </c>
      <c r="EK168">
        <v>33001</v>
      </c>
      <c r="EL168" t="s">
        <v>28</v>
      </c>
      <c r="EM168" t="s">
        <v>29</v>
      </c>
      <c r="EO168" t="s">
        <v>37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f t="shared" si="87"/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-320198552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88"/>
        <v>0</v>
      </c>
      <c r="GM168">
        <f t="shared" si="89"/>
        <v>0</v>
      </c>
      <c r="GN168">
        <f t="shared" si="90"/>
        <v>0</v>
      </c>
      <c r="GO168">
        <f t="shared" si="91"/>
        <v>0</v>
      </c>
      <c r="GP168">
        <f t="shared" si="92"/>
        <v>0</v>
      </c>
      <c r="GR168">
        <v>0</v>
      </c>
      <c r="GS168">
        <v>3</v>
      </c>
      <c r="GT168">
        <v>0</v>
      </c>
      <c r="GU168" t="s">
        <v>3</v>
      </c>
      <c r="GV168">
        <f t="shared" si="93"/>
        <v>0</v>
      </c>
      <c r="GW168">
        <v>1</v>
      </c>
      <c r="GX168">
        <f t="shared" si="94"/>
        <v>0</v>
      </c>
      <c r="HA168">
        <v>0</v>
      </c>
      <c r="HB168">
        <v>0</v>
      </c>
      <c r="HC168">
        <f t="shared" si="95"/>
        <v>0</v>
      </c>
      <c r="HE168" t="s">
        <v>3</v>
      </c>
      <c r="HF168" t="s">
        <v>3</v>
      </c>
      <c r="HM168" t="s">
        <v>143</v>
      </c>
      <c r="HN168" t="s">
        <v>31</v>
      </c>
      <c r="HO168" t="s">
        <v>32</v>
      </c>
      <c r="HP168" t="s">
        <v>28</v>
      </c>
      <c r="HQ168" t="s">
        <v>28</v>
      </c>
      <c r="IK168">
        <v>0</v>
      </c>
    </row>
    <row r="169" spans="1:245" x14ac:dyDescent="0.2">
      <c r="A169">
        <v>18</v>
      </c>
      <c r="B169">
        <v>1</v>
      </c>
      <c r="C169">
        <v>100</v>
      </c>
      <c r="E169" t="s">
        <v>206</v>
      </c>
      <c r="F169" t="s">
        <v>179</v>
      </c>
      <c r="G169" t="s">
        <v>180</v>
      </c>
      <c r="H169" t="s">
        <v>36</v>
      </c>
      <c r="I169">
        <f>I159*J169</f>
        <v>0</v>
      </c>
      <c r="J169">
        <v>0</v>
      </c>
      <c r="K169">
        <v>0.1</v>
      </c>
      <c r="O169">
        <f t="shared" si="74"/>
        <v>0</v>
      </c>
      <c r="P169">
        <f t="shared" si="111"/>
        <v>0</v>
      </c>
      <c r="Q169">
        <f t="shared" si="112"/>
        <v>0</v>
      </c>
      <c r="R169">
        <f t="shared" si="113"/>
        <v>0</v>
      </c>
      <c r="S169">
        <f t="shared" si="114"/>
        <v>0</v>
      </c>
      <c r="T169">
        <f t="shared" si="75"/>
        <v>0</v>
      </c>
      <c r="U169">
        <f t="shared" si="115"/>
        <v>0</v>
      </c>
      <c r="V169">
        <f t="shared" si="116"/>
        <v>0</v>
      </c>
      <c r="W169">
        <f t="shared" si="76"/>
        <v>0</v>
      </c>
      <c r="X169">
        <f t="shared" si="77"/>
        <v>0</v>
      </c>
      <c r="Y169">
        <f t="shared" si="78"/>
        <v>0</v>
      </c>
      <c r="AA169">
        <v>312500589</v>
      </c>
      <c r="AB169">
        <f t="shared" si="79"/>
        <v>0</v>
      </c>
      <c r="AC169">
        <f t="shared" si="117"/>
        <v>0</v>
      </c>
      <c r="AD169">
        <f t="shared" si="118"/>
        <v>0</v>
      </c>
      <c r="AE169">
        <f t="shared" si="119"/>
        <v>0</v>
      </c>
      <c r="AF169">
        <f t="shared" si="120"/>
        <v>0</v>
      </c>
      <c r="AG169">
        <f t="shared" si="80"/>
        <v>0</v>
      </c>
      <c r="AH169">
        <f t="shared" si="121"/>
        <v>0</v>
      </c>
      <c r="AI169">
        <f t="shared" si="122"/>
        <v>0</v>
      </c>
      <c r="AJ169">
        <f t="shared" si="81"/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743</v>
      </c>
      <c r="CO169">
        <v>0</v>
      </c>
      <c r="CP169">
        <f t="shared" si="82"/>
        <v>0</v>
      </c>
      <c r="CQ169">
        <f t="shared" si="123"/>
        <v>0</v>
      </c>
      <c r="CR169">
        <f t="shared" si="124"/>
        <v>0</v>
      </c>
      <c r="CS169">
        <f t="shared" si="125"/>
        <v>0</v>
      </c>
      <c r="CT169">
        <f t="shared" si="126"/>
        <v>0</v>
      </c>
      <c r="CU169">
        <f t="shared" si="83"/>
        <v>0</v>
      </c>
      <c r="CV169">
        <f t="shared" si="127"/>
        <v>0</v>
      </c>
      <c r="CW169">
        <f t="shared" si="128"/>
        <v>0</v>
      </c>
      <c r="CX169">
        <f t="shared" si="84"/>
        <v>0</v>
      </c>
      <c r="CY169">
        <f t="shared" si="85"/>
        <v>0</v>
      </c>
      <c r="CZ169">
        <f t="shared" si="86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36</v>
      </c>
      <c r="DW169" t="s">
        <v>36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293259405</v>
      </c>
      <c r="EF169">
        <v>2</v>
      </c>
      <c r="EG169" t="s">
        <v>27</v>
      </c>
      <c r="EH169">
        <v>27</v>
      </c>
      <c r="EI169" t="s">
        <v>28</v>
      </c>
      <c r="EJ169">
        <v>1</v>
      </c>
      <c r="EK169">
        <v>33001</v>
      </c>
      <c r="EL169" t="s">
        <v>28</v>
      </c>
      <c r="EM169" t="s">
        <v>29</v>
      </c>
      <c r="EO169" t="s">
        <v>37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f t="shared" si="87"/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326010188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88"/>
        <v>0</v>
      </c>
      <c r="GM169">
        <f t="shared" si="89"/>
        <v>0</v>
      </c>
      <c r="GN169">
        <f t="shared" si="90"/>
        <v>0</v>
      </c>
      <c r="GO169">
        <f t="shared" si="91"/>
        <v>0</v>
      </c>
      <c r="GP169">
        <f t="shared" si="92"/>
        <v>0</v>
      </c>
      <c r="GR169">
        <v>0</v>
      </c>
      <c r="GS169">
        <v>3</v>
      </c>
      <c r="GT169">
        <v>0</v>
      </c>
      <c r="GU169" t="s">
        <v>3</v>
      </c>
      <c r="GV169">
        <f t="shared" si="93"/>
        <v>0</v>
      </c>
      <c r="GW169">
        <v>1</v>
      </c>
      <c r="GX169">
        <f t="shared" si="94"/>
        <v>0</v>
      </c>
      <c r="HA169">
        <v>0</v>
      </c>
      <c r="HB169">
        <v>0</v>
      </c>
      <c r="HC169">
        <f t="shared" si="95"/>
        <v>0</v>
      </c>
      <c r="HE169" t="s">
        <v>3</v>
      </c>
      <c r="HF169" t="s">
        <v>3</v>
      </c>
      <c r="HM169" t="s">
        <v>143</v>
      </c>
      <c r="HN169" t="s">
        <v>31</v>
      </c>
      <c r="HO169" t="s">
        <v>32</v>
      </c>
      <c r="HP169" t="s">
        <v>28</v>
      </c>
      <c r="HQ169" t="s">
        <v>28</v>
      </c>
      <c r="IK169">
        <v>0</v>
      </c>
    </row>
    <row r="170" spans="1:245" x14ac:dyDescent="0.2">
      <c r="A170">
        <v>17</v>
      </c>
      <c r="B170">
        <v>1</v>
      </c>
      <c r="C170">
        <f>ROW(SmtRes!A103)</f>
        <v>103</v>
      </c>
      <c r="D170">
        <f>ROW(EtalonRes!A115)</f>
        <v>115</v>
      </c>
      <c r="E170" t="s">
        <v>207</v>
      </c>
      <c r="F170" t="s">
        <v>208</v>
      </c>
      <c r="G170" t="s">
        <v>209</v>
      </c>
      <c r="H170" t="s">
        <v>36</v>
      </c>
      <c r="I170">
        <v>-3</v>
      </c>
      <c r="J170">
        <v>0</v>
      </c>
      <c r="K170">
        <v>-3</v>
      </c>
      <c r="O170">
        <f t="shared" si="74"/>
        <v>-5731.53</v>
      </c>
      <c r="P170">
        <f>SUMIF(SmtRes!AQ101:'SmtRes'!AQ103,"=1",SmtRes!DF101:'SmtRes'!DF103)</f>
        <v>0</v>
      </c>
      <c r="Q170">
        <f>SUMIF(SmtRes!AQ101:'SmtRes'!AQ103,"=1",SmtRes!DG101:'SmtRes'!DG103)</f>
        <v>-3011.2</v>
      </c>
      <c r="R170">
        <f>SUMIF(SmtRes!AQ101:'SmtRes'!AQ103,"=1",SmtRes!DH101:'SmtRes'!DH103)</f>
        <v>-1404.06</v>
      </c>
      <c r="S170">
        <f>SUMIF(SmtRes!AQ101:'SmtRes'!AQ103,"=1",SmtRes!DI101:'SmtRes'!DI103)</f>
        <v>-1316.27</v>
      </c>
      <c r="T170">
        <f t="shared" si="75"/>
        <v>0</v>
      </c>
      <c r="U170">
        <f>SUMIF(SmtRes!AQ101:'SmtRes'!AQ103,"=1",SmtRes!CV101:'SmtRes'!CV103)</f>
        <v>-2.988</v>
      </c>
      <c r="V170">
        <f>SUMIF(SmtRes!AQ101:'SmtRes'!AQ103,"=1",SmtRes!CW101:'SmtRes'!CW103)</f>
        <v>-2.556</v>
      </c>
      <c r="W170">
        <f t="shared" si="76"/>
        <v>0</v>
      </c>
      <c r="X170">
        <f t="shared" si="77"/>
        <v>-2801.94</v>
      </c>
      <c r="Y170">
        <f t="shared" si="78"/>
        <v>-1632.2</v>
      </c>
      <c r="AA170">
        <v>312500589</v>
      </c>
      <c r="AB170">
        <f t="shared" si="79"/>
        <v>1289.3776800000001</v>
      </c>
      <c r="AC170">
        <f t="shared" ref="AC170:AC175" si="129">ROUND((0),6)</f>
        <v>0</v>
      </c>
      <c r="AD170">
        <f>ROUND((((SUM(SmtRes!BR101:'SmtRes'!BR103))-(SUM(SmtRes!BS101:'SmtRes'!BS103)))+AE170),6)</f>
        <v>850.61976000000004</v>
      </c>
      <c r="AE170">
        <f>ROUND((SUM(SmtRes!BS101:'SmtRes'!BS103)),6)</f>
        <v>468.02064000000001</v>
      </c>
      <c r="AF170">
        <f>ROUND((SUM(SmtRes!BT101:'SmtRes'!BT103)),6)</f>
        <v>438.75792000000001</v>
      </c>
      <c r="AG170">
        <f t="shared" si="80"/>
        <v>0</v>
      </c>
      <c r="AH170">
        <f>(SUM(SmtRes!BU101:'SmtRes'!BU103))</f>
        <v>0.99599999999999989</v>
      </c>
      <c r="AI170">
        <f>(SUM(SmtRes!BV101:'SmtRes'!BV103))</f>
        <v>0.85199999999999998</v>
      </c>
      <c r="AJ170">
        <f t="shared" si="81"/>
        <v>0</v>
      </c>
      <c r="AK170">
        <v>1464.4985999999999</v>
      </c>
      <c r="AL170">
        <v>0</v>
      </c>
      <c r="AM170">
        <v>708.84979999999996</v>
      </c>
      <c r="AN170">
        <v>390.0172</v>
      </c>
      <c r="AO170">
        <v>365.63159999999999</v>
      </c>
      <c r="AP170">
        <v>0</v>
      </c>
      <c r="AQ170">
        <v>0.83</v>
      </c>
      <c r="AR170">
        <v>0.71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210</v>
      </c>
      <c r="BM170">
        <v>33001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744</v>
      </c>
      <c r="CO170">
        <v>0</v>
      </c>
      <c r="CP170">
        <f t="shared" si="82"/>
        <v>-5731.5299999999988</v>
      </c>
      <c r="CQ170">
        <f>SUMIF(SmtRes!AQ101:'SmtRes'!AQ103,"=1",SmtRes!AA101:'SmtRes'!AA103)</f>
        <v>0</v>
      </c>
      <c r="CR170">
        <f>SUMIF(SmtRes!AQ101:'SmtRes'!AQ103,"=1",SmtRes!AB101:'SmtRes'!AB103)</f>
        <v>1178.0899999999999</v>
      </c>
      <c r="CS170">
        <f>SUMIF(SmtRes!AQ101:'SmtRes'!AQ103,"=1",SmtRes!AC101:'SmtRes'!AC103)</f>
        <v>549.32000000000005</v>
      </c>
      <c r="CT170">
        <f>SUMIF(SmtRes!AQ101:'SmtRes'!AQ103,"=1",SmtRes!AD101:'SmtRes'!AD103)</f>
        <v>440.52</v>
      </c>
      <c r="CU170">
        <f t="shared" si="83"/>
        <v>0</v>
      </c>
      <c r="CV170">
        <f>SUMIF(SmtRes!AQ101:'SmtRes'!AQ103,"=1",SmtRes!BU101:'SmtRes'!BU103)</f>
        <v>0.99599999999999989</v>
      </c>
      <c r="CW170">
        <f>SUMIF(SmtRes!AQ101:'SmtRes'!AQ103,"=1",SmtRes!BV101:'SmtRes'!BV103)</f>
        <v>0.85199999999999998</v>
      </c>
      <c r="CX170">
        <f t="shared" si="84"/>
        <v>0</v>
      </c>
      <c r="CY170">
        <f t="shared" si="85"/>
        <v>-2801.9398999999999</v>
      </c>
      <c r="CZ170">
        <f t="shared" si="86"/>
        <v>-1632.1979999999999</v>
      </c>
      <c r="DC170" t="s">
        <v>3</v>
      </c>
      <c r="DD170" t="s">
        <v>3</v>
      </c>
      <c r="DE170" t="s">
        <v>48</v>
      </c>
      <c r="DF170" t="s">
        <v>48</v>
      </c>
      <c r="DG170" t="s">
        <v>48</v>
      </c>
      <c r="DH170" t="s">
        <v>3</v>
      </c>
      <c r="DI170" t="s">
        <v>48</v>
      </c>
      <c r="DJ170" t="s">
        <v>48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36</v>
      </c>
      <c r="DW170" t="s">
        <v>36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293259405</v>
      </c>
      <c r="EF170">
        <v>2</v>
      </c>
      <c r="EG170" t="s">
        <v>27</v>
      </c>
      <c r="EH170">
        <v>27</v>
      </c>
      <c r="EI170" t="s">
        <v>28</v>
      </c>
      <c r="EJ170">
        <v>1</v>
      </c>
      <c r="EK170">
        <v>33001</v>
      </c>
      <c r="EL170" t="s">
        <v>28</v>
      </c>
      <c r="EM170" t="s">
        <v>29</v>
      </c>
      <c r="EO170" t="s">
        <v>49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0.83</v>
      </c>
      <c r="EX170">
        <v>0.71</v>
      </c>
      <c r="EY170">
        <v>0</v>
      </c>
      <c r="FQ170">
        <v>0</v>
      </c>
      <c r="FR170">
        <f t="shared" si="87"/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959715873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88"/>
        <v>0</v>
      </c>
      <c r="GM170">
        <f t="shared" si="89"/>
        <v>-10165.67</v>
      </c>
      <c r="GN170">
        <f t="shared" si="90"/>
        <v>-10165.67</v>
      </c>
      <c r="GO170">
        <f t="shared" si="91"/>
        <v>0</v>
      </c>
      <c r="GP170">
        <f t="shared" si="92"/>
        <v>0</v>
      </c>
      <c r="GR170">
        <v>0</v>
      </c>
      <c r="GS170">
        <v>3</v>
      </c>
      <c r="GT170">
        <v>0</v>
      </c>
      <c r="GU170" t="s">
        <v>3</v>
      </c>
      <c r="GV170">
        <f t="shared" si="93"/>
        <v>0</v>
      </c>
      <c r="GW170">
        <v>1</v>
      </c>
      <c r="GX170">
        <f t="shared" si="94"/>
        <v>0</v>
      </c>
      <c r="HA170">
        <v>0</v>
      </c>
      <c r="HB170">
        <v>0</v>
      </c>
      <c r="HC170">
        <f t="shared" si="95"/>
        <v>0</v>
      </c>
      <c r="HE170" t="s">
        <v>3</v>
      </c>
      <c r="HF170" t="s">
        <v>3</v>
      </c>
      <c r="HM170" t="s">
        <v>3</v>
      </c>
      <c r="HN170" t="s">
        <v>31</v>
      </c>
      <c r="HO170" t="s">
        <v>32</v>
      </c>
      <c r="HP170" t="s">
        <v>28</v>
      </c>
      <c r="HQ170" t="s">
        <v>28</v>
      </c>
      <c r="IK170">
        <v>0</v>
      </c>
    </row>
    <row r="171" spans="1:245" x14ac:dyDescent="0.2">
      <c r="A171">
        <v>17</v>
      </c>
      <c r="B171">
        <v>1</v>
      </c>
      <c r="C171">
        <f>ROW(SmtRes!A106)</f>
        <v>106</v>
      </c>
      <c r="D171">
        <f>ROW(EtalonRes!A118)</f>
        <v>118</v>
      </c>
      <c r="E171" t="s">
        <v>211</v>
      </c>
      <c r="F171" t="s">
        <v>208</v>
      </c>
      <c r="G171" t="s">
        <v>209</v>
      </c>
      <c r="H171" t="s">
        <v>36</v>
      </c>
      <c r="I171">
        <v>3</v>
      </c>
      <c r="J171">
        <v>0</v>
      </c>
      <c r="K171">
        <v>3</v>
      </c>
      <c r="O171">
        <f t="shared" si="74"/>
        <v>7164.42</v>
      </c>
      <c r="P171">
        <f>SUMIF(SmtRes!AQ104:'SmtRes'!AQ106,"=1",SmtRes!DF104:'SmtRes'!DF106)</f>
        <v>0</v>
      </c>
      <c r="Q171">
        <f>SUMIF(SmtRes!AQ104:'SmtRes'!AQ106,"=1",SmtRes!DG104:'SmtRes'!DG106)</f>
        <v>3764</v>
      </c>
      <c r="R171">
        <f>SUMIF(SmtRes!AQ104:'SmtRes'!AQ106,"=1",SmtRes!DH104:'SmtRes'!DH106)</f>
        <v>1755.08</v>
      </c>
      <c r="S171">
        <f>SUMIF(SmtRes!AQ104:'SmtRes'!AQ106,"=1",SmtRes!DI104:'SmtRes'!DI106)</f>
        <v>1645.34</v>
      </c>
      <c r="T171">
        <f t="shared" si="75"/>
        <v>0</v>
      </c>
      <c r="U171">
        <f>SUMIF(SmtRes!AQ104:'SmtRes'!AQ106,"=1",SmtRes!CV104:'SmtRes'!CV106)</f>
        <v>3.7349999999999999</v>
      </c>
      <c r="V171">
        <f>SUMIF(SmtRes!AQ104:'SmtRes'!AQ106,"=1",SmtRes!CW104:'SmtRes'!CW106)</f>
        <v>3.1949999999999998</v>
      </c>
      <c r="W171">
        <f t="shared" si="76"/>
        <v>0</v>
      </c>
      <c r="X171">
        <f t="shared" si="77"/>
        <v>3502.43</v>
      </c>
      <c r="Y171">
        <f t="shared" si="78"/>
        <v>2040.25</v>
      </c>
      <c r="AA171">
        <v>312500589</v>
      </c>
      <c r="AB171">
        <f t="shared" si="79"/>
        <v>1611.7221</v>
      </c>
      <c r="AC171">
        <f t="shared" si="129"/>
        <v>0</v>
      </c>
      <c r="AD171">
        <f>ROUND((((SUM(SmtRes!BR104:'SmtRes'!BR106))-(SUM(SmtRes!BS104:'SmtRes'!BS106)))+AE171),6)</f>
        <v>1063.2746999999999</v>
      </c>
      <c r="AE171">
        <f>ROUND((SUM(SmtRes!BS104:'SmtRes'!BS106)),6)</f>
        <v>585.0258</v>
      </c>
      <c r="AF171">
        <f>ROUND((SUM(SmtRes!BT104:'SmtRes'!BT106)),6)</f>
        <v>548.44740000000002</v>
      </c>
      <c r="AG171">
        <f t="shared" si="80"/>
        <v>0</v>
      </c>
      <c r="AH171">
        <f>(SUM(SmtRes!BU104:'SmtRes'!BU106))</f>
        <v>1.2449999999999999</v>
      </c>
      <c r="AI171">
        <f>(SUM(SmtRes!BV104:'SmtRes'!BV106))</f>
        <v>1.0649999999999999</v>
      </c>
      <c r="AJ171">
        <f t="shared" si="81"/>
        <v>0</v>
      </c>
      <c r="AK171">
        <v>1464.4985999999999</v>
      </c>
      <c r="AL171">
        <v>0</v>
      </c>
      <c r="AM171">
        <v>708.84979999999996</v>
      </c>
      <c r="AN171">
        <v>390.0172</v>
      </c>
      <c r="AO171">
        <v>365.63159999999999</v>
      </c>
      <c r="AP171">
        <v>0</v>
      </c>
      <c r="AQ171">
        <v>0.83</v>
      </c>
      <c r="AR171">
        <v>0.71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210</v>
      </c>
      <c r="BM171">
        <v>33001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744</v>
      </c>
      <c r="CO171">
        <v>0</v>
      </c>
      <c r="CP171">
        <f t="shared" si="82"/>
        <v>7164.42</v>
      </c>
      <c r="CQ171">
        <f>SUMIF(SmtRes!AQ104:'SmtRes'!AQ106,"=1",SmtRes!AA104:'SmtRes'!AA106)</f>
        <v>0</v>
      </c>
      <c r="CR171">
        <f>SUMIF(SmtRes!AQ104:'SmtRes'!AQ106,"=1",SmtRes!AB104:'SmtRes'!AB106)</f>
        <v>1178.0899999999999</v>
      </c>
      <c r="CS171">
        <f>SUMIF(SmtRes!AQ104:'SmtRes'!AQ106,"=1",SmtRes!AC104:'SmtRes'!AC106)</f>
        <v>549.32000000000005</v>
      </c>
      <c r="CT171">
        <f>SUMIF(SmtRes!AQ104:'SmtRes'!AQ106,"=1",SmtRes!AD104:'SmtRes'!AD106)</f>
        <v>440.52</v>
      </c>
      <c r="CU171">
        <f t="shared" si="83"/>
        <v>0</v>
      </c>
      <c r="CV171">
        <f>SUMIF(SmtRes!AQ104:'SmtRes'!AQ106,"=1",SmtRes!BU104:'SmtRes'!BU106)</f>
        <v>1.2449999999999999</v>
      </c>
      <c r="CW171">
        <f>SUMIF(SmtRes!AQ104:'SmtRes'!AQ106,"=1",SmtRes!BV104:'SmtRes'!BV106)</f>
        <v>1.0649999999999999</v>
      </c>
      <c r="CX171">
        <f t="shared" si="84"/>
        <v>0</v>
      </c>
      <c r="CY171">
        <f t="shared" si="85"/>
        <v>3502.4326000000001</v>
      </c>
      <c r="CZ171">
        <f t="shared" si="86"/>
        <v>2040.2520000000002</v>
      </c>
      <c r="DC171" t="s">
        <v>3</v>
      </c>
      <c r="DD171" t="s">
        <v>3</v>
      </c>
      <c r="DE171" t="s">
        <v>186</v>
      </c>
      <c r="DF171" t="s">
        <v>186</v>
      </c>
      <c r="DG171" t="s">
        <v>186</v>
      </c>
      <c r="DH171" t="s">
        <v>3</v>
      </c>
      <c r="DI171" t="s">
        <v>186</v>
      </c>
      <c r="DJ171" t="s">
        <v>186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36</v>
      </c>
      <c r="DW171" t="s">
        <v>36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293259405</v>
      </c>
      <c r="EF171">
        <v>2</v>
      </c>
      <c r="EG171" t="s">
        <v>27</v>
      </c>
      <c r="EH171">
        <v>27</v>
      </c>
      <c r="EI171" t="s">
        <v>28</v>
      </c>
      <c r="EJ171">
        <v>1</v>
      </c>
      <c r="EK171">
        <v>33001</v>
      </c>
      <c r="EL171" t="s">
        <v>28</v>
      </c>
      <c r="EM171" t="s">
        <v>29</v>
      </c>
      <c r="EO171" t="s">
        <v>49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0.83</v>
      </c>
      <c r="EX171">
        <v>0.71</v>
      </c>
      <c r="EY171">
        <v>0</v>
      </c>
      <c r="FQ171">
        <v>0</v>
      </c>
      <c r="FR171">
        <f t="shared" si="87"/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959715873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88"/>
        <v>0</v>
      </c>
      <c r="GM171">
        <f t="shared" si="89"/>
        <v>12707.1</v>
      </c>
      <c r="GN171">
        <f t="shared" si="90"/>
        <v>12707.1</v>
      </c>
      <c r="GO171">
        <f t="shared" si="91"/>
        <v>0</v>
      </c>
      <c r="GP171">
        <f t="shared" si="92"/>
        <v>0</v>
      </c>
      <c r="GR171">
        <v>0</v>
      </c>
      <c r="GS171">
        <v>3</v>
      </c>
      <c r="GT171">
        <v>0</v>
      </c>
      <c r="GU171" t="s">
        <v>3</v>
      </c>
      <c r="GV171">
        <f t="shared" si="93"/>
        <v>0</v>
      </c>
      <c r="GW171">
        <v>1</v>
      </c>
      <c r="GX171">
        <f t="shared" si="94"/>
        <v>0</v>
      </c>
      <c r="HA171">
        <v>0</v>
      </c>
      <c r="HB171">
        <v>0</v>
      </c>
      <c r="HC171">
        <f t="shared" si="95"/>
        <v>0</v>
      </c>
      <c r="HE171" t="s">
        <v>3</v>
      </c>
      <c r="HF171" t="s">
        <v>3</v>
      </c>
      <c r="HM171" t="s">
        <v>3</v>
      </c>
      <c r="HN171" t="s">
        <v>31</v>
      </c>
      <c r="HO171" t="s">
        <v>32</v>
      </c>
      <c r="HP171" t="s">
        <v>28</v>
      </c>
      <c r="HQ171" t="s">
        <v>28</v>
      </c>
      <c r="IK171">
        <v>0</v>
      </c>
    </row>
    <row r="172" spans="1:245" x14ac:dyDescent="0.2">
      <c r="A172">
        <v>17</v>
      </c>
      <c r="B172">
        <v>1</v>
      </c>
      <c r="C172">
        <f>ROW(SmtRes!A112)</f>
        <v>112</v>
      </c>
      <c r="D172">
        <f>ROW(EtalonRes!A129)</f>
        <v>129</v>
      </c>
      <c r="E172" t="s">
        <v>212</v>
      </c>
      <c r="F172" t="s">
        <v>213</v>
      </c>
      <c r="G172" t="s">
        <v>214</v>
      </c>
      <c r="H172" t="s">
        <v>36</v>
      </c>
      <c r="I172">
        <v>6</v>
      </c>
      <c r="J172">
        <v>0</v>
      </c>
      <c r="K172">
        <v>6</v>
      </c>
      <c r="O172">
        <f t="shared" si="74"/>
        <v>14757.41</v>
      </c>
      <c r="P172">
        <f>SUMIF(SmtRes!AQ107:'SmtRes'!AQ112,"=1",SmtRes!DF107:'SmtRes'!DF112)</f>
        <v>0</v>
      </c>
      <c r="Q172">
        <f>SUMIF(SmtRes!AQ107:'SmtRes'!AQ112,"=1",SmtRes!DG107:'SmtRes'!DG112)</f>
        <v>5235.07</v>
      </c>
      <c r="R172">
        <f>SUMIF(SmtRes!AQ107:'SmtRes'!AQ112,"=1",SmtRes!DH107:'SmtRes'!DH112)</f>
        <v>3147.13</v>
      </c>
      <c r="S172">
        <f>SUMIF(SmtRes!AQ107:'SmtRes'!AQ112,"=1",SmtRes!DI107:'SmtRes'!DI112)</f>
        <v>6375.21</v>
      </c>
      <c r="T172">
        <f t="shared" si="75"/>
        <v>0</v>
      </c>
      <c r="U172">
        <f>SUMIF(SmtRes!AQ107:'SmtRes'!AQ112,"=1",SmtRes!CV107:'SmtRes'!CV112)</f>
        <v>14.472</v>
      </c>
      <c r="V172">
        <f>SUMIF(SmtRes!AQ107:'SmtRes'!AQ112,"=1",SmtRes!CW107:'SmtRes'!CW112)</f>
        <v>5.8319999999999999</v>
      </c>
      <c r="W172">
        <f t="shared" si="76"/>
        <v>0</v>
      </c>
      <c r="X172">
        <f t="shared" si="77"/>
        <v>9808.01</v>
      </c>
      <c r="Y172">
        <f t="shared" si="78"/>
        <v>5713.4</v>
      </c>
      <c r="AA172">
        <v>312500589</v>
      </c>
      <c r="AB172">
        <f t="shared" si="79"/>
        <v>1769.8442399999999</v>
      </c>
      <c r="AC172">
        <f t="shared" si="129"/>
        <v>0</v>
      </c>
      <c r="AD172">
        <f>ROUND((((SUM(SmtRes!BR107:'SmtRes'!BR112))-(SUM(SmtRes!BS107:'SmtRes'!BS112)))+AE172),6)</f>
        <v>707.31</v>
      </c>
      <c r="AE172">
        <f>ROUND((SUM(SmtRes!BS107:'SmtRes'!BS112)),6)</f>
        <v>524.52215999999999</v>
      </c>
      <c r="AF172">
        <f>ROUND((SUM(SmtRes!BT107:'SmtRes'!BT112)),6)</f>
        <v>1062.53424</v>
      </c>
      <c r="AG172">
        <f t="shared" si="80"/>
        <v>0</v>
      </c>
      <c r="AH172">
        <f>(SUM(SmtRes!BU107:'SmtRes'!BU112))</f>
        <v>2.4119999999999995</v>
      </c>
      <c r="AI172">
        <f>(SUM(SmtRes!BV107:'SmtRes'!BV112))</f>
        <v>0.97199999999999998</v>
      </c>
      <c r="AJ172">
        <f t="shared" si="81"/>
        <v>0</v>
      </c>
      <c r="AK172">
        <v>1923.9710999999998</v>
      </c>
      <c r="AL172">
        <v>11.9991</v>
      </c>
      <c r="AM172">
        <v>589.42500000000007</v>
      </c>
      <c r="AN172">
        <v>437.10180000000003</v>
      </c>
      <c r="AO172">
        <v>885.44519999999989</v>
      </c>
      <c r="AP172">
        <v>0</v>
      </c>
      <c r="AQ172">
        <v>2.0099999999999998</v>
      </c>
      <c r="AR172">
        <v>0.80999999999999994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215</v>
      </c>
      <c r="BM172">
        <v>33001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744</v>
      </c>
      <c r="CO172">
        <v>0</v>
      </c>
      <c r="CP172">
        <f t="shared" si="82"/>
        <v>14757.41</v>
      </c>
      <c r="CQ172">
        <f>SUMIF(SmtRes!AQ107:'SmtRes'!AQ112,"=1",SmtRes!AA107:'SmtRes'!AA112)</f>
        <v>664.75</v>
      </c>
      <c r="CR172">
        <f>SUMIF(SmtRes!AQ107:'SmtRes'!AQ112,"=1",SmtRes!AB107:'SmtRes'!AB112)</f>
        <v>1497.81</v>
      </c>
      <c r="CS172">
        <f>SUMIF(SmtRes!AQ107:'SmtRes'!AQ112,"=1",SmtRes!AC107:'SmtRes'!AC112)</f>
        <v>1027.3000000000002</v>
      </c>
      <c r="CT172">
        <f>SUMIF(SmtRes!AQ107:'SmtRes'!AQ112,"=1",SmtRes!AD107:'SmtRes'!AD112)</f>
        <v>440.52</v>
      </c>
      <c r="CU172">
        <f t="shared" si="83"/>
        <v>0</v>
      </c>
      <c r="CV172">
        <f>SUMIF(SmtRes!AQ107:'SmtRes'!AQ112,"=1",SmtRes!BU107:'SmtRes'!BU112)</f>
        <v>2.4119999999999995</v>
      </c>
      <c r="CW172">
        <f>SUMIF(SmtRes!AQ107:'SmtRes'!AQ112,"=1",SmtRes!BV107:'SmtRes'!BV112)</f>
        <v>0.97199999999999998</v>
      </c>
      <c r="CX172">
        <f t="shared" si="84"/>
        <v>0</v>
      </c>
      <c r="CY172">
        <f t="shared" si="85"/>
        <v>9808.0102000000006</v>
      </c>
      <c r="CZ172">
        <f t="shared" si="86"/>
        <v>5713.4040000000005</v>
      </c>
      <c r="DC172" t="s">
        <v>3</v>
      </c>
      <c r="DD172" t="s">
        <v>22</v>
      </c>
      <c r="DE172" t="s">
        <v>48</v>
      </c>
      <c r="DF172" t="s">
        <v>48</v>
      </c>
      <c r="DG172" t="s">
        <v>48</v>
      </c>
      <c r="DH172" t="s">
        <v>3</v>
      </c>
      <c r="DI172" t="s">
        <v>48</v>
      </c>
      <c r="DJ172" t="s">
        <v>48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36</v>
      </c>
      <c r="DW172" t="s">
        <v>36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293259405</v>
      </c>
      <c r="EF172">
        <v>2</v>
      </c>
      <c r="EG172" t="s">
        <v>27</v>
      </c>
      <c r="EH172">
        <v>27</v>
      </c>
      <c r="EI172" t="s">
        <v>28</v>
      </c>
      <c r="EJ172">
        <v>1</v>
      </c>
      <c r="EK172">
        <v>33001</v>
      </c>
      <c r="EL172" t="s">
        <v>28</v>
      </c>
      <c r="EM172" t="s">
        <v>29</v>
      </c>
      <c r="EO172" t="s">
        <v>49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2.0099999999999998</v>
      </c>
      <c r="EX172">
        <v>0.81</v>
      </c>
      <c r="EY172">
        <v>0</v>
      </c>
      <c r="FQ172">
        <v>0</v>
      </c>
      <c r="FR172">
        <f t="shared" si="87"/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-371755697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88"/>
        <v>0</v>
      </c>
      <c r="GM172">
        <f t="shared" si="89"/>
        <v>30278.82</v>
      </c>
      <c r="GN172">
        <f t="shared" si="90"/>
        <v>30278.82</v>
      </c>
      <c r="GO172">
        <f t="shared" si="91"/>
        <v>0</v>
      </c>
      <c r="GP172">
        <f t="shared" si="92"/>
        <v>0</v>
      </c>
      <c r="GR172">
        <v>0</v>
      </c>
      <c r="GS172">
        <v>3</v>
      </c>
      <c r="GT172">
        <v>0</v>
      </c>
      <c r="GU172" t="s">
        <v>3</v>
      </c>
      <c r="GV172">
        <f t="shared" si="93"/>
        <v>0</v>
      </c>
      <c r="GW172">
        <v>1</v>
      </c>
      <c r="GX172">
        <f t="shared" si="94"/>
        <v>0</v>
      </c>
      <c r="HA172">
        <v>0</v>
      </c>
      <c r="HB172">
        <v>0</v>
      </c>
      <c r="HC172">
        <f t="shared" si="95"/>
        <v>0</v>
      </c>
      <c r="HE172" t="s">
        <v>3</v>
      </c>
      <c r="HF172" t="s">
        <v>3</v>
      </c>
      <c r="HM172" t="s">
        <v>3</v>
      </c>
      <c r="HN172" t="s">
        <v>31</v>
      </c>
      <c r="HO172" t="s">
        <v>32</v>
      </c>
      <c r="HP172" t="s">
        <v>28</v>
      </c>
      <c r="HQ172" t="s">
        <v>28</v>
      </c>
      <c r="IK172">
        <v>0</v>
      </c>
    </row>
    <row r="173" spans="1:245" x14ac:dyDescent="0.2">
      <c r="A173">
        <v>17</v>
      </c>
      <c r="B173">
        <v>1</v>
      </c>
      <c r="C173">
        <f>ROW(SmtRes!A117)</f>
        <v>117</v>
      </c>
      <c r="D173">
        <f>ROW(EtalonRes!A134)</f>
        <v>134</v>
      </c>
      <c r="E173" t="s">
        <v>216</v>
      </c>
      <c r="F173" t="s">
        <v>217</v>
      </c>
      <c r="G173" t="s">
        <v>218</v>
      </c>
      <c r="H173" t="s">
        <v>36</v>
      </c>
      <c r="I173">
        <v>13</v>
      </c>
      <c r="J173">
        <v>0</v>
      </c>
      <c r="K173">
        <v>13</v>
      </c>
      <c r="O173">
        <f t="shared" si="74"/>
        <v>14644.86</v>
      </c>
      <c r="P173">
        <f>SUMIF(SmtRes!AQ113:'SmtRes'!AQ117,"=1",SmtRes!DF113:'SmtRes'!DF117)</f>
        <v>0</v>
      </c>
      <c r="Q173">
        <f>SUMIF(SmtRes!AQ113:'SmtRes'!AQ117,"=1",SmtRes!DG113:'SmtRes'!DG117)</f>
        <v>7660.2499999999991</v>
      </c>
      <c r="R173">
        <f>SUMIF(SmtRes!AQ113:'SmtRes'!AQ117,"=1",SmtRes!DH113:'SmtRes'!DH117)</f>
        <v>4193.43</v>
      </c>
      <c r="S173">
        <f>SUMIF(SmtRes!AQ113:'SmtRes'!AQ117,"=1",SmtRes!DI113:'SmtRes'!DI117)</f>
        <v>2791.18</v>
      </c>
      <c r="T173">
        <f t="shared" si="75"/>
        <v>0</v>
      </c>
      <c r="U173">
        <f>SUMIF(SmtRes!AQ113:'SmtRes'!AQ117,"=1",SmtRes!CV113:'SmtRes'!CV117)</f>
        <v>6.8639999999999999</v>
      </c>
      <c r="V173">
        <f>SUMIF(SmtRes!AQ113:'SmtRes'!AQ117,"=1",SmtRes!CW113:'SmtRes'!CW117)</f>
        <v>7.4880000000000004</v>
      </c>
      <c r="W173">
        <f t="shared" si="76"/>
        <v>0</v>
      </c>
      <c r="X173">
        <f t="shared" si="77"/>
        <v>7194.15</v>
      </c>
      <c r="Y173">
        <f t="shared" si="78"/>
        <v>4190.7700000000004</v>
      </c>
      <c r="AA173">
        <v>312500589</v>
      </c>
      <c r="AB173">
        <f t="shared" si="79"/>
        <v>803.95680000000004</v>
      </c>
      <c r="AC173">
        <f t="shared" si="129"/>
        <v>0</v>
      </c>
      <c r="AD173">
        <f>ROUND((((SUM(SmtRes!BR113:'SmtRes'!BR117))-(SUM(SmtRes!BS113:'SmtRes'!BS117)))+AE173),6)</f>
        <v>589.25088000000005</v>
      </c>
      <c r="AE173">
        <f>ROUND((SUM(SmtRes!BS113:'SmtRes'!BS117)),6)</f>
        <v>322.57152000000002</v>
      </c>
      <c r="AF173">
        <f>ROUND((SUM(SmtRes!BT113:'SmtRes'!BT117)),6)</f>
        <v>214.70591999999999</v>
      </c>
      <c r="AG173">
        <f t="shared" si="80"/>
        <v>0</v>
      </c>
      <c r="AH173">
        <f>(SUM(SmtRes!BU113:'SmtRes'!BU117))</f>
        <v>0.52800000000000002</v>
      </c>
      <c r="AI173">
        <f>(SUM(SmtRes!BV113:'SmtRes'!BV117))</f>
        <v>0.57599999999999996</v>
      </c>
      <c r="AJ173">
        <f t="shared" si="81"/>
        <v>0</v>
      </c>
      <c r="AK173">
        <v>938.77359999999999</v>
      </c>
      <c r="AL173">
        <v>0</v>
      </c>
      <c r="AM173">
        <v>491.04239999999999</v>
      </c>
      <c r="AN173">
        <v>268.80959999999999</v>
      </c>
      <c r="AO173">
        <v>178.92159999999998</v>
      </c>
      <c r="AP173">
        <v>0</v>
      </c>
      <c r="AQ173">
        <v>0.44</v>
      </c>
      <c r="AR173">
        <v>0.48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219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744</v>
      </c>
      <c r="CO173">
        <v>0</v>
      </c>
      <c r="CP173">
        <f t="shared" si="82"/>
        <v>14644.859999999999</v>
      </c>
      <c r="CQ173">
        <f>SUMIF(SmtRes!AQ113:'SmtRes'!AQ117,"=1",SmtRes!AA113:'SmtRes'!AA117)</f>
        <v>0</v>
      </c>
      <c r="CR173">
        <f>SUMIF(SmtRes!AQ113:'SmtRes'!AQ117,"=1",SmtRes!AB113:'SmtRes'!AB117)</f>
        <v>2046.01</v>
      </c>
      <c r="CS173">
        <f>SUMIF(SmtRes!AQ113:'SmtRes'!AQ117,"=1",SmtRes!AC113:'SmtRes'!AC117)</f>
        <v>1120.04</v>
      </c>
      <c r="CT173">
        <f>SUMIF(SmtRes!AQ113:'SmtRes'!AQ117,"=1",SmtRes!AD113:'SmtRes'!AD117)</f>
        <v>406.64</v>
      </c>
      <c r="CU173">
        <f t="shared" si="83"/>
        <v>0</v>
      </c>
      <c r="CV173">
        <f>SUMIF(SmtRes!AQ113:'SmtRes'!AQ117,"=1",SmtRes!BU113:'SmtRes'!BU117)</f>
        <v>0.52800000000000002</v>
      </c>
      <c r="CW173">
        <f>SUMIF(SmtRes!AQ113:'SmtRes'!AQ117,"=1",SmtRes!BV113:'SmtRes'!BV117)</f>
        <v>0.57599999999999996</v>
      </c>
      <c r="CX173">
        <f t="shared" si="84"/>
        <v>0</v>
      </c>
      <c r="CY173">
        <f t="shared" si="85"/>
        <v>7194.1483000000007</v>
      </c>
      <c r="CZ173">
        <f t="shared" si="86"/>
        <v>4190.7660000000005</v>
      </c>
      <c r="DC173" t="s">
        <v>3</v>
      </c>
      <c r="DD173" t="s">
        <v>22</v>
      </c>
      <c r="DE173" t="s">
        <v>48</v>
      </c>
      <c r="DF173" t="s">
        <v>48</v>
      </c>
      <c r="DG173" t="s">
        <v>48</v>
      </c>
      <c r="DH173" t="s">
        <v>3</v>
      </c>
      <c r="DI173" t="s">
        <v>48</v>
      </c>
      <c r="DJ173" t="s">
        <v>48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36</v>
      </c>
      <c r="DW173" t="s">
        <v>36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293259405</v>
      </c>
      <c r="EF173">
        <v>2</v>
      </c>
      <c r="EG173" t="s">
        <v>27</v>
      </c>
      <c r="EH173">
        <v>27</v>
      </c>
      <c r="EI173" t="s">
        <v>28</v>
      </c>
      <c r="EJ173">
        <v>1</v>
      </c>
      <c r="EK173">
        <v>33001</v>
      </c>
      <c r="EL173" t="s">
        <v>28</v>
      </c>
      <c r="EM173" t="s">
        <v>29</v>
      </c>
      <c r="EO173" t="s">
        <v>49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0.44</v>
      </c>
      <c r="EX173">
        <v>0.48</v>
      </c>
      <c r="EY173">
        <v>0</v>
      </c>
      <c r="FQ173">
        <v>0</v>
      </c>
      <c r="FR173">
        <f t="shared" si="87"/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-1155528091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88"/>
        <v>0</v>
      </c>
      <c r="GM173">
        <f t="shared" si="89"/>
        <v>26029.78</v>
      </c>
      <c r="GN173">
        <f t="shared" si="90"/>
        <v>26029.78</v>
      </c>
      <c r="GO173">
        <f t="shared" si="91"/>
        <v>0</v>
      </c>
      <c r="GP173">
        <f t="shared" si="92"/>
        <v>0</v>
      </c>
      <c r="GR173">
        <v>0</v>
      </c>
      <c r="GS173">
        <v>3</v>
      </c>
      <c r="GT173">
        <v>0</v>
      </c>
      <c r="GU173" t="s">
        <v>3</v>
      </c>
      <c r="GV173">
        <f t="shared" si="93"/>
        <v>0</v>
      </c>
      <c r="GW173">
        <v>1</v>
      </c>
      <c r="GX173">
        <f t="shared" si="94"/>
        <v>0</v>
      </c>
      <c r="HA173">
        <v>0</v>
      </c>
      <c r="HB173">
        <v>0</v>
      </c>
      <c r="HC173">
        <f t="shared" si="95"/>
        <v>0</v>
      </c>
      <c r="HE173" t="s">
        <v>3</v>
      </c>
      <c r="HF173" t="s">
        <v>3</v>
      </c>
      <c r="HM173" t="s">
        <v>3</v>
      </c>
      <c r="HN173" t="s">
        <v>31</v>
      </c>
      <c r="HO173" t="s">
        <v>32</v>
      </c>
      <c r="HP173" t="s">
        <v>28</v>
      </c>
      <c r="HQ173" t="s">
        <v>28</v>
      </c>
      <c r="IK173">
        <v>0</v>
      </c>
    </row>
    <row r="174" spans="1:245" x14ac:dyDescent="0.2">
      <c r="A174">
        <v>17</v>
      </c>
      <c r="B174">
        <v>1</v>
      </c>
      <c r="C174">
        <f>ROW(SmtRes!A121)</f>
        <v>121</v>
      </c>
      <c r="D174">
        <f>ROW(EtalonRes!A138)</f>
        <v>138</v>
      </c>
      <c r="E174" t="s">
        <v>220</v>
      </c>
      <c r="F174" t="s">
        <v>221</v>
      </c>
      <c r="G174" t="s">
        <v>222</v>
      </c>
      <c r="H174" t="s">
        <v>36</v>
      </c>
      <c r="I174">
        <v>7</v>
      </c>
      <c r="J174">
        <v>0</v>
      </c>
      <c r="K174">
        <v>7</v>
      </c>
      <c r="O174">
        <f t="shared" si="74"/>
        <v>2090.69</v>
      </c>
      <c r="P174">
        <f>SUMIF(SmtRes!AQ118:'SmtRes'!AQ121,"=1",SmtRes!DF118:'SmtRes'!DF121)</f>
        <v>0</v>
      </c>
      <c r="Q174">
        <f>SUMIF(SmtRes!AQ118:'SmtRes'!AQ121,"=1",SmtRes!DG118:'SmtRes'!DG121)</f>
        <v>674.65</v>
      </c>
      <c r="R174">
        <f>SUMIF(SmtRes!AQ118:'SmtRes'!AQ121,"=1",SmtRes!DH118:'SmtRes'!DH121)</f>
        <v>562.1</v>
      </c>
      <c r="S174">
        <f>SUMIF(SmtRes!AQ118:'SmtRes'!AQ121,"=1",SmtRes!DI118:'SmtRes'!DI121)</f>
        <v>853.94</v>
      </c>
      <c r="T174">
        <f t="shared" si="75"/>
        <v>0</v>
      </c>
      <c r="U174">
        <f>SUMIF(SmtRes!AQ118:'SmtRes'!AQ121,"=1",SmtRes!CV118:'SmtRes'!CV121)</f>
        <v>2.1</v>
      </c>
      <c r="V174">
        <f>SUMIF(SmtRes!AQ118:'SmtRes'!AQ121,"=1",SmtRes!CW118:'SmtRes'!CW121)</f>
        <v>1.1759999999999999</v>
      </c>
      <c r="W174">
        <f t="shared" si="76"/>
        <v>0</v>
      </c>
      <c r="X174">
        <f t="shared" si="77"/>
        <v>1458.52</v>
      </c>
      <c r="Y174">
        <f t="shared" si="78"/>
        <v>849.62</v>
      </c>
      <c r="AA174">
        <v>312500589</v>
      </c>
      <c r="AB174">
        <f t="shared" si="79"/>
        <v>218.37024</v>
      </c>
      <c r="AC174">
        <f t="shared" si="129"/>
        <v>0</v>
      </c>
      <c r="AD174">
        <f>ROUND((((SUM(SmtRes!BR118:'SmtRes'!BR121))-(SUM(SmtRes!BS118:'SmtRes'!BS121)))+AE174),6)</f>
        <v>96.378240000000005</v>
      </c>
      <c r="AE174">
        <f>ROUND((SUM(SmtRes!BS118:'SmtRes'!BS121)),6)</f>
        <v>80.300640000000001</v>
      </c>
      <c r="AF174">
        <f>ROUND((SUM(SmtRes!BT118:'SmtRes'!BT121)),6)</f>
        <v>121.992</v>
      </c>
      <c r="AG174">
        <f t="shared" si="80"/>
        <v>0</v>
      </c>
      <c r="AH174">
        <f>(SUM(SmtRes!BU118:'SmtRes'!BU121))</f>
        <v>0.3</v>
      </c>
      <c r="AI174">
        <f>(SUM(SmtRes!BV118:'SmtRes'!BV121))</f>
        <v>0.16800000000000001</v>
      </c>
      <c r="AJ174">
        <f t="shared" si="81"/>
        <v>0</v>
      </c>
      <c r="AK174">
        <v>248.89240000000004</v>
      </c>
      <c r="AL174">
        <v>0</v>
      </c>
      <c r="AM174">
        <v>80.315200000000019</v>
      </c>
      <c r="AN174">
        <v>66.917200000000008</v>
      </c>
      <c r="AO174">
        <v>101.66</v>
      </c>
      <c r="AP174">
        <v>0</v>
      </c>
      <c r="AQ174">
        <v>0.25</v>
      </c>
      <c r="AR174">
        <v>0.14000000000000001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223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744</v>
      </c>
      <c r="CO174">
        <v>0</v>
      </c>
      <c r="CP174">
        <f t="shared" si="82"/>
        <v>2090.69</v>
      </c>
      <c r="CQ174">
        <f>SUMIF(SmtRes!AQ118:'SmtRes'!AQ121,"=1",SmtRes!AA118:'SmtRes'!AA121)</f>
        <v>0</v>
      </c>
      <c r="CR174">
        <f>SUMIF(SmtRes!AQ118:'SmtRes'!AQ121,"=1",SmtRes!AB118:'SmtRes'!AB121)</f>
        <v>573.68000000000006</v>
      </c>
      <c r="CS174">
        <f>SUMIF(SmtRes!AQ118:'SmtRes'!AQ121,"=1",SmtRes!AC118:'SmtRes'!AC121)</f>
        <v>477.98</v>
      </c>
      <c r="CT174">
        <f>SUMIF(SmtRes!AQ118:'SmtRes'!AQ121,"=1",SmtRes!AD118:'SmtRes'!AD121)</f>
        <v>406.64</v>
      </c>
      <c r="CU174">
        <f t="shared" si="83"/>
        <v>0</v>
      </c>
      <c r="CV174">
        <f>SUMIF(SmtRes!AQ118:'SmtRes'!AQ121,"=1",SmtRes!BU118:'SmtRes'!BU121)</f>
        <v>0.3</v>
      </c>
      <c r="CW174">
        <f>SUMIF(SmtRes!AQ118:'SmtRes'!AQ121,"=1",SmtRes!BV118:'SmtRes'!BV121)</f>
        <v>0.16800000000000001</v>
      </c>
      <c r="CX174">
        <f t="shared" si="84"/>
        <v>0</v>
      </c>
      <c r="CY174">
        <f t="shared" si="85"/>
        <v>1458.5211999999999</v>
      </c>
      <c r="CZ174">
        <f t="shared" si="86"/>
        <v>849.62399999999991</v>
      </c>
      <c r="DC174" t="s">
        <v>3</v>
      </c>
      <c r="DD174" t="s">
        <v>22</v>
      </c>
      <c r="DE174" t="s">
        <v>48</v>
      </c>
      <c r="DF174" t="s">
        <v>48</v>
      </c>
      <c r="DG174" t="s">
        <v>48</v>
      </c>
      <c r="DH174" t="s">
        <v>3</v>
      </c>
      <c r="DI174" t="s">
        <v>48</v>
      </c>
      <c r="DJ174" t="s">
        <v>48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36</v>
      </c>
      <c r="DW174" t="s">
        <v>36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293259405</v>
      </c>
      <c r="EF174">
        <v>2</v>
      </c>
      <c r="EG174" t="s">
        <v>27</v>
      </c>
      <c r="EH174">
        <v>27</v>
      </c>
      <c r="EI174" t="s">
        <v>28</v>
      </c>
      <c r="EJ174">
        <v>1</v>
      </c>
      <c r="EK174">
        <v>33001</v>
      </c>
      <c r="EL174" t="s">
        <v>28</v>
      </c>
      <c r="EM174" t="s">
        <v>29</v>
      </c>
      <c r="EO174" t="s">
        <v>49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0.25</v>
      </c>
      <c r="EX174">
        <v>0.14000000000000001</v>
      </c>
      <c r="EY174">
        <v>0</v>
      </c>
      <c r="FQ174">
        <v>0</v>
      </c>
      <c r="FR174">
        <f t="shared" si="87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37464510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88"/>
        <v>0</v>
      </c>
      <c r="GM174">
        <f t="shared" si="89"/>
        <v>4398.83</v>
      </c>
      <c r="GN174">
        <f t="shared" si="90"/>
        <v>4398.83</v>
      </c>
      <c r="GO174">
        <f t="shared" si="91"/>
        <v>0</v>
      </c>
      <c r="GP174">
        <f t="shared" si="92"/>
        <v>0</v>
      </c>
      <c r="GR174">
        <v>0</v>
      </c>
      <c r="GS174">
        <v>3</v>
      </c>
      <c r="GT174">
        <v>0</v>
      </c>
      <c r="GU174" t="s">
        <v>3</v>
      </c>
      <c r="GV174">
        <f t="shared" si="93"/>
        <v>0</v>
      </c>
      <c r="GW174">
        <v>1</v>
      </c>
      <c r="GX174">
        <f t="shared" si="94"/>
        <v>0</v>
      </c>
      <c r="HA174">
        <v>0</v>
      </c>
      <c r="HB174">
        <v>0</v>
      </c>
      <c r="HC174">
        <f t="shared" si="95"/>
        <v>0</v>
      </c>
      <c r="HE174" t="s">
        <v>3</v>
      </c>
      <c r="HF174" t="s">
        <v>3</v>
      </c>
      <c r="HM174" t="s">
        <v>3</v>
      </c>
      <c r="HN174" t="s">
        <v>31</v>
      </c>
      <c r="HO174" t="s">
        <v>32</v>
      </c>
      <c r="HP174" t="s">
        <v>28</v>
      </c>
      <c r="HQ174" t="s">
        <v>28</v>
      </c>
      <c r="IK174">
        <v>0</v>
      </c>
    </row>
    <row r="175" spans="1:245" x14ac:dyDescent="0.2">
      <c r="A175">
        <v>17</v>
      </c>
      <c r="B175">
        <v>1</v>
      </c>
      <c r="C175">
        <f>ROW(SmtRes!A125)</f>
        <v>125</v>
      </c>
      <c r="D175">
        <f>ROW(EtalonRes!A142)</f>
        <v>142</v>
      </c>
      <c r="E175" t="s">
        <v>224</v>
      </c>
      <c r="F175" t="s">
        <v>225</v>
      </c>
      <c r="G175" t="s">
        <v>226</v>
      </c>
      <c r="H175" t="s">
        <v>36</v>
      </c>
      <c r="I175">
        <v>3</v>
      </c>
      <c r="J175">
        <v>0</v>
      </c>
      <c r="K175">
        <v>3</v>
      </c>
      <c r="O175">
        <f t="shared" si="74"/>
        <v>1044.93</v>
      </c>
      <c r="P175">
        <f>SUMIF(SmtRes!AQ122:'SmtRes'!AQ125,"=1",SmtRes!DF122:'SmtRes'!DF125)</f>
        <v>0</v>
      </c>
      <c r="Q175">
        <f>SUMIF(SmtRes!AQ122:'SmtRes'!AQ125,"=1",SmtRes!DG122:'SmtRes'!DG125)</f>
        <v>330.44</v>
      </c>
      <c r="R175">
        <f>SUMIF(SmtRes!AQ122:'SmtRes'!AQ125,"=1",SmtRes!DH122:'SmtRes'!DH125)</f>
        <v>275.32</v>
      </c>
      <c r="S175">
        <f>SUMIF(SmtRes!AQ122:'SmtRes'!AQ125,"=1",SmtRes!DI122:'SmtRes'!DI125)</f>
        <v>439.17</v>
      </c>
      <c r="T175">
        <f t="shared" si="75"/>
        <v>0</v>
      </c>
      <c r="U175">
        <f>SUMIF(SmtRes!AQ122:'SmtRes'!AQ125,"=1",SmtRes!CV122:'SmtRes'!CV125)</f>
        <v>1.08</v>
      </c>
      <c r="V175">
        <f>SUMIF(SmtRes!AQ122:'SmtRes'!AQ125,"=1",SmtRes!CW122:'SmtRes'!CW125)</f>
        <v>0.57599999999999996</v>
      </c>
      <c r="W175">
        <f t="shared" si="76"/>
        <v>0</v>
      </c>
      <c r="X175">
        <f t="shared" si="77"/>
        <v>735.92</v>
      </c>
      <c r="Y175">
        <f t="shared" si="78"/>
        <v>428.69</v>
      </c>
      <c r="AA175">
        <v>312500589</v>
      </c>
      <c r="AB175">
        <f t="shared" si="79"/>
        <v>256.53696000000002</v>
      </c>
      <c r="AC175">
        <f t="shared" si="129"/>
        <v>0</v>
      </c>
      <c r="AD175">
        <f>ROUND((((SUM(SmtRes!BR122:'SmtRes'!BR125))-(SUM(SmtRes!BS122:'SmtRes'!BS125)))+AE175),6)</f>
        <v>110.14655999999999</v>
      </c>
      <c r="AE175">
        <f>ROUND((SUM(SmtRes!BS122:'SmtRes'!BS125)),6)</f>
        <v>91.77216</v>
      </c>
      <c r="AF175">
        <f>ROUND((SUM(SmtRes!BT122:'SmtRes'!BT125)),6)</f>
        <v>146.3904</v>
      </c>
      <c r="AG175">
        <f t="shared" si="80"/>
        <v>0</v>
      </c>
      <c r="AH175">
        <f>(SUM(SmtRes!BU122:'SmtRes'!BU125))</f>
        <v>0.36</v>
      </c>
      <c r="AI175">
        <f>(SUM(SmtRes!BV122:'SmtRes'!BV125))</f>
        <v>0.192</v>
      </c>
      <c r="AJ175">
        <f t="shared" si="81"/>
        <v>0</v>
      </c>
      <c r="AK175">
        <v>290.25760000000002</v>
      </c>
      <c r="AL175">
        <v>0</v>
      </c>
      <c r="AM175">
        <v>91.788800000000009</v>
      </c>
      <c r="AN175">
        <v>76.476800000000011</v>
      </c>
      <c r="AO175">
        <v>121.99199999999999</v>
      </c>
      <c r="AP175">
        <v>0</v>
      </c>
      <c r="AQ175">
        <v>0.3</v>
      </c>
      <c r="AR175">
        <v>0.16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227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744</v>
      </c>
      <c r="CO175">
        <v>0</v>
      </c>
      <c r="CP175">
        <f t="shared" si="82"/>
        <v>1044.93</v>
      </c>
      <c r="CQ175">
        <f>SUMIF(SmtRes!AQ122:'SmtRes'!AQ125,"=1",SmtRes!AA122:'SmtRes'!AA125)</f>
        <v>0</v>
      </c>
      <c r="CR175">
        <f>SUMIF(SmtRes!AQ122:'SmtRes'!AQ125,"=1",SmtRes!AB122:'SmtRes'!AB125)</f>
        <v>573.68000000000006</v>
      </c>
      <c r="CS175">
        <f>SUMIF(SmtRes!AQ122:'SmtRes'!AQ125,"=1",SmtRes!AC122:'SmtRes'!AC125)</f>
        <v>477.98</v>
      </c>
      <c r="CT175">
        <f>SUMIF(SmtRes!AQ122:'SmtRes'!AQ125,"=1",SmtRes!AD122:'SmtRes'!AD125)</f>
        <v>406.64</v>
      </c>
      <c r="CU175">
        <f t="shared" si="83"/>
        <v>0</v>
      </c>
      <c r="CV175">
        <f>SUMIF(SmtRes!AQ122:'SmtRes'!AQ125,"=1",SmtRes!BU122:'SmtRes'!BU125)</f>
        <v>0.36</v>
      </c>
      <c r="CW175">
        <f>SUMIF(SmtRes!AQ122:'SmtRes'!AQ125,"=1",SmtRes!BV122:'SmtRes'!BV125)</f>
        <v>0.192</v>
      </c>
      <c r="CX175">
        <f t="shared" si="84"/>
        <v>0</v>
      </c>
      <c r="CY175">
        <f t="shared" si="85"/>
        <v>735.92470000000003</v>
      </c>
      <c r="CZ175">
        <f t="shared" si="86"/>
        <v>428.69400000000002</v>
      </c>
      <c r="DC175" t="s">
        <v>3</v>
      </c>
      <c r="DD175" t="s">
        <v>22</v>
      </c>
      <c r="DE175" t="s">
        <v>48</v>
      </c>
      <c r="DF175" t="s">
        <v>48</v>
      </c>
      <c r="DG175" t="s">
        <v>48</v>
      </c>
      <c r="DH175" t="s">
        <v>3</v>
      </c>
      <c r="DI175" t="s">
        <v>48</v>
      </c>
      <c r="DJ175" t="s">
        <v>48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36</v>
      </c>
      <c r="DW175" t="s">
        <v>36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293259405</v>
      </c>
      <c r="EF175">
        <v>2</v>
      </c>
      <c r="EG175" t="s">
        <v>27</v>
      </c>
      <c r="EH175">
        <v>27</v>
      </c>
      <c r="EI175" t="s">
        <v>28</v>
      </c>
      <c r="EJ175">
        <v>1</v>
      </c>
      <c r="EK175">
        <v>33001</v>
      </c>
      <c r="EL175" t="s">
        <v>28</v>
      </c>
      <c r="EM175" t="s">
        <v>29</v>
      </c>
      <c r="EO175" t="s">
        <v>49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0.3</v>
      </c>
      <c r="EX175">
        <v>0.16</v>
      </c>
      <c r="EY175">
        <v>0</v>
      </c>
      <c r="FQ175">
        <v>0</v>
      </c>
      <c r="FR175">
        <f t="shared" si="87"/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-1852499604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88"/>
        <v>0</v>
      </c>
      <c r="GM175">
        <f t="shared" si="89"/>
        <v>2209.54</v>
      </c>
      <c r="GN175">
        <f t="shared" si="90"/>
        <v>2209.54</v>
      </c>
      <c r="GO175">
        <f t="shared" si="91"/>
        <v>0</v>
      </c>
      <c r="GP175">
        <f t="shared" si="92"/>
        <v>0</v>
      </c>
      <c r="GR175">
        <v>0</v>
      </c>
      <c r="GS175">
        <v>3</v>
      </c>
      <c r="GT175">
        <v>0</v>
      </c>
      <c r="GU175" t="s">
        <v>3</v>
      </c>
      <c r="GV175">
        <f t="shared" si="93"/>
        <v>0</v>
      </c>
      <c r="GW175">
        <v>1</v>
      </c>
      <c r="GX175">
        <f t="shared" si="94"/>
        <v>0</v>
      </c>
      <c r="HA175">
        <v>0</v>
      </c>
      <c r="HB175">
        <v>0</v>
      </c>
      <c r="HC175">
        <f t="shared" si="95"/>
        <v>0</v>
      </c>
      <c r="HE175" t="s">
        <v>3</v>
      </c>
      <c r="HF175" t="s">
        <v>3</v>
      </c>
      <c r="HM175" t="s">
        <v>3</v>
      </c>
      <c r="HN175" t="s">
        <v>31</v>
      </c>
      <c r="HO175" t="s">
        <v>32</v>
      </c>
      <c r="HP175" t="s">
        <v>28</v>
      </c>
      <c r="HQ175" t="s">
        <v>28</v>
      </c>
      <c r="IK175">
        <v>0</v>
      </c>
    </row>
    <row r="177" spans="1:206" x14ac:dyDescent="0.2">
      <c r="A177" s="2">
        <v>51</v>
      </c>
      <c r="B177" s="2">
        <f>B144</f>
        <v>1</v>
      </c>
      <c r="C177" s="2">
        <f>A144</f>
        <v>4</v>
      </c>
      <c r="D177" s="2">
        <f>ROW(A144)</f>
        <v>144</v>
      </c>
      <c r="E177" s="2"/>
      <c r="F177" s="2" t="str">
        <f>IF(F144&lt;&gt;"",F144,"")</f>
        <v>Новый раздел</v>
      </c>
      <c r="G177" s="2" t="str">
        <f>IF(G144&lt;&gt;"",G144,"")</f>
        <v>Установка опор (замена дефектных опор)</v>
      </c>
      <c r="H177" s="2">
        <v>0</v>
      </c>
      <c r="I177" s="2"/>
      <c r="J177" s="2"/>
      <c r="K177" s="2"/>
      <c r="L177" s="2"/>
      <c r="M177" s="2"/>
      <c r="N177" s="2"/>
      <c r="O177" s="2">
        <f t="shared" ref="O177:T177" si="130">ROUND(AB177,2)</f>
        <v>83742.850000000006</v>
      </c>
      <c r="P177" s="2">
        <f t="shared" si="130"/>
        <v>0</v>
      </c>
      <c r="Q177" s="2">
        <f t="shared" si="130"/>
        <v>37967.230000000003</v>
      </c>
      <c r="R177" s="2">
        <f t="shared" si="130"/>
        <v>16547.27</v>
      </c>
      <c r="S177" s="2">
        <f t="shared" si="130"/>
        <v>29228.35</v>
      </c>
      <c r="T177" s="2">
        <f t="shared" si="130"/>
        <v>0</v>
      </c>
      <c r="U177" s="2">
        <f>AH177</f>
        <v>67.122119999999995</v>
      </c>
      <c r="V177" s="2">
        <f>AI177</f>
        <v>30.701999999999998</v>
      </c>
      <c r="W177" s="2">
        <f>ROUND(AJ177,2)</f>
        <v>0</v>
      </c>
      <c r="X177" s="2">
        <f>ROUND(AK177,2)</f>
        <v>47148.89</v>
      </c>
      <c r="Y177" s="2">
        <f>ROUND(AL177,2)</f>
        <v>27465.37</v>
      </c>
      <c r="Z177" s="2"/>
      <c r="AA177" s="2"/>
      <c r="AB177" s="2">
        <f>ROUND(SUMIF(AA148:AA175,"=312500589",O148:O175),2)</f>
        <v>83742.850000000006</v>
      </c>
      <c r="AC177" s="2">
        <f>ROUND(SUMIF(AA148:AA175,"=312500589",P148:P175),2)</f>
        <v>0</v>
      </c>
      <c r="AD177" s="2">
        <f>ROUND(SUMIF(AA148:AA175,"=312500589",Q148:Q175),2)</f>
        <v>37967.230000000003</v>
      </c>
      <c r="AE177" s="2">
        <f>ROUND(SUMIF(AA148:AA175,"=312500589",R148:R175),2)</f>
        <v>16547.27</v>
      </c>
      <c r="AF177" s="2">
        <f>ROUND(SUMIF(AA148:AA175,"=312500589",S148:S175),2)</f>
        <v>29228.35</v>
      </c>
      <c r="AG177" s="2">
        <f>ROUND(SUMIF(AA148:AA175,"=312500589",T148:T175),2)</f>
        <v>0</v>
      </c>
      <c r="AH177" s="2">
        <f>SUMIF(AA148:AA175,"=312500589",U148:U175)</f>
        <v>67.122119999999995</v>
      </c>
      <c r="AI177" s="2">
        <f>SUMIF(AA148:AA175,"=312500589",V148:V175)</f>
        <v>30.701999999999998</v>
      </c>
      <c r="AJ177" s="2">
        <f>ROUND(SUMIF(AA148:AA175,"=312500589",W148:W175),2)</f>
        <v>0</v>
      </c>
      <c r="AK177" s="2">
        <f>ROUND(SUMIF(AA148:AA175,"=312500589",X148:X175),2)</f>
        <v>47148.89</v>
      </c>
      <c r="AL177" s="2">
        <f>ROUND(SUMIF(AA148:AA175,"=312500589",Y148:Y175),2)</f>
        <v>27465.37</v>
      </c>
      <c r="AM177" s="2"/>
      <c r="AN177" s="2"/>
      <c r="AO177" s="2">
        <f t="shared" ref="AO177:BD177" si="131">ROUND(BX177,2)</f>
        <v>0</v>
      </c>
      <c r="AP177" s="2">
        <f t="shared" si="131"/>
        <v>0</v>
      </c>
      <c r="AQ177" s="2">
        <f t="shared" si="131"/>
        <v>0</v>
      </c>
      <c r="AR177" s="2">
        <f t="shared" si="131"/>
        <v>158357.10999999999</v>
      </c>
      <c r="AS177" s="2">
        <f t="shared" si="131"/>
        <v>158357.10999999999</v>
      </c>
      <c r="AT177" s="2">
        <f t="shared" si="131"/>
        <v>0</v>
      </c>
      <c r="AU177" s="2">
        <f t="shared" si="131"/>
        <v>0</v>
      </c>
      <c r="AV177" s="2">
        <f t="shared" si="131"/>
        <v>0</v>
      </c>
      <c r="AW177" s="2">
        <f t="shared" si="131"/>
        <v>0</v>
      </c>
      <c r="AX177" s="2">
        <f t="shared" si="131"/>
        <v>0</v>
      </c>
      <c r="AY177" s="2">
        <f t="shared" si="131"/>
        <v>0</v>
      </c>
      <c r="AZ177" s="2">
        <f t="shared" si="131"/>
        <v>0</v>
      </c>
      <c r="BA177" s="2">
        <f t="shared" si="131"/>
        <v>0</v>
      </c>
      <c r="BB177" s="2">
        <f t="shared" si="131"/>
        <v>0</v>
      </c>
      <c r="BC177" s="2">
        <f t="shared" si="131"/>
        <v>0</v>
      </c>
      <c r="BD177" s="2">
        <f t="shared" si="131"/>
        <v>0</v>
      </c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>
        <f>ROUND(SUMIF(AA148:AA175,"=312500589",FQ148:FQ175),2)</f>
        <v>0</v>
      </c>
      <c r="BY177" s="2">
        <f>ROUND(SUMIF(AA148:AA175,"=312500589",FR148:FR175),2)</f>
        <v>0</v>
      </c>
      <c r="BZ177" s="2">
        <f>ROUND(SUMIF(AA148:AA175,"=312500589",GL148:GL175),2)</f>
        <v>0</v>
      </c>
      <c r="CA177" s="2">
        <f>ROUND(SUMIF(AA148:AA175,"=312500589",GM148:GM175),2)</f>
        <v>158357.10999999999</v>
      </c>
      <c r="CB177" s="2">
        <f>ROUND(SUMIF(AA148:AA175,"=312500589",GN148:GN175),2)</f>
        <v>158357.10999999999</v>
      </c>
      <c r="CC177" s="2">
        <f>ROUND(SUMIF(AA148:AA175,"=312500589",GO148:GO175),2)</f>
        <v>0</v>
      </c>
      <c r="CD177" s="2">
        <f>ROUND(SUMIF(AA148:AA175,"=312500589",GP148:GP175),2)</f>
        <v>0</v>
      </c>
      <c r="CE177" s="2">
        <f>AC177-BX177</f>
        <v>0</v>
      </c>
      <c r="CF177" s="2">
        <f>AC177-BY177</f>
        <v>0</v>
      </c>
      <c r="CG177" s="2">
        <f>BX177-BZ177</f>
        <v>0</v>
      </c>
      <c r="CH177" s="2">
        <f>AC177-BX177-BY177+BZ177</f>
        <v>0</v>
      </c>
      <c r="CI177" s="2">
        <f>BY177-BZ177</f>
        <v>0</v>
      </c>
      <c r="CJ177" s="2">
        <f>ROUND(SUMIF(AA148:AA175,"=312500589",GX148:GX175),2)</f>
        <v>0</v>
      </c>
      <c r="CK177" s="2">
        <f>ROUND(SUMIF(AA148:AA175,"=312500589",GY148:GY175),2)</f>
        <v>0</v>
      </c>
      <c r="CL177" s="2">
        <f>ROUND(SUMIF(AA148:AA175,"=312500589",GZ148:GZ175),2)</f>
        <v>0</v>
      </c>
      <c r="CM177" s="2">
        <f>ROUND(SUMIF(AA148:AA175,"=312500589",HD148:HD175),2)</f>
        <v>0</v>
      </c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>
        <v>0</v>
      </c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201</v>
      </c>
      <c r="F179" s="4">
        <f>ROUND(Source!O177,O179)</f>
        <v>83742.850000000006</v>
      </c>
      <c r="G179" s="4" t="s">
        <v>52</v>
      </c>
      <c r="H179" s="4" t="s">
        <v>53</v>
      </c>
      <c r="I179" s="4"/>
      <c r="J179" s="4"/>
      <c r="K179" s="4">
        <v>201</v>
      </c>
      <c r="L179" s="4">
        <v>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83742.850000000006</v>
      </c>
      <c r="X179" s="4">
        <v>1</v>
      </c>
      <c r="Y179" s="4">
        <v>83742.850000000006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202</v>
      </c>
      <c r="F180" s="4">
        <f>ROUND(Source!P177,O180)</f>
        <v>0</v>
      </c>
      <c r="G180" s="4" t="s">
        <v>54</v>
      </c>
      <c r="H180" s="4" t="s">
        <v>55</v>
      </c>
      <c r="I180" s="4"/>
      <c r="J180" s="4"/>
      <c r="K180" s="4">
        <v>202</v>
      </c>
      <c r="L180" s="4">
        <v>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222</v>
      </c>
      <c r="F181" s="4">
        <f>ROUND(Source!AO177,O181)</f>
        <v>0</v>
      </c>
      <c r="G181" s="4" t="s">
        <v>56</v>
      </c>
      <c r="H181" s="4" t="s">
        <v>57</v>
      </c>
      <c r="I181" s="4"/>
      <c r="J181" s="4"/>
      <c r="K181" s="4">
        <v>222</v>
      </c>
      <c r="L181" s="4">
        <v>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225</v>
      </c>
      <c r="F182" s="4">
        <f>ROUND(Source!AV177,O182)</f>
        <v>0</v>
      </c>
      <c r="G182" s="4" t="s">
        <v>58</v>
      </c>
      <c r="H182" s="4" t="s">
        <v>59</v>
      </c>
      <c r="I182" s="4"/>
      <c r="J182" s="4"/>
      <c r="K182" s="4">
        <v>225</v>
      </c>
      <c r="L182" s="4">
        <v>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226</v>
      </c>
      <c r="F183" s="4">
        <f>ROUND(Source!AW177,O183)</f>
        <v>0</v>
      </c>
      <c r="G183" s="4" t="s">
        <v>60</v>
      </c>
      <c r="H183" s="4" t="s">
        <v>61</v>
      </c>
      <c r="I183" s="4"/>
      <c r="J183" s="4"/>
      <c r="K183" s="4">
        <v>226</v>
      </c>
      <c r="L183" s="4">
        <v>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227</v>
      </c>
      <c r="F184" s="4">
        <f>ROUND(Source!AX177,O184)</f>
        <v>0</v>
      </c>
      <c r="G184" s="4" t="s">
        <v>62</v>
      </c>
      <c r="H184" s="4" t="s">
        <v>63</v>
      </c>
      <c r="I184" s="4"/>
      <c r="J184" s="4"/>
      <c r="K184" s="4">
        <v>227</v>
      </c>
      <c r="L184" s="4">
        <v>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228</v>
      </c>
      <c r="F185" s="4">
        <f>ROUND(Source!AY177,O185)</f>
        <v>0</v>
      </c>
      <c r="G185" s="4" t="s">
        <v>64</v>
      </c>
      <c r="H185" s="4" t="s">
        <v>65</v>
      </c>
      <c r="I185" s="4"/>
      <c r="J185" s="4"/>
      <c r="K185" s="4">
        <v>228</v>
      </c>
      <c r="L185" s="4">
        <v>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216</v>
      </c>
      <c r="F186" s="4">
        <f>ROUND(Source!AP177,O186)</f>
        <v>0</v>
      </c>
      <c r="G186" s="4" t="s">
        <v>66</v>
      </c>
      <c r="H186" s="4" t="s">
        <v>67</v>
      </c>
      <c r="I186" s="4"/>
      <c r="J186" s="4"/>
      <c r="K186" s="4">
        <v>216</v>
      </c>
      <c r="L186" s="4">
        <v>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223</v>
      </c>
      <c r="F187" s="4">
        <f>ROUND(Source!AQ177,O187)</f>
        <v>0</v>
      </c>
      <c r="G187" s="4" t="s">
        <v>68</v>
      </c>
      <c r="H187" s="4" t="s">
        <v>69</v>
      </c>
      <c r="I187" s="4"/>
      <c r="J187" s="4"/>
      <c r="K187" s="4">
        <v>223</v>
      </c>
      <c r="L187" s="4">
        <v>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229</v>
      </c>
      <c r="F188" s="4">
        <f>ROUND(Source!AZ177,O188)</f>
        <v>0</v>
      </c>
      <c r="G188" s="4" t="s">
        <v>70</v>
      </c>
      <c r="H188" s="4" t="s">
        <v>71</v>
      </c>
      <c r="I188" s="4"/>
      <c r="J188" s="4"/>
      <c r="K188" s="4">
        <v>229</v>
      </c>
      <c r="L188" s="4">
        <v>10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203</v>
      </c>
      <c r="F189" s="4">
        <f>ROUND(Source!Q177,O189)</f>
        <v>37967.230000000003</v>
      </c>
      <c r="G189" s="4" t="s">
        <v>72</v>
      </c>
      <c r="H189" s="4" t="s">
        <v>73</v>
      </c>
      <c r="I189" s="4"/>
      <c r="J189" s="4"/>
      <c r="K189" s="4">
        <v>203</v>
      </c>
      <c r="L189" s="4">
        <v>11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37967.230000000003</v>
      </c>
      <c r="X189" s="4">
        <v>1</v>
      </c>
      <c r="Y189" s="4">
        <v>37967.230000000003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231</v>
      </c>
      <c r="F190" s="4">
        <f>ROUND(Source!BB177,O190)</f>
        <v>0</v>
      </c>
      <c r="G190" s="4" t="s">
        <v>74</v>
      </c>
      <c r="H190" s="4" t="s">
        <v>75</v>
      </c>
      <c r="I190" s="4"/>
      <c r="J190" s="4"/>
      <c r="K190" s="4">
        <v>231</v>
      </c>
      <c r="L190" s="4">
        <v>12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204</v>
      </c>
      <c r="F191" s="4">
        <f>ROUND(Source!R177,O191)</f>
        <v>16547.27</v>
      </c>
      <c r="G191" s="4" t="s">
        <v>76</v>
      </c>
      <c r="H191" s="4" t="s">
        <v>77</v>
      </c>
      <c r="I191" s="4"/>
      <c r="J191" s="4"/>
      <c r="K191" s="4">
        <v>204</v>
      </c>
      <c r="L191" s="4">
        <v>13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16547.27</v>
      </c>
      <c r="X191" s="4">
        <v>1</v>
      </c>
      <c r="Y191" s="4">
        <v>16547.27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205</v>
      </c>
      <c r="F192" s="4">
        <f>ROUND(Source!S177,O192)</f>
        <v>29228.35</v>
      </c>
      <c r="G192" s="4" t="s">
        <v>78</v>
      </c>
      <c r="H192" s="4" t="s">
        <v>79</v>
      </c>
      <c r="I192" s="4"/>
      <c r="J192" s="4"/>
      <c r="K192" s="4">
        <v>205</v>
      </c>
      <c r="L192" s="4">
        <v>14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29228.349999999995</v>
      </c>
      <c r="X192" s="4">
        <v>1</v>
      </c>
      <c r="Y192" s="4">
        <v>29228.349999999995</v>
      </c>
      <c r="Z192" s="4"/>
      <c r="AA192" s="4"/>
      <c r="AB192" s="4"/>
    </row>
    <row r="193" spans="1:88" x14ac:dyDescent="0.2">
      <c r="A193" s="4">
        <v>50</v>
      </c>
      <c r="B193" s="4">
        <v>0</v>
      </c>
      <c r="C193" s="4">
        <v>0</v>
      </c>
      <c r="D193" s="4">
        <v>1</v>
      </c>
      <c r="E193" s="4">
        <v>232</v>
      </c>
      <c r="F193" s="4">
        <f>ROUND(Source!BC177,O193)</f>
        <v>0</v>
      </c>
      <c r="G193" s="4" t="s">
        <v>80</v>
      </c>
      <c r="H193" s="4" t="s">
        <v>81</v>
      </c>
      <c r="I193" s="4"/>
      <c r="J193" s="4"/>
      <c r="K193" s="4">
        <v>232</v>
      </c>
      <c r="L193" s="4">
        <v>15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88" x14ac:dyDescent="0.2">
      <c r="A194" s="4">
        <v>50</v>
      </c>
      <c r="B194" s="4">
        <v>0</v>
      </c>
      <c r="C194" s="4">
        <v>0</v>
      </c>
      <c r="D194" s="4">
        <v>1</v>
      </c>
      <c r="E194" s="4">
        <v>214</v>
      </c>
      <c r="F194" s="4">
        <f>ROUND(Source!AS177,O194)</f>
        <v>158357.10999999999</v>
      </c>
      <c r="G194" s="4" t="s">
        <v>82</v>
      </c>
      <c r="H194" s="4" t="s">
        <v>83</v>
      </c>
      <c r="I194" s="4"/>
      <c r="J194" s="4"/>
      <c r="K194" s="4">
        <v>214</v>
      </c>
      <c r="L194" s="4">
        <v>16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158357.10999999999</v>
      </c>
      <c r="X194" s="4">
        <v>1</v>
      </c>
      <c r="Y194" s="4">
        <v>158357.10999999999</v>
      </c>
      <c r="Z194" s="4"/>
      <c r="AA194" s="4"/>
      <c r="AB194" s="4"/>
    </row>
    <row r="195" spans="1:88" x14ac:dyDescent="0.2">
      <c r="A195" s="4">
        <v>50</v>
      </c>
      <c r="B195" s="4">
        <v>0</v>
      </c>
      <c r="C195" s="4">
        <v>0</v>
      </c>
      <c r="D195" s="4">
        <v>1</v>
      </c>
      <c r="E195" s="4">
        <v>215</v>
      </c>
      <c r="F195" s="4">
        <f>ROUND(Source!AT177,O195)</f>
        <v>0</v>
      </c>
      <c r="G195" s="4" t="s">
        <v>84</v>
      </c>
      <c r="H195" s="4" t="s">
        <v>85</v>
      </c>
      <c r="I195" s="4"/>
      <c r="J195" s="4"/>
      <c r="K195" s="4">
        <v>215</v>
      </c>
      <c r="L195" s="4">
        <v>17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88" x14ac:dyDescent="0.2">
      <c r="A196" s="4">
        <v>50</v>
      </c>
      <c r="B196" s="4">
        <v>0</v>
      </c>
      <c r="C196" s="4">
        <v>0</v>
      </c>
      <c r="D196" s="4">
        <v>1</v>
      </c>
      <c r="E196" s="4">
        <v>217</v>
      </c>
      <c r="F196" s="4">
        <f>ROUND(Source!AU177,O196)</f>
        <v>0</v>
      </c>
      <c r="G196" s="4" t="s">
        <v>86</v>
      </c>
      <c r="H196" s="4" t="s">
        <v>87</v>
      </c>
      <c r="I196" s="4"/>
      <c r="J196" s="4"/>
      <c r="K196" s="4">
        <v>217</v>
      </c>
      <c r="L196" s="4">
        <v>18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88" x14ac:dyDescent="0.2">
      <c r="A197" s="4">
        <v>50</v>
      </c>
      <c r="B197" s="4">
        <v>0</v>
      </c>
      <c r="C197" s="4">
        <v>0</v>
      </c>
      <c r="D197" s="4">
        <v>1</v>
      </c>
      <c r="E197" s="4">
        <v>230</v>
      </c>
      <c r="F197" s="4">
        <f>ROUND(Source!BA177,O197)</f>
        <v>0</v>
      </c>
      <c r="G197" s="4" t="s">
        <v>88</v>
      </c>
      <c r="H197" s="4" t="s">
        <v>89</v>
      </c>
      <c r="I197" s="4"/>
      <c r="J197" s="4"/>
      <c r="K197" s="4">
        <v>230</v>
      </c>
      <c r="L197" s="4">
        <v>19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88" x14ac:dyDescent="0.2">
      <c r="A198" s="4">
        <v>50</v>
      </c>
      <c r="B198" s="4">
        <v>0</v>
      </c>
      <c r="C198" s="4">
        <v>0</v>
      </c>
      <c r="D198" s="4">
        <v>1</v>
      </c>
      <c r="E198" s="4">
        <v>206</v>
      </c>
      <c r="F198" s="4">
        <f>ROUND(Source!T177,O198)</f>
        <v>0</v>
      </c>
      <c r="G198" s="4" t="s">
        <v>90</v>
      </c>
      <c r="H198" s="4" t="s">
        <v>91</v>
      </c>
      <c r="I198" s="4"/>
      <c r="J198" s="4"/>
      <c r="K198" s="4">
        <v>206</v>
      </c>
      <c r="L198" s="4">
        <v>20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88" x14ac:dyDescent="0.2">
      <c r="A199" s="4">
        <v>50</v>
      </c>
      <c r="B199" s="4">
        <v>0</v>
      </c>
      <c r="C199" s="4">
        <v>0</v>
      </c>
      <c r="D199" s="4">
        <v>1</v>
      </c>
      <c r="E199" s="4">
        <v>207</v>
      </c>
      <c r="F199" s="4">
        <f>ROUND(Source!U177,O199)</f>
        <v>67.122119999999995</v>
      </c>
      <c r="G199" s="4" t="s">
        <v>92</v>
      </c>
      <c r="H199" s="4" t="s">
        <v>93</v>
      </c>
      <c r="I199" s="4"/>
      <c r="J199" s="4"/>
      <c r="K199" s="4">
        <v>207</v>
      </c>
      <c r="L199" s="4">
        <v>21</v>
      </c>
      <c r="M199" s="4">
        <v>3</v>
      </c>
      <c r="N199" s="4" t="s">
        <v>3</v>
      </c>
      <c r="O199" s="4">
        <v>7</v>
      </c>
      <c r="P199" s="4"/>
      <c r="Q199" s="4"/>
      <c r="R199" s="4"/>
      <c r="S199" s="4"/>
      <c r="T199" s="4"/>
      <c r="U199" s="4"/>
      <c r="V199" s="4"/>
      <c r="W199" s="4">
        <v>67.122119999999995</v>
      </c>
      <c r="X199" s="4">
        <v>1</v>
      </c>
      <c r="Y199" s="4">
        <v>67.122119999999995</v>
      </c>
      <c r="Z199" s="4"/>
      <c r="AA199" s="4"/>
      <c r="AB199" s="4"/>
    </row>
    <row r="200" spans="1:88" x14ac:dyDescent="0.2">
      <c r="A200" s="4">
        <v>50</v>
      </c>
      <c r="B200" s="4">
        <v>0</v>
      </c>
      <c r="C200" s="4">
        <v>0</v>
      </c>
      <c r="D200" s="4">
        <v>1</v>
      </c>
      <c r="E200" s="4">
        <v>208</v>
      </c>
      <c r="F200" s="4">
        <f>ROUND(Source!V177,O200)</f>
        <v>30.702000000000002</v>
      </c>
      <c r="G200" s="4" t="s">
        <v>94</v>
      </c>
      <c r="H200" s="4" t="s">
        <v>95</v>
      </c>
      <c r="I200" s="4"/>
      <c r="J200" s="4"/>
      <c r="K200" s="4">
        <v>208</v>
      </c>
      <c r="L200" s="4">
        <v>22</v>
      </c>
      <c r="M200" s="4">
        <v>3</v>
      </c>
      <c r="N200" s="4" t="s">
        <v>3</v>
      </c>
      <c r="O200" s="4">
        <v>7</v>
      </c>
      <c r="P200" s="4"/>
      <c r="Q200" s="4"/>
      <c r="R200" s="4"/>
      <c r="S200" s="4"/>
      <c r="T200" s="4"/>
      <c r="U200" s="4"/>
      <c r="V200" s="4"/>
      <c r="W200" s="4">
        <v>30.702000000000002</v>
      </c>
      <c r="X200" s="4">
        <v>1</v>
      </c>
      <c r="Y200" s="4">
        <v>30.702000000000002</v>
      </c>
      <c r="Z200" s="4"/>
      <c r="AA200" s="4"/>
      <c r="AB200" s="4"/>
    </row>
    <row r="201" spans="1:88" x14ac:dyDescent="0.2">
      <c r="A201" s="4">
        <v>50</v>
      </c>
      <c r="B201" s="4">
        <v>0</v>
      </c>
      <c r="C201" s="4">
        <v>0</v>
      </c>
      <c r="D201" s="4">
        <v>1</v>
      </c>
      <c r="E201" s="4">
        <v>209</v>
      </c>
      <c r="F201" s="4">
        <f>ROUND(Source!W177,O201)</f>
        <v>0</v>
      </c>
      <c r="G201" s="4" t="s">
        <v>96</v>
      </c>
      <c r="H201" s="4" t="s">
        <v>97</v>
      </c>
      <c r="I201" s="4"/>
      <c r="J201" s="4"/>
      <c r="K201" s="4">
        <v>209</v>
      </c>
      <c r="L201" s="4">
        <v>23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88" x14ac:dyDescent="0.2">
      <c r="A202" s="4">
        <v>50</v>
      </c>
      <c r="B202" s="4">
        <v>0</v>
      </c>
      <c r="C202" s="4">
        <v>0</v>
      </c>
      <c r="D202" s="4">
        <v>1</v>
      </c>
      <c r="E202" s="4">
        <v>233</v>
      </c>
      <c r="F202" s="4">
        <f>ROUND(Source!BD177,O202)</f>
        <v>0</v>
      </c>
      <c r="G202" s="4" t="s">
        <v>98</v>
      </c>
      <c r="H202" s="4" t="s">
        <v>99</v>
      </c>
      <c r="I202" s="4"/>
      <c r="J202" s="4"/>
      <c r="K202" s="4">
        <v>233</v>
      </c>
      <c r="L202" s="4">
        <v>24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88" x14ac:dyDescent="0.2">
      <c r="A203" s="4">
        <v>50</v>
      </c>
      <c r="B203" s="4">
        <v>0</v>
      </c>
      <c r="C203" s="4">
        <v>0</v>
      </c>
      <c r="D203" s="4">
        <v>1</v>
      </c>
      <c r="E203" s="4">
        <v>210</v>
      </c>
      <c r="F203" s="4">
        <f>ROUND(Source!X177,O203)</f>
        <v>47148.89</v>
      </c>
      <c r="G203" s="4" t="s">
        <v>100</v>
      </c>
      <c r="H203" s="4" t="s">
        <v>101</v>
      </c>
      <c r="I203" s="4"/>
      <c r="J203" s="4"/>
      <c r="K203" s="4">
        <v>210</v>
      </c>
      <c r="L203" s="4">
        <v>25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47148.89</v>
      </c>
      <c r="X203" s="4">
        <v>1</v>
      </c>
      <c r="Y203" s="4">
        <v>47148.89</v>
      </c>
      <c r="Z203" s="4"/>
      <c r="AA203" s="4"/>
      <c r="AB203" s="4"/>
    </row>
    <row r="204" spans="1:88" x14ac:dyDescent="0.2">
      <c r="A204" s="4">
        <v>50</v>
      </c>
      <c r="B204" s="4">
        <v>0</v>
      </c>
      <c r="C204" s="4">
        <v>0</v>
      </c>
      <c r="D204" s="4">
        <v>1</v>
      </c>
      <c r="E204" s="4">
        <v>211</v>
      </c>
      <c r="F204" s="4">
        <f>ROUND(Source!Y177,O204)</f>
        <v>27465.37</v>
      </c>
      <c r="G204" s="4" t="s">
        <v>102</v>
      </c>
      <c r="H204" s="4" t="s">
        <v>103</v>
      </c>
      <c r="I204" s="4"/>
      <c r="J204" s="4"/>
      <c r="K204" s="4">
        <v>211</v>
      </c>
      <c r="L204" s="4">
        <v>26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27465.37</v>
      </c>
      <c r="X204" s="4">
        <v>1</v>
      </c>
      <c r="Y204" s="4">
        <v>27465.37</v>
      </c>
      <c r="Z204" s="4"/>
      <c r="AA204" s="4"/>
      <c r="AB204" s="4"/>
    </row>
    <row r="205" spans="1:88" x14ac:dyDescent="0.2">
      <c r="A205" s="4">
        <v>50</v>
      </c>
      <c r="B205" s="4">
        <v>0</v>
      </c>
      <c r="C205" s="4">
        <v>0</v>
      </c>
      <c r="D205" s="4">
        <v>1</v>
      </c>
      <c r="E205" s="4">
        <v>224</v>
      </c>
      <c r="F205" s="4">
        <f>ROUND(Source!AR177,O205)</f>
        <v>158357.10999999999</v>
      </c>
      <c r="G205" s="4" t="s">
        <v>104</v>
      </c>
      <c r="H205" s="4" t="s">
        <v>105</v>
      </c>
      <c r="I205" s="4"/>
      <c r="J205" s="4"/>
      <c r="K205" s="4">
        <v>224</v>
      </c>
      <c r="L205" s="4">
        <v>27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158357.11000000002</v>
      </c>
      <c r="X205" s="4">
        <v>1</v>
      </c>
      <c r="Y205" s="4">
        <v>158357.11000000002</v>
      </c>
      <c r="Z205" s="4"/>
      <c r="AA205" s="4"/>
      <c r="AB205" s="4"/>
    </row>
    <row r="207" spans="1:88" x14ac:dyDescent="0.2">
      <c r="A207" s="1">
        <v>4</v>
      </c>
      <c r="B207" s="1">
        <v>1</v>
      </c>
      <c r="C207" s="1"/>
      <c r="D207" s="1">
        <f>ROW(A222)</f>
        <v>222</v>
      </c>
      <c r="E207" s="1"/>
      <c r="F207" s="1" t="s">
        <v>15</v>
      </c>
      <c r="G207" s="1" t="s">
        <v>228</v>
      </c>
      <c r="H207" s="1" t="s">
        <v>3</v>
      </c>
      <c r="I207" s="1">
        <v>0</v>
      </c>
      <c r="J207" s="1"/>
      <c r="K207" s="1">
        <v>0</v>
      </c>
      <c r="L207" s="1"/>
      <c r="M207" s="1" t="s">
        <v>3</v>
      </c>
      <c r="N207" s="1"/>
      <c r="O207" s="1"/>
      <c r="P207" s="1"/>
      <c r="Q207" s="1"/>
      <c r="R207" s="1"/>
      <c r="S207" s="1">
        <v>0</v>
      </c>
      <c r="T207" s="1"/>
      <c r="U207" s="1" t="s">
        <v>3</v>
      </c>
      <c r="V207" s="1">
        <v>0</v>
      </c>
      <c r="W207" s="1"/>
      <c r="X207" s="1"/>
      <c r="Y207" s="1"/>
      <c r="Z207" s="1"/>
      <c r="AA207" s="1"/>
      <c r="AB207" s="1" t="s">
        <v>3</v>
      </c>
      <c r="AC207" s="1" t="s">
        <v>3</v>
      </c>
      <c r="AD207" s="1" t="s">
        <v>3</v>
      </c>
      <c r="AE207" s="1" t="s">
        <v>3</v>
      </c>
      <c r="AF207" s="1" t="s">
        <v>3</v>
      </c>
      <c r="AG207" s="1" t="s">
        <v>3</v>
      </c>
      <c r="AH207" s="1"/>
      <c r="AI207" s="1"/>
      <c r="AJ207" s="1"/>
      <c r="AK207" s="1"/>
      <c r="AL207" s="1"/>
      <c r="AM207" s="1"/>
      <c r="AN207" s="1"/>
      <c r="AO207" s="1"/>
      <c r="AP207" s="1" t="s">
        <v>3</v>
      </c>
      <c r="AQ207" s="1" t="s">
        <v>3</v>
      </c>
      <c r="AR207" s="1" t="s">
        <v>3</v>
      </c>
      <c r="AS207" s="1"/>
      <c r="AT207" s="1"/>
      <c r="AU207" s="1"/>
      <c r="AV207" s="1"/>
      <c r="AW207" s="1"/>
      <c r="AX207" s="1"/>
      <c r="AY207" s="1"/>
      <c r="AZ207" s="1" t="s">
        <v>3</v>
      </c>
      <c r="BA207" s="1"/>
      <c r="BB207" s="1" t="s">
        <v>3</v>
      </c>
      <c r="BC207" s="1" t="s">
        <v>3</v>
      </c>
      <c r="BD207" s="1" t="s">
        <v>3</v>
      </c>
      <c r="BE207" s="1" t="s">
        <v>3</v>
      </c>
      <c r="BF207" s="1" t="s">
        <v>3</v>
      </c>
      <c r="BG207" s="1" t="s">
        <v>3</v>
      </c>
      <c r="BH207" s="1" t="s">
        <v>3</v>
      </c>
      <c r="BI207" s="1" t="s">
        <v>3</v>
      </c>
      <c r="BJ207" s="1" t="s">
        <v>3</v>
      </c>
      <c r="BK207" s="1" t="s">
        <v>3</v>
      </c>
      <c r="BL207" s="1" t="s">
        <v>3</v>
      </c>
      <c r="BM207" s="1" t="s">
        <v>3</v>
      </c>
      <c r="BN207" s="1" t="s">
        <v>3</v>
      </c>
      <c r="BO207" s="1" t="s">
        <v>3</v>
      </c>
      <c r="BP207" s="1" t="s">
        <v>3</v>
      </c>
      <c r="BQ207" s="1"/>
      <c r="BR207" s="1"/>
      <c r="BS207" s="1"/>
      <c r="BT207" s="1"/>
      <c r="BU207" s="1"/>
      <c r="BV207" s="1"/>
      <c r="BW207" s="1"/>
      <c r="BX207" s="1">
        <v>0</v>
      </c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>
        <v>0</v>
      </c>
    </row>
    <row r="209" spans="1:245" x14ac:dyDescent="0.2">
      <c r="A209" s="2">
        <v>52</v>
      </c>
      <c r="B209" s="2">
        <f t="shared" ref="B209:G209" si="132">B222</f>
        <v>1</v>
      </c>
      <c r="C209" s="2">
        <f t="shared" si="132"/>
        <v>4</v>
      </c>
      <c r="D209" s="2">
        <f t="shared" si="132"/>
        <v>207</v>
      </c>
      <c r="E209" s="2">
        <f t="shared" si="132"/>
        <v>0</v>
      </c>
      <c r="F209" s="2" t="str">
        <f t="shared" si="132"/>
        <v>Новый раздел</v>
      </c>
      <c r="G209" s="2" t="str">
        <f t="shared" si="132"/>
        <v>Демонтаж и монтаж провода схем временного и постоянного электроснабжения потребителя</v>
      </c>
      <c r="H209" s="2"/>
      <c r="I209" s="2"/>
      <c r="J209" s="2"/>
      <c r="K209" s="2"/>
      <c r="L209" s="2"/>
      <c r="M209" s="2"/>
      <c r="N209" s="2"/>
      <c r="O209" s="2">
        <f t="shared" ref="O209:AT209" si="133">O222</f>
        <v>105165.77</v>
      </c>
      <c r="P209" s="2">
        <f t="shared" si="133"/>
        <v>0</v>
      </c>
      <c r="Q209" s="2">
        <f t="shared" si="133"/>
        <v>18814.439999999999</v>
      </c>
      <c r="R209" s="2">
        <f t="shared" si="133"/>
        <v>19665.96</v>
      </c>
      <c r="S209" s="2">
        <f t="shared" si="133"/>
        <v>66685.37</v>
      </c>
      <c r="T209" s="2">
        <f t="shared" si="133"/>
        <v>0</v>
      </c>
      <c r="U209" s="2">
        <f t="shared" si="133"/>
        <v>145.74810239999999</v>
      </c>
      <c r="V209" s="2">
        <f t="shared" si="133"/>
        <v>40.794840000000001</v>
      </c>
      <c r="W209" s="2">
        <f t="shared" si="133"/>
        <v>0</v>
      </c>
      <c r="X209" s="2">
        <f t="shared" si="133"/>
        <v>88941.87</v>
      </c>
      <c r="Y209" s="2">
        <f t="shared" si="133"/>
        <v>45345.599999999999</v>
      </c>
      <c r="Z209" s="2">
        <f t="shared" si="133"/>
        <v>0</v>
      </c>
      <c r="AA209" s="2">
        <f t="shared" si="133"/>
        <v>0</v>
      </c>
      <c r="AB209" s="2">
        <f t="shared" si="133"/>
        <v>105165.77</v>
      </c>
      <c r="AC209" s="2">
        <f t="shared" si="133"/>
        <v>0</v>
      </c>
      <c r="AD209" s="2">
        <f t="shared" si="133"/>
        <v>18814.439999999999</v>
      </c>
      <c r="AE209" s="2">
        <f t="shared" si="133"/>
        <v>19665.96</v>
      </c>
      <c r="AF209" s="2">
        <f t="shared" si="133"/>
        <v>66685.37</v>
      </c>
      <c r="AG209" s="2">
        <f t="shared" si="133"/>
        <v>0</v>
      </c>
      <c r="AH209" s="2">
        <f t="shared" si="133"/>
        <v>145.74810239999999</v>
      </c>
      <c r="AI209" s="2">
        <f t="shared" si="133"/>
        <v>40.794840000000001</v>
      </c>
      <c r="AJ209" s="2">
        <f t="shared" si="133"/>
        <v>0</v>
      </c>
      <c r="AK209" s="2">
        <f t="shared" si="133"/>
        <v>88941.87</v>
      </c>
      <c r="AL209" s="2">
        <f t="shared" si="133"/>
        <v>45345.599999999999</v>
      </c>
      <c r="AM209" s="2">
        <f t="shared" si="133"/>
        <v>0</v>
      </c>
      <c r="AN209" s="2">
        <f t="shared" si="133"/>
        <v>0</v>
      </c>
      <c r="AO209" s="2">
        <f t="shared" si="133"/>
        <v>0</v>
      </c>
      <c r="AP209" s="2">
        <f t="shared" si="133"/>
        <v>0</v>
      </c>
      <c r="AQ209" s="2">
        <f t="shared" si="133"/>
        <v>0</v>
      </c>
      <c r="AR209" s="2">
        <f t="shared" si="133"/>
        <v>239453.24</v>
      </c>
      <c r="AS209" s="2">
        <f t="shared" si="133"/>
        <v>239453.24</v>
      </c>
      <c r="AT209" s="2">
        <f t="shared" si="133"/>
        <v>0</v>
      </c>
      <c r="AU209" s="2">
        <f t="shared" ref="AU209:BZ209" si="134">AU222</f>
        <v>0</v>
      </c>
      <c r="AV209" s="2">
        <f t="shared" si="134"/>
        <v>0</v>
      </c>
      <c r="AW209" s="2">
        <f t="shared" si="134"/>
        <v>0</v>
      </c>
      <c r="AX209" s="2">
        <f t="shared" si="134"/>
        <v>0</v>
      </c>
      <c r="AY209" s="2">
        <f t="shared" si="134"/>
        <v>0</v>
      </c>
      <c r="AZ209" s="2">
        <f t="shared" si="134"/>
        <v>0</v>
      </c>
      <c r="BA209" s="2">
        <f t="shared" si="134"/>
        <v>0</v>
      </c>
      <c r="BB209" s="2">
        <f t="shared" si="134"/>
        <v>0</v>
      </c>
      <c r="BC209" s="2">
        <f t="shared" si="134"/>
        <v>0</v>
      </c>
      <c r="BD209" s="2">
        <f t="shared" si="134"/>
        <v>0</v>
      </c>
      <c r="BE209" s="2">
        <f t="shared" si="134"/>
        <v>0</v>
      </c>
      <c r="BF209" s="2">
        <f t="shared" si="134"/>
        <v>0</v>
      </c>
      <c r="BG209" s="2">
        <f t="shared" si="134"/>
        <v>0</v>
      </c>
      <c r="BH209" s="2">
        <f t="shared" si="134"/>
        <v>0</v>
      </c>
      <c r="BI209" s="2">
        <f t="shared" si="134"/>
        <v>0</v>
      </c>
      <c r="BJ209" s="2">
        <f t="shared" si="134"/>
        <v>0</v>
      </c>
      <c r="BK209" s="2">
        <f t="shared" si="134"/>
        <v>0</v>
      </c>
      <c r="BL209" s="2">
        <f t="shared" si="134"/>
        <v>0</v>
      </c>
      <c r="BM209" s="2">
        <f t="shared" si="134"/>
        <v>0</v>
      </c>
      <c r="BN209" s="2">
        <f t="shared" si="134"/>
        <v>0</v>
      </c>
      <c r="BO209" s="2">
        <f t="shared" si="134"/>
        <v>0</v>
      </c>
      <c r="BP209" s="2">
        <f t="shared" si="134"/>
        <v>0</v>
      </c>
      <c r="BQ209" s="2">
        <f t="shared" si="134"/>
        <v>0</v>
      </c>
      <c r="BR209" s="2">
        <f t="shared" si="134"/>
        <v>0</v>
      </c>
      <c r="BS209" s="2">
        <f t="shared" si="134"/>
        <v>0</v>
      </c>
      <c r="BT209" s="2">
        <f t="shared" si="134"/>
        <v>0</v>
      </c>
      <c r="BU209" s="2">
        <f t="shared" si="134"/>
        <v>0</v>
      </c>
      <c r="BV209" s="2">
        <f t="shared" si="134"/>
        <v>0</v>
      </c>
      <c r="BW209" s="2">
        <f t="shared" si="134"/>
        <v>0</v>
      </c>
      <c r="BX209" s="2">
        <f t="shared" si="134"/>
        <v>0</v>
      </c>
      <c r="BY209" s="2">
        <f t="shared" si="134"/>
        <v>0</v>
      </c>
      <c r="BZ209" s="2">
        <f t="shared" si="134"/>
        <v>0</v>
      </c>
      <c r="CA209" s="2">
        <f t="shared" ref="CA209:DF209" si="135">CA222</f>
        <v>239453.24</v>
      </c>
      <c r="CB209" s="2">
        <f t="shared" si="135"/>
        <v>239453.24</v>
      </c>
      <c r="CC209" s="2">
        <f t="shared" si="135"/>
        <v>0</v>
      </c>
      <c r="CD209" s="2">
        <f t="shared" si="135"/>
        <v>0</v>
      </c>
      <c r="CE209" s="2">
        <f t="shared" si="135"/>
        <v>0</v>
      </c>
      <c r="CF209" s="2">
        <f t="shared" si="135"/>
        <v>0</v>
      </c>
      <c r="CG209" s="2">
        <f t="shared" si="135"/>
        <v>0</v>
      </c>
      <c r="CH209" s="2">
        <f t="shared" si="135"/>
        <v>0</v>
      </c>
      <c r="CI209" s="2">
        <f t="shared" si="135"/>
        <v>0</v>
      </c>
      <c r="CJ209" s="2">
        <f t="shared" si="135"/>
        <v>0</v>
      </c>
      <c r="CK209" s="2">
        <f t="shared" si="135"/>
        <v>0</v>
      </c>
      <c r="CL209" s="2">
        <f t="shared" si="135"/>
        <v>0</v>
      </c>
      <c r="CM209" s="2">
        <f t="shared" si="135"/>
        <v>0</v>
      </c>
      <c r="CN209" s="2">
        <f t="shared" si="135"/>
        <v>0</v>
      </c>
      <c r="CO209" s="2">
        <f t="shared" si="135"/>
        <v>0</v>
      </c>
      <c r="CP209" s="2">
        <f t="shared" si="135"/>
        <v>0</v>
      </c>
      <c r="CQ209" s="2">
        <f t="shared" si="135"/>
        <v>0</v>
      </c>
      <c r="CR209" s="2">
        <f t="shared" si="135"/>
        <v>0</v>
      </c>
      <c r="CS209" s="2">
        <f t="shared" si="135"/>
        <v>0</v>
      </c>
      <c r="CT209" s="2">
        <f t="shared" si="135"/>
        <v>0</v>
      </c>
      <c r="CU209" s="2">
        <f t="shared" si="135"/>
        <v>0</v>
      </c>
      <c r="CV209" s="2">
        <f t="shared" si="135"/>
        <v>0</v>
      </c>
      <c r="CW209" s="2">
        <f t="shared" si="135"/>
        <v>0</v>
      </c>
      <c r="CX209" s="2">
        <f t="shared" si="135"/>
        <v>0</v>
      </c>
      <c r="CY209" s="2">
        <f t="shared" si="135"/>
        <v>0</v>
      </c>
      <c r="CZ209" s="2">
        <f t="shared" si="135"/>
        <v>0</v>
      </c>
      <c r="DA209" s="2">
        <f t="shared" si="135"/>
        <v>0</v>
      </c>
      <c r="DB209" s="2">
        <f t="shared" si="135"/>
        <v>0</v>
      </c>
      <c r="DC209" s="2">
        <f t="shared" si="135"/>
        <v>0</v>
      </c>
      <c r="DD209" s="2">
        <f t="shared" si="135"/>
        <v>0</v>
      </c>
      <c r="DE209" s="2">
        <f t="shared" si="135"/>
        <v>0</v>
      </c>
      <c r="DF209" s="2">
        <f t="shared" si="135"/>
        <v>0</v>
      </c>
      <c r="DG209" s="3">
        <f t="shared" ref="DG209:EL209" si="136">DG222</f>
        <v>0</v>
      </c>
      <c r="DH209" s="3">
        <f t="shared" si="136"/>
        <v>0</v>
      </c>
      <c r="DI209" s="3">
        <f t="shared" si="136"/>
        <v>0</v>
      </c>
      <c r="DJ209" s="3">
        <f t="shared" si="136"/>
        <v>0</v>
      </c>
      <c r="DK209" s="3">
        <f t="shared" si="136"/>
        <v>0</v>
      </c>
      <c r="DL209" s="3">
        <f t="shared" si="136"/>
        <v>0</v>
      </c>
      <c r="DM209" s="3">
        <f t="shared" si="136"/>
        <v>0</v>
      </c>
      <c r="DN209" s="3">
        <f t="shared" si="136"/>
        <v>0</v>
      </c>
      <c r="DO209" s="3">
        <f t="shared" si="136"/>
        <v>0</v>
      </c>
      <c r="DP209" s="3">
        <f t="shared" si="136"/>
        <v>0</v>
      </c>
      <c r="DQ209" s="3">
        <f t="shared" si="136"/>
        <v>0</v>
      </c>
      <c r="DR209" s="3">
        <f t="shared" si="136"/>
        <v>0</v>
      </c>
      <c r="DS209" s="3">
        <f t="shared" si="136"/>
        <v>0</v>
      </c>
      <c r="DT209" s="3">
        <f t="shared" si="136"/>
        <v>0</v>
      </c>
      <c r="DU209" s="3">
        <f t="shared" si="136"/>
        <v>0</v>
      </c>
      <c r="DV209" s="3">
        <f t="shared" si="136"/>
        <v>0</v>
      </c>
      <c r="DW209" s="3">
        <f t="shared" si="136"/>
        <v>0</v>
      </c>
      <c r="DX209" s="3">
        <f t="shared" si="136"/>
        <v>0</v>
      </c>
      <c r="DY209" s="3">
        <f t="shared" si="136"/>
        <v>0</v>
      </c>
      <c r="DZ209" s="3">
        <f t="shared" si="136"/>
        <v>0</v>
      </c>
      <c r="EA209" s="3">
        <f t="shared" si="136"/>
        <v>0</v>
      </c>
      <c r="EB209" s="3">
        <f t="shared" si="136"/>
        <v>0</v>
      </c>
      <c r="EC209" s="3">
        <f t="shared" si="136"/>
        <v>0</v>
      </c>
      <c r="ED209" s="3">
        <f t="shared" si="136"/>
        <v>0</v>
      </c>
      <c r="EE209" s="3">
        <f t="shared" si="136"/>
        <v>0</v>
      </c>
      <c r="EF209" s="3">
        <f t="shared" si="136"/>
        <v>0</v>
      </c>
      <c r="EG209" s="3">
        <f t="shared" si="136"/>
        <v>0</v>
      </c>
      <c r="EH209" s="3">
        <f t="shared" si="136"/>
        <v>0</v>
      </c>
      <c r="EI209" s="3">
        <f t="shared" si="136"/>
        <v>0</v>
      </c>
      <c r="EJ209" s="3">
        <f t="shared" si="136"/>
        <v>0</v>
      </c>
      <c r="EK209" s="3">
        <f t="shared" si="136"/>
        <v>0</v>
      </c>
      <c r="EL209" s="3">
        <f t="shared" si="136"/>
        <v>0</v>
      </c>
      <c r="EM209" s="3">
        <f t="shared" ref="EM209:FR209" si="137">EM222</f>
        <v>0</v>
      </c>
      <c r="EN209" s="3">
        <f t="shared" si="137"/>
        <v>0</v>
      </c>
      <c r="EO209" s="3">
        <f t="shared" si="137"/>
        <v>0</v>
      </c>
      <c r="EP209" s="3">
        <f t="shared" si="137"/>
        <v>0</v>
      </c>
      <c r="EQ209" s="3">
        <f t="shared" si="137"/>
        <v>0</v>
      </c>
      <c r="ER209" s="3">
        <f t="shared" si="137"/>
        <v>0</v>
      </c>
      <c r="ES209" s="3">
        <f t="shared" si="137"/>
        <v>0</v>
      </c>
      <c r="ET209" s="3">
        <f t="shared" si="137"/>
        <v>0</v>
      </c>
      <c r="EU209" s="3">
        <f t="shared" si="137"/>
        <v>0</v>
      </c>
      <c r="EV209" s="3">
        <f t="shared" si="137"/>
        <v>0</v>
      </c>
      <c r="EW209" s="3">
        <f t="shared" si="137"/>
        <v>0</v>
      </c>
      <c r="EX209" s="3">
        <f t="shared" si="137"/>
        <v>0</v>
      </c>
      <c r="EY209" s="3">
        <f t="shared" si="137"/>
        <v>0</v>
      </c>
      <c r="EZ209" s="3">
        <f t="shared" si="137"/>
        <v>0</v>
      </c>
      <c r="FA209" s="3">
        <f t="shared" si="137"/>
        <v>0</v>
      </c>
      <c r="FB209" s="3">
        <f t="shared" si="137"/>
        <v>0</v>
      </c>
      <c r="FC209" s="3">
        <f t="shared" si="137"/>
        <v>0</v>
      </c>
      <c r="FD209" s="3">
        <f t="shared" si="137"/>
        <v>0</v>
      </c>
      <c r="FE209" s="3">
        <f t="shared" si="137"/>
        <v>0</v>
      </c>
      <c r="FF209" s="3">
        <f t="shared" si="137"/>
        <v>0</v>
      </c>
      <c r="FG209" s="3">
        <f t="shared" si="137"/>
        <v>0</v>
      </c>
      <c r="FH209" s="3">
        <f t="shared" si="137"/>
        <v>0</v>
      </c>
      <c r="FI209" s="3">
        <f t="shared" si="137"/>
        <v>0</v>
      </c>
      <c r="FJ209" s="3">
        <f t="shared" si="137"/>
        <v>0</v>
      </c>
      <c r="FK209" s="3">
        <f t="shared" si="137"/>
        <v>0</v>
      </c>
      <c r="FL209" s="3">
        <f t="shared" si="137"/>
        <v>0</v>
      </c>
      <c r="FM209" s="3">
        <f t="shared" si="137"/>
        <v>0</v>
      </c>
      <c r="FN209" s="3">
        <f t="shared" si="137"/>
        <v>0</v>
      </c>
      <c r="FO209" s="3">
        <f t="shared" si="137"/>
        <v>0</v>
      </c>
      <c r="FP209" s="3">
        <f t="shared" si="137"/>
        <v>0</v>
      </c>
      <c r="FQ209" s="3">
        <f t="shared" si="137"/>
        <v>0</v>
      </c>
      <c r="FR209" s="3">
        <f t="shared" si="137"/>
        <v>0</v>
      </c>
      <c r="FS209" s="3">
        <f t="shared" ref="FS209:GX209" si="138">FS222</f>
        <v>0</v>
      </c>
      <c r="FT209" s="3">
        <f t="shared" si="138"/>
        <v>0</v>
      </c>
      <c r="FU209" s="3">
        <f t="shared" si="138"/>
        <v>0</v>
      </c>
      <c r="FV209" s="3">
        <f t="shared" si="138"/>
        <v>0</v>
      </c>
      <c r="FW209" s="3">
        <f t="shared" si="138"/>
        <v>0</v>
      </c>
      <c r="FX209" s="3">
        <f t="shared" si="138"/>
        <v>0</v>
      </c>
      <c r="FY209" s="3">
        <f t="shared" si="138"/>
        <v>0</v>
      </c>
      <c r="FZ209" s="3">
        <f t="shared" si="138"/>
        <v>0</v>
      </c>
      <c r="GA209" s="3">
        <f t="shared" si="138"/>
        <v>0</v>
      </c>
      <c r="GB209" s="3">
        <f t="shared" si="138"/>
        <v>0</v>
      </c>
      <c r="GC209" s="3">
        <f t="shared" si="138"/>
        <v>0</v>
      </c>
      <c r="GD209" s="3">
        <f t="shared" si="138"/>
        <v>0</v>
      </c>
      <c r="GE209" s="3">
        <f t="shared" si="138"/>
        <v>0</v>
      </c>
      <c r="GF209" s="3">
        <f t="shared" si="138"/>
        <v>0</v>
      </c>
      <c r="GG209" s="3">
        <f t="shared" si="138"/>
        <v>0</v>
      </c>
      <c r="GH209" s="3">
        <f t="shared" si="138"/>
        <v>0</v>
      </c>
      <c r="GI209" s="3">
        <f t="shared" si="138"/>
        <v>0</v>
      </c>
      <c r="GJ209" s="3">
        <f t="shared" si="138"/>
        <v>0</v>
      </c>
      <c r="GK209" s="3">
        <f t="shared" si="138"/>
        <v>0</v>
      </c>
      <c r="GL209" s="3">
        <f t="shared" si="138"/>
        <v>0</v>
      </c>
      <c r="GM209" s="3">
        <f t="shared" si="138"/>
        <v>0</v>
      </c>
      <c r="GN209" s="3">
        <f t="shared" si="138"/>
        <v>0</v>
      </c>
      <c r="GO209" s="3">
        <f t="shared" si="138"/>
        <v>0</v>
      </c>
      <c r="GP209" s="3">
        <f t="shared" si="138"/>
        <v>0</v>
      </c>
      <c r="GQ209" s="3">
        <f t="shared" si="138"/>
        <v>0</v>
      </c>
      <c r="GR209" s="3">
        <f t="shared" si="138"/>
        <v>0</v>
      </c>
      <c r="GS209" s="3">
        <f t="shared" si="138"/>
        <v>0</v>
      </c>
      <c r="GT209" s="3">
        <f t="shared" si="138"/>
        <v>0</v>
      </c>
      <c r="GU209" s="3">
        <f t="shared" si="138"/>
        <v>0</v>
      </c>
      <c r="GV209" s="3">
        <f t="shared" si="138"/>
        <v>0</v>
      </c>
      <c r="GW209" s="3">
        <f t="shared" si="138"/>
        <v>0</v>
      </c>
      <c r="GX209" s="3">
        <f t="shared" si="138"/>
        <v>0</v>
      </c>
    </row>
    <row r="211" spans="1:245" x14ac:dyDescent="0.2">
      <c r="A211">
        <v>17</v>
      </c>
      <c r="B211">
        <v>1</v>
      </c>
      <c r="C211">
        <f>ROW(SmtRes!A129)</f>
        <v>129</v>
      </c>
      <c r="D211">
        <f>ROW(EtalonRes!A146)</f>
        <v>146</v>
      </c>
      <c r="E211" t="s">
        <v>229</v>
      </c>
      <c r="F211" t="s">
        <v>230</v>
      </c>
      <c r="G211" t="s">
        <v>231</v>
      </c>
      <c r="H211" t="s">
        <v>36</v>
      </c>
      <c r="I211">
        <v>27</v>
      </c>
      <c r="J211">
        <v>0</v>
      </c>
      <c r="K211">
        <v>27</v>
      </c>
      <c r="O211">
        <f t="shared" ref="O211:O220" si="139">ROUND(CP211,2)</f>
        <v>29535.31</v>
      </c>
      <c r="P211">
        <f>SUMIF(SmtRes!AQ126:'SmtRes'!AQ129,"=1",SmtRes!DF126:'SmtRes'!DF129)</f>
        <v>0</v>
      </c>
      <c r="Q211">
        <f>SUMIF(SmtRes!AQ126:'SmtRes'!AQ129,"=1",SmtRes!DG126:'SmtRes'!DG129)</f>
        <v>6013.1200000000008</v>
      </c>
      <c r="R211">
        <f>SUMIF(SmtRes!AQ126:'SmtRes'!AQ129,"=1",SmtRes!DH126:'SmtRes'!DH129)</f>
        <v>6349.48</v>
      </c>
      <c r="S211">
        <f>SUMIF(SmtRes!AQ126:'SmtRes'!AQ129,"=1",SmtRes!DI126:'SmtRes'!DI129)</f>
        <v>17172.71</v>
      </c>
      <c r="T211">
        <f t="shared" ref="T211:T220" si="140">ROUND(CU211*I211,2)</f>
        <v>0</v>
      </c>
      <c r="U211">
        <f>SUMIF(SmtRes!AQ126:'SmtRes'!AQ129,"=1",SmtRes!CV126:'SmtRes'!CV129)</f>
        <v>41.148000000000003</v>
      </c>
      <c r="V211">
        <f>SUMIF(SmtRes!AQ126:'SmtRes'!AQ129,"=1",SmtRes!CW126:'SmtRes'!CW129)</f>
        <v>13.283999999999999</v>
      </c>
      <c r="W211">
        <f t="shared" ref="W211:W220" si="141">ROUND(CX211*I211,2)</f>
        <v>0</v>
      </c>
      <c r="X211">
        <f t="shared" ref="X211:X220" si="142">ROUND(CY211,2)</f>
        <v>24227.86</v>
      </c>
      <c r="Y211">
        <f t="shared" ref="Y211:Y220" si="143">ROUND(CZ211,2)</f>
        <v>14113.31</v>
      </c>
      <c r="AA211">
        <v>312500589</v>
      </c>
      <c r="AB211">
        <f t="shared" ref="AB211:AB220" si="144">ROUND((AC211+AD211+AF211),6)</f>
        <v>820.87116000000003</v>
      </c>
      <c r="AC211">
        <f>ROUND((0),6)</f>
        <v>0</v>
      </c>
      <c r="AD211">
        <f>ROUND((((SUM(SmtRes!BR126:'SmtRes'!BR129))-(SUM(SmtRes!BS126:'SmtRes'!BS129)))+AE211),6)</f>
        <v>184.845</v>
      </c>
      <c r="AE211">
        <f>ROUND((SUM(SmtRes!BS126:'SmtRes'!BS129)),6)</f>
        <v>235.16615999999999</v>
      </c>
      <c r="AF211">
        <f>ROUND((SUM(SmtRes!BT126:'SmtRes'!BT129)),6)</f>
        <v>636.02616</v>
      </c>
      <c r="AG211">
        <f t="shared" ref="AG211:AG220" si="145">ROUND((AP211),6)</f>
        <v>0</v>
      </c>
      <c r="AH211">
        <f>(SUM(SmtRes!BU126:'SmtRes'!BU129))</f>
        <v>1.524</v>
      </c>
      <c r="AI211">
        <f>(SUM(SmtRes!BV126:'SmtRes'!BV129))</f>
        <v>0.49199999999999999</v>
      </c>
      <c r="AJ211">
        <f t="shared" ref="AJ211:AJ220" si="146">(AS211)</f>
        <v>0</v>
      </c>
      <c r="AK211">
        <v>880.03110000000004</v>
      </c>
      <c r="AL211">
        <v>0</v>
      </c>
      <c r="AM211">
        <v>154.03749999999999</v>
      </c>
      <c r="AN211">
        <v>195.9718</v>
      </c>
      <c r="AO211">
        <v>530.02179999999998</v>
      </c>
      <c r="AP211">
        <v>0</v>
      </c>
      <c r="AQ211">
        <v>1.27</v>
      </c>
      <c r="AR211">
        <v>0.41</v>
      </c>
      <c r="AS211">
        <v>0</v>
      </c>
      <c r="AT211">
        <v>103</v>
      </c>
      <c r="AU211">
        <v>60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232</v>
      </c>
      <c r="BM211">
        <v>33002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60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744</v>
      </c>
      <c r="CO211">
        <v>0</v>
      </c>
      <c r="CP211">
        <f t="shared" ref="CP211:CP220" si="147">(P211+Q211+S211+R211)</f>
        <v>29535.31</v>
      </c>
      <c r="CQ211">
        <f>SUMIF(SmtRes!AQ126:'SmtRes'!AQ129,"=1",SmtRes!AA126:'SmtRes'!AA129)</f>
        <v>0</v>
      </c>
      <c r="CR211">
        <f>SUMIF(SmtRes!AQ126:'SmtRes'!AQ129,"=1",SmtRes!AB126:'SmtRes'!AB129)</f>
        <v>981.58</v>
      </c>
      <c r="CS211">
        <f>SUMIF(SmtRes!AQ126:'SmtRes'!AQ129,"=1",SmtRes!AC126:'SmtRes'!AC129)</f>
        <v>955.96</v>
      </c>
      <c r="CT211">
        <f>SUMIF(SmtRes!AQ126:'SmtRes'!AQ129,"=1",SmtRes!AD126:'SmtRes'!AD129)</f>
        <v>417.34</v>
      </c>
      <c r="CU211">
        <f t="shared" ref="CU211:CU220" si="148">AG211</f>
        <v>0</v>
      </c>
      <c r="CV211">
        <f>SUMIF(SmtRes!AQ126:'SmtRes'!AQ129,"=1",SmtRes!BU126:'SmtRes'!BU129)</f>
        <v>1.524</v>
      </c>
      <c r="CW211">
        <f>SUMIF(SmtRes!AQ126:'SmtRes'!AQ129,"=1",SmtRes!BV126:'SmtRes'!BV129)</f>
        <v>0.49199999999999999</v>
      </c>
      <c r="CX211">
        <f t="shared" ref="CX211:CX220" si="149">AJ211</f>
        <v>0</v>
      </c>
      <c r="CY211">
        <f t="shared" ref="CY211:CY220" si="150">(((S211+R211)*AT211)/100)</f>
        <v>24227.8557</v>
      </c>
      <c r="CZ211">
        <f t="shared" ref="CZ211:CZ220" si="151">(((S211+R211)*AU211)/100)</f>
        <v>14113.313999999998</v>
      </c>
      <c r="DC211" t="s">
        <v>3</v>
      </c>
      <c r="DD211" t="s">
        <v>22</v>
      </c>
      <c r="DE211" t="s">
        <v>48</v>
      </c>
      <c r="DF211" t="s">
        <v>48</v>
      </c>
      <c r="DG211" t="s">
        <v>48</v>
      </c>
      <c r="DH211" t="s">
        <v>3</v>
      </c>
      <c r="DI211" t="s">
        <v>48</v>
      </c>
      <c r="DJ211" t="s">
        <v>48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36</v>
      </c>
      <c r="DW211" t="s">
        <v>36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293259713</v>
      </c>
      <c r="EF211">
        <v>2</v>
      </c>
      <c r="EG211" t="s">
        <v>27</v>
      </c>
      <c r="EH211">
        <v>27</v>
      </c>
      <c r="EI211" t="s">
        <v>28</v>
      </c>
      <c r="EJ211">
        <v>1</v>
      </c>
      <c r="EK211">
        <v>33002</v>
      </c>
      <c r="EL211" t="s">
        <v>28</v>
      </c>
      <c r="EM211" t="s">
        <v>29</v>
      </c>
      <c r="EO211" t="s">
        <v>49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1.27</v>
      </c>
      <c r="EX211">
        <v>0.41</v>
      </c>
      <c r="EY211">
        <v>0</v>
      </c>
      <c r="FQ211">
        <v>0</v>
      </c>
      <c r="FR211">
        <f t="shared" ref="FR211:FR220" si="152">ROUND(IF(BI211=3,GM211,0),2)</f>
        <v>0</v>
      </c>
      <c r="FS211">
        <v>0</v>
      </c>
      <c r="FX211">
        <v>103</v>
      </c>
      <c r="FY211">
        <v>60</v>
      </c>
      <c r="GA211" t="s">
        <v>3</v>
      </c>
      <c r="GD211">
        <v>1</v>
      </c>
      <c r="GF211">
        <v>-2080053868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ref="GL211:GL220" si="153">ROUND(IF(AND(BH211=3,BI211=3,FS211&lt;&gt;0),P211,0),2)</f>
        <v>0</v>
      </c>
      <c r="GM211">
        <f t="shared" ref="GM211:GM220" si="154">ROUND(O211+X211+Y211,2)+GX211</f>
        <v>67876.479999999996</v>
      </c>
      <c r="GN211">
        <f t="shared" ref="GN211:GN220" si="155">IF(OR(BI211=0,BI211=1),GM211-GX211,0)</f>
        <v>67876.479999999996</v>
      </c>
      <c r="GO211">
        <f t="shared" ref="GO211:GO220" si="156">IF(BI211=2,GM211-GX211,0)</f>
        <v>0</v>
      </c>
      <c r="GP211">
        <f t="shared" ref="GP211:GP220" si="157">IF(BI211=4,GM211-GX211,0)</f>
        <v>0</v>
      </c>
      <c r="GR211">
        <v>0</v>
      </c>
      <c r="GS211">
        <v>3</v>
      </c>
      <c r="GT211">
        <v>0</v>
      </c>
      <c r="GU211" t="s">
        <v>3</v>
      </c>
      <c r="GV211">
        <f t="shared" ref="GV211:GV220" si="158">ROUND((GT211),6)</f>
        <v>0</v>
      </c>
      <c r="GW211">
        <v>1</v>
      </c>
      <c r="GX211">
        <f t="shared" ref="GX211:GX220" si="159">ROUND(HC211*I211,2)</f>
        <v>0</v>
      </c>
      <c r="HA211">
        <v>0</v>
      </c>
      <c r="HB211">
        <v>0</v>
      </c>
      <c r="HC211">
        <f t="shared" ref="HC211:HC220" si="160">GV211*GW211</f>
        <v>0</v>
      </c>
      <c r="HE211" t="s">
        <v>3</v>
      </c>
      <c r="HF211" t="s">
        <v>3</v>
      </c>
      <c r="HM211" t="s">
        <v>3</v>
      </c>
      <c r="HN211" t="s">
        <v>31</v>
      </c>
      <c r="HO211" t="s">
        <v>32</v>
      </c>
      <c r="HP211" t="s">
        <v>28</v>
      </c>
      <c r="HQ211" t="s">
        <v>28</v>
      </c>
      <c r="IK211">
        <v>0</v>
      </c>
    </row>
    <row r="212" spans="1:245" x14ac:dyDescent="0.2">
      <c r="A212">
        <v>17</v>
      </c>
      <c r="B212">
        <v>1</v>
      </c>
      <c r="C212">
        <f>ROW(SmtRes!A133)</f>
        <v>133</v>
      </c>
      <c r="D212">
        <f>ROW(EtalonRes!A150)</f>
        <v>150</v>
      </c>
      <c r="E212" t="s">
        <v>233</v>
      </c>
      <c r="F212" t="s">
        <v>234</v>
      </c>
      <c r="G212" t="s">
        <v>235</v>
      </c>
      <c r="H212" t="s">
        <v>36</v>
      </c>
      <c r="I212">
        <v>-27</v>
      </c>
      <c r="J212">
        <v>0</v>
      </c>
      <c r="K212">
        <v>-27</v>
      </c>
      <c r="O212">
        <f t="shared" si="139"/>
        <v>-4399.87</v>
      </c>
      <c r="P212">
        <f>SUMIF(SmtRes!AQ130:'SmtRes'!AQ133,"=1",SmtRes!DF130:'SmtRes'!DF133)</f>
        <v>0</v>
      </c>
      <c r="Q212">
        <f>SUMIF(SmtRes!AQ130:'SmtRes'!AQ133,"=1",SmtRes!DG130:'SmtRes'!DG133)</f>
        <v>-1167.32</v>
      </c>
      <c r="R212">
        <f>SUMIF(SmtRes!AQ130:'SmtRes'!AQ133,"=1",SmtRes!DH130:'SmtRes'!DH133)</f>
        <v>-1238.9299999999998</v>
      </c>
      <c r="S212">
        <f>SUMIF(SmtRes!AQ130:'SmtRes'!AQ133,"=1",SmtRes!DI130:'SmtRes'!DI133)</f>
        <v>-1993.62</v>
      </c>
      <c r="T212">
        <f t="shared" si="140"/>
        <v>0</v>
      </c>
      <c r="U212">
        <f>SUMIF(SmtRes!AQ130:'SmtRes'!AQ133,"=1",SmtRes!CV130:'SmtRes'!CV133)</f>
        <v>-4.8600000000000003</v>
      </c>
      <c r="V212">
        <f>SUMIF(SmtRes!AQ130:'SmtRes'!AQ133,"=1",SmtRes!CW130:'SmtRes'!CW133)</f>
        <v>-2.5919999999999996</v>
      </c>
      <c r="W212">
        <f t="shared" si="141"/>
        <v>0</v>
      </c>
      <c r="X212">
        <f t="shared" si="142"/>
        <v>-3329.53</v>
      </c>
      <c r="Y212">
        <f t="shared" si="143"/>
        <v>-1939.53</v>
      </c>
      <c r="AA212">
        <v>312500589</v>
      </c>
      <c r="AB212">
        <f t="shared" si="144"/>
        <v>109.49952</v>
      </c>
      <c r="AC212">
        <f>ROUND((0),6)</f>
        <v>0</v>
      </c>
      <c r="AD212">
        <f>ROUND((((SUM(SmtRes!BR130:'SmtRes'!BR133))-(SUM(SmtRes!BS130:'SmtRes'!BS133)))+AE212),6)</f>
        <v>35.661720000000003</v>
      </c>
      <c r="AE212">
        <f>ROUND((SUM(SmtRes!BS130:'SmtRes'!BS133)),6)</f>
        <v>45.88608</v>
      </c>
      <c r="AF212">
        <f>ROUND((SUM(SmtRes!BT130:'SmtRes'!BT133)),6)</f>
        <v>73.837800000000001</v>
      </c>
      <c r="AG212">
        <f t="shared" si="145"/>
        <v>0</v>
      </c>
      <c r="AH212">
        <f>(SUM(SmtRes!BU130:'SmtRes'!BU133))</f>
        <v>0.18</v>
      </c>
      <c r="AI212">
        <f>(SUM(SmtRes!BV130:'SmtRes'!BV133))</f>
        <v>9.6000000000000002E-2</v>
      </c>
      <c r="AJ212">
        <f t="shared" si="146"/>
        <v>0</v>
      </c>
      <c r="AK212">
        <v>129.488</v>
      </c>
      <c r="AL212">
        <v>0</v>
      </c>
      <c r="AM212">
        <v>29.718100000000007</v>
      </c>
      <c r="AN212">
        <v>38.238400000000006</v>
      </c>
      <c r="AO212">
        <v>61.531499999999994</v>
      </c>
      <c r="AP212">
        <v>0</v>
      </c>
      <c r="AQ212">
        <v>0.15</v>
      </c>
      <c r="AR212">
        <v>0.08</v>
      </c>
      <c r="AS212">
        <v>0</v>
      </c>
      <c r="AT212">
        <v>103</v>
      </c>
      <c r="AU212">
        <v>60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236</v>
      </c>
      <c r="BM212">
        <v>33002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60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744</v>
      </c>
      <c r="CO212">
        <v>0</v>
      </c>
      <c r="CP212">
        <f t="shared" si="147"/>
        <v>-4399.869999999999</v>
      </c>
      <c r="CQ212">
        <f>SUMIF(SmtRes!AQ130:'SmtRes'!AQ133,"=1",SmtRes!AA130:'SmtRes'!AA133)</f>
        <v>0</v>
      </c>
      <c r="CR212">
        <f>SUMIF(SmtRes!AQ130:'SmtRes'!AQ133,"=1",SmtRes!AB130:'SmtRes'!AB133)</f>
        <v>981.58</v>
      </c>
      <c r="CS212">
        <f>SUMIF(SmtRes!AQ130:'SmtRes'!AQ133,"=1",SmtRes!AC130:'SmtRes'!AC133)</f>
        <v>955.96</v>
      </c>
      <c r="CT212">
        <f>SUMIF(SmtRes!AQ130:'SmtRes'!AQ133,"=1",SmtRes!AD130:'SmtRes'!AD133)</f>
        <v>410.21</v>
      </c>
      <c r="CU212">
        <f t="shared" si="148"/>
        <v>0</v>
      </c>
      <c r="CV212">
        <f>SUMIF(SmtRes!AQ130:'SmtRes'!AQ133,"=1",SmtRes!BU130:'SmtRes'!BU133)</f>
        <v>0.18</v>
      </c>
      <c r="CW212">
        <f>SUMIF(SmtRes!AQ130:'SmtRes'!AQ133,"=1",SmtRes!BV130:'SmtRes'!BV133)</f>
        <v>9.6000000000000002E-2</v>
      </c>
      <c r="CX212">
        <f t="shared" si="149"/>
        <v>0</v>
      </c>
      <c r="CY212">
        <f t="shared" si="150"/>
        <v>-3329.5264999999995</v>
      </c>
      <c r="CZ212">
        <f t="shared" si="151"/>
        <v>-1939.5299999999997</v>
      </c>
      <c r="DC212" t="s">
        <v>3</v>
      </c>
      <c r="DD212" t="s">
        <v>22</v>
      </c>
      <c r="DE212" t="s">
        <v>48</v>
      </c>
      <c r="DF212" t="s">
        <v>48</v>
      </c>
      <c r="DG212" t="s">
        <v>48</v>
      </c>
      <c r="DH212" t="s">
        <v>3</v>
      </c>
      <c r="DI212" t="s">
        <v>48</v>
      </c>
      <c r="DJ212" t="s">
        <v>48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36</v>
      </c>
      <c r="DW212" t="s">
        <v>36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293259713</v>
      </c>
      <c r="EF212">
        <v>2</v>
      </c>
      <c r="EG212" t="s">
        <v>27</v>
      </c>
      <c r="EH212">
        <v>27</v>
      </c>
      <c r="EI212" t="s">
        <v>28</v>
      </c>
      <c r="EJ212">
        <v>1</v>
      </c>
      <c r="EK212">
        <v>33002</v>
      </c>
      <c r="EL212" t="s">
        <v>28</v>
      </c>
      <c r="EM212" t="s">
        <v>29</v>
      </c>
      <c r="EO212" t="s">
        <v>49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0.15</v>
      </c>
      <c r="EX212">
        <v>0.08</v>
      </c>
      <c r="EY212">
        <v>0</v>
      </c>
      <c r="FQ212">
        <v>0</v>
      </c>
      <c r="FR212">
        <f t="shared" si="152"/>
        <v>0</v>
      </c>
      <c r="FS212">
        <v>0</v>
      </c>
      <c r="FX212">
        <v>103</v>
      </c>
      <c r="FY212">
        <v>60</v>
      </c>
      <c r="GA212" t="s">
        <v>3</v>
      </c>
      <c r="GD212">
        <v>1</v>
      </c>
      <c r="GF212">
        <v>211252595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53"/>
        <v>0</v>
      </c>
      <c r="GM212">
        <f t="shared" si="154"/>
        <v>-9668.93</v>
      </c>
      <c r="GN212">
        <f t="shared" si="155"/>
        <v>-9668.93</v>
      </c>
      <c r="GO212">
        <f t="shared" si="156"/>
        <v>0</v>
      </c>
      <c r="GP212">
        <f t="shared" si="157"/>
        <v>0</v>
      </c>
      <c r="GR212">
        <v>0</v>
      </c>
      <c r="GS212">
        <v>3</v>
      </c>
      <c r="GT212">
        <v>0</v>
      </c>
      <c r="GU212" t="s">
        <v>3</v>
      </c>
      <c r="GV212">
        <f t="shared" si="158"/>
        <v>0</v>
      </c>
      <c r="GW212">
        <v>1</v>
      </c>
      <c r="GX212">
        <f t="shared" si="159"/>
        <v>0</v>
      </c>
      <c r="HA212">
        <v>0</v>
      </c>
      <c r="HB212">
        <v>0</v>
      </c>
      <c r="HC212">
        <f t="shared" si="160"/>
        <v>0</v>
      </c>
      <c r="HE212" t="s">
        <v>3</v>
      </c>
      <c r="HF212" t="s">
        <v>3</v>
      </c>
      <c r="HM212" t="s">
        <v>3</v>
      </c>
      <c r="HN212" t="s">
        <v>31</v>
      </c>
      <c r="HO212" t="s">
        <v>32</v>
      </c>
      <c r="HP212" t="s">
        <v>28</v>
      </c>
      <c r="HQ212" t="s">
        <v>28</v>
      </c>
      <c r="IK212">
        <v>0</v>
      </c>
    </row>
    <row r="213" spans="1:245" x14ac:dyDescent="0.2">
      <c r="A213">
        <v>17</v>
      </c>
      <c r="B213">
        <v>1</v>
      </c>
      <c r="C213">
        <f>ROW(SmtRes!A137)</f>
        <v>137</v>
      </c>
      <c r="D213">
        <f>ROW(EtalonRes!A154)</f>
        <v>154</v>
      </c>
      <c r="E213" t="s">
        <v>237</v>
      </c>
      <c r="F213" t="s">
        <v>234</v>
      </c>
      <c r="G213" t="s">
        <v>235</v>
      </c>
      <c r="H213" t="s">
        <v>36</v>
      </c>
      <c r="I213">
        <v>-27</v>
      </c>
      <c r="J213">
        <v>0</v>
      </c>
      <c r="K213">
        <v>-27</v>
      </c>
      <c r="O213">
        <f t="shared" si="139"/>
        <v>-4399.87</v>
      </c>
      <c r="P213">
        <f>SUMIF(SmtRes!AQ134:'SmtRes'!AQ137,"=1",SmtRes!DF134:'SmtRes'!DF137)</f>
        <v>0</v>
      </c>
      <c r="Q213">
        <f>SUMIF(SmtRes!AQ134:'SmtRes'!AQ137,"=1",SmtRes!DG134:'SmtRes'!DG137)</f>
        <v>-1167.32</v>
      </c>
      <c r="R213">
        <f>SUMIF(SmtRes!AQ134:'SmtRes'!AQ137,"=1",SmtRes!DH134:'SmtRes'!DH137)</f>
        <v>-1238.9299999999998</v>
      </c>
      <c r="S213">
        <f>SUMIF(SmtRes!AQ134:'SmtRes'!AQ137,"=1",SmtRes!DI134:'SmtRes'!DI137)</f>
        <v>-1993.62</v>
      </c>
      <c r="T213">
        <f t="shared" si="140"/>
        <v>0</v>
      </c>
      <c r="U213">
        <f>SUMIF(SmtRes!AQ134:'SmtRes'!AQ137,"=1",SmtRes!CV134:'SmtRes'!CV137)</f>
        <v>-4.8600000000000003</v>
      </c>
      <c r="V213">
        <f>SUMIF(SmtRes!AQ134:'SmtRes'!AQ137,"=1",SmtRes!CW134:'SmtRes'!CW137)</f>
        <v>-2.5919999999999996</v>
      </c>
      <c r="W213">
        <f t="shared" si="141"/>
        <v>0</v>
      </c>
      <c r="X213">
        <f t="shared" si="142"/>
        <v>-3329.53</v>
      </c>
      <c r="Y213">
        <f t="shared" si="143"/>
        <v>-1939.53</v>
      </c>
      <c r="AA213">
        <v>312500589</v>
      </c>
      <c r="AB213">
        <f t="shared" si="144"/>
        <v>109.49952</v>
      </c>
      <c r="AC213">
        <f>ROUND((0),6)</f>
        <v>0</v>
      </c>
      <c r="AD213">
        <f>ROUND((((SUM(SmtRes!BR134:'SmtRes'!BR137))-(SUM(SmtRes!BS134:'SmtRes'!BS137)))+AE213),6)</f>
        <v>35.661720000000003</v>
      </c>
      <c r="AE213">
        <f>ROUND((SUM(SmtRes!BS134:'SmtRes'!BS137)),6)</f>
        <v>45.88608</v>
      </c>
      <c r="AF213">
        <f>ROUND((SUM(SmtRes!BT134:'SmtRes'!BT137)),6)</f>
        <v>73.837800000000001</v>
      </c>
      <c r="AG213">
        <f t="shared" si="145"/>
        <v>0</v>
      </c>
      <c r="AH213">
        <f>(SUM(SmtRes!BU134:'SmtRes'!BU137))</f>
        <v>0.18</v>
      </c>
      <c r="AI213">
        <f>(SUM(SmtRes!BV134:'SmtRes'!BV137))</f>
        <v>9.6000000000000002E-2</v>
      </c>
      <c r="AJ213">
        <f t="shared" si="146"/>
        <v>0</v>
      </c>
      <c r="AK213">
        <v>129.488</v>
      </c>
      <c r="AL213">
        <v>0</v>
      </c>
      <c r="AM213">
        <v>29.718100000000007</v>
      </c>
      <c r="AN213">
        <v>38.238400000000006</v>
      </c>
      <c r="AO213">
        <v>61.531499999999994</v>
      </c>
      <c r="AP213">
        <v>0</v>
      </c>
      <c r="AQ213">
        <v>0.15</v>
      </c>
      <c r="AR213">
        <v>0.08</v>
      </c>
      <c r="AS213">
        <v>0</v>
      </c>
      <c r="AT213">
        <v>103</v>
      </c>
      <c r="AU213">
        <v>60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236</v>
      </c>
      <c r="BM213">
        <v>33002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103</v>
      </c>
      <c r="CA213">
        <v>60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744</v>
      </c>
      <c r="CO213">
        <v>0</v>
      </c>
      <c r="CP213">
        <f t="shared" si="147"/>
        <v>-4399.869999999999</v>
      </c>
      <c r="CQ213">
        <f>SUMIF(SmtRes!AQ134:'SmtRes'!AQ137,"=1",SmtRes!AA134:'SmtRes'!AA137)</f>
        <v>0</v>
      </c>
      <c r="CR213">
        <f>SUMIF(SmtRes!AQ134:'SmtRes'!AQ137,"=1",SmtRes!AB134:'SmtRes'!AB137)</f>
        <v>981.58</v>
      </c>
      <c r="CS213">
        <f>SUMIF(SmtRes!AQ134:'SmtRes'!AQ137,"=1",SmtRes!AC134:'SmtRes'!AC137)</f>
        <v>955.96</v>
      </c>
      <c r="CT213">
        <f>SUMIF(SmtRes!AQ134:'SmtRes'!AQ137,"=1",SmtRes!AD134:'SmtRes'!AD137)</f>
        <v>410.21</v>
      </c>
      <c r="CU213">
        <f t="shared" si="148"/>
        <v>0</v>
      </c>
      <c r="CV213">
        <f>SUMIF(SmtRes!AQ134:'SmtRes'!AQ137,"=1",SmtRes!BU134:'SmtRes'!BU137)</f>
        <v>0.18</v>
      </c>
      <c r="CW213">
        <f>SUMIF(SmtRes!AQ134:'SmtRes'!AQ137,"=1",SmtRes!BV134:'SmtRes'!BV137)</f>
        <v>9.6000000000000002E-2</v>
      </c>
      <c r="CX213">
        <f t="shared" si="149"/>
        <v>0</v>
      </c>
      <c r="CY213">
        <f t="shared" si="150"/>
        <v>-3329.5264999999995</v>
      </c>
      <c r="CZ213">
        <f t="shared" si="151"/>
        <v>-1939.5299999999997</v>
      </c>
      <c r="DC213" t="s">
        <v>3</v>
      </c>
      <c r="DD213" t="s">
        <v>22</v>
      </c>
      <c r="DE213" t="s">
        <v>48</v>
      </c>
      <c r="DF213" t="s">
        <v>48</v>
      </c>
      <c r="DG213" t="s">
        <v>48</v>
      </c>
      <c r="DH213" t="s">
        <v>3</v>
      </c>
      <c r="DI213" t="s">
        <v>48</v>
      </c>
      <c r="DJ213" t="s">
        <v>48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36</v>
      </c>
      <c r="DW213" t="s">
        <v>36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293259713</v>
      </c>
      <c r="EF213">
        <v>2</v>
      </c>
      <c r="EG213" t="s">
        <v>27</v>
      </c>
      <c r="EH213">
        <v>27</v>
      </c>
      <c r="EI213" t="s">
        <v>28</v>
      </c>
      <c r="EJ213">
        <v>1</v>
      </c>
      <c r="EK213">
        <v>33002</v>
      </c>
      <c r="EL213" t="s">
        <v>28</v>
      </c>
      <c r="EM213" t="s">
        <v>29</v>
      </c>
      <c r="EO213" t="s">
        <v>49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0.15</v>
      </c>
      <c r="EX213">
        <v>0.08</v>
      </c>
      <c r="EY213">
        <v>0</v>
      </c>
      <c r="FQ213">
        <v>0</v>
      </c>
      <c r="FR213">
        <f t="shared" si="152"/>
        <v>0</v>
      </c>
      <c r="FS213">
        <v>0</v>
      </c>
      <c r="FX213">
        <v>103</v>
      </c>
      <c r="FY213">
        <v>60</v>
      </c>
      <c r="GA213" t="s">
        <v>3</v>
      </c>
      <c r="GD213">
        <v>1</v>
      </c>
      <c r="GF213">
        <v>211252595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53"/>
        <v>0</v>
      </c>
      <c r="GM213">
        <f t="shared" si="154"/>
        <v>-9668.93</v>
      </c>
      <c r="GN213">
        <f t="shared" si="155"/>
        <v>-9668.93</v>
      </c>
      <c r="GO213">
        <f t="shared" si="156"/>
        <v>0</v>
      </c>
      <c r="GP213">
        <f t="shared" si="157"/>
        <v>0</v>
      </c>
      <c r="GR213">
        <v>0</v>
      </c>
      <c r="GS213">
        <v>3</v>
      </c>
      <c r="GT213">
        <v>0</v>
      </c>
      <c r="GU213" t="s">
        <v>3</v>
      </c>
      <c r="GV213">
        <f t="shared" si="158"/>
        <v>0</v>
      </c>
      <c r="GW213">
        <v>1</v>
      </c>
      <c r="GX213">
        <f t="shared" si="159"/>
        <v>0</v>
      </c>
      <c r="HA213">
        <v>0</v>
      </c>
      <c r="HB213">
        <v>0</v>
      </c>
      <c r="HC213">
        <f t="shared" si="160"/>
        <v>0</v>
      </c>
      <c r="HE213" t="s">
        <v>3</v>
      </c>
      <c r="HF213" t="s">
        <v>3</v>
      </c>
      <c r="HM213" t="s">
        <v>3</v>
      </c>
      <c r="HN213" t="s">
        <v>31</v>
      </c>
      <c r="HO213" t="s">
        <v>32</v>
      </c>
      <c r="HP213" t="s">
        <v>28</v>
      </c>
      <c r="HQ213" t="s">
        <v>28</v>
      </c>
      <c r="IK213">
        <v>0</v>
      </c>
    </row>
    <row r="214" spans="1:245" x14ac:dyDescent="0.2">
      <c r="A214">
        <v>17</v>
      </c>
      <c r="B214">
        <v>1</v>
      </c>
      <c r="C214">
        <f>ROW(SmtRes!A150)</f>
        <v>150</v>
      </c>
      <c r="D214">
        <f>ROW(EtalonRes!A167)</f>
        <v>167</v>
      </c>
      <c r="E214" t="s">
        <v>238</v>
      </c>
      <c r="F214" t="s">
        <v>18</v>
      </c>
      <c r="G214" t="s">
        <v>19</v>
      </c>
      <c r="H214" t="s">
        <v>20</v>
      </c>
      <c r="I214">
        <f>ROUND(904/1000,7)</f>
        <v>0.90400000000000003</v>
      </c>
      <c r="J214">
        <v>0</v>
      </c>
      <c r="K214">
        <f>ROUND(904/1000,7)</f>
        <v>0.90400000000000003</v>
      </c>
      <c r="O214">
        <f t="shared" si="139"/>
        <v>87432.83</v>
      </c>
      <c r="P214">
        <f>SUMIF(SmtRes!AQ138:'SmtRes'!AQ150,"=1",SmtRes!DF138:'SmtRes'!DF150)</f>
        <v>0</v>
      </c>
      <c r="Q214">
        <f>SUMIF(SmtRes!AQ138:'SmtRes'!AQ150,"=1",SmtRes!DG138:'SmtRes'!DG150)</f>
        <v>15597.31</v>
      </c>
      <c r="R214">
        <f>SUMIF(SmtRes!AQ138:'SmtRes'!AQ150,"=1",SmtRes!DH138:'SmtRes'!DH150)</f>
        <v>16299.089999999998</v>
      </c>
      <c r="S214">
        <f>SUMIF(SmtRes!AQ138:'SmtRes'!AQ150,"=1",SmtRes!DI138:'SmtRes'!DI150)</f>
        <v>55536.43</v>
      </c>
      <c r="T214">
        <f t="shared" si="140"/>
        <v>0</v>
      </c>
      <c r="U214">
        <f>SUMIF(SmtRes!AQ138:'SmtRes'!AQ150,"=1",SmtRes!CV138:'SmtRes'!CV150)</f>
        <v>118.66410239999999</v>
      </c>
      <c r="V214">
        <f>SUMIF(SmtRes!AQ138:'SmtRes'!AQ150,"=1",SmtRes!CW138:'SmtRes'!CW150)</f>
        <v>33.750839999999997</v>
      </c>
      <c r="W214">
        <f t="shared" si="141"/>
        <v>0</v>
      </c>
      <c r="X214">
        <f t="shared" si="142"/>
        <v>73990.59</v>
      </c>
      <c r="Y214">
        <f t="shared" si="143"/>
        <v>36636.120000000003</v>
      </c>
      <c r="AA214">
        <v>312500589</v>
      </c>
      <c r="AB214">
        <f t="shared" si="144"/>
        <v>75612.748584000001</v>
      </c>
      <c r="AC214">
        <f>ROUND((0),6)</f>
        <v>0</v>
      </c>
      <c r="AD214">
        <f>ROUND((((SUM(SmtRes!BR138:'SmtRes'!BR150))-(SUM(SmtRes!BS138:'SmtRes'!BS150)))+AE214),6)</f>
        <v>14178.647849999999</v>
      </c>
      <c r="AE214">
        <f>ROUND((SUM(SmtRes!BS138:'SmtRes'!BS150)),6)</f>
        <v>18029.973300000001</v>
      </c>
      <c r="AF214">
        <f>ROUND((SUM(SmtRes!BT138:'SmtRes'!BT150)),6)</f>
        <v>61434.100734</v>
      </c>
      <c r="AG214">
        <f t="shared" si="145"/>
        <v>0</v>
      </c>
      <c r="AH214">
        <f>(SUM(SmtRes!BU138:'SmtRes'!BU150))</f>
        <v>131.26560000000001</v>
      </c>
      <c r="AI214">
        <f>(SUM(SmtRes!BV138:'SmtRes'!BV150))</f>
        <v>37.334999999999994</v>
      </c>
      <c r="AJ214">
        <f t="shared" si="146"/>
        <v>0</v>
      </c>
      <c r="AK214">
        <v>65989.878400000001</v>
      </c>
      <c r="AL214">
        <v>0</v>
      </c>
      <c r="AM214">
        <v>9452.4318999999996</v>
      </c>
      <c r="AN214">
        <v>12019.9822</v>
      </c>
      <c r="AO214">
        <v>44517.464300000007</v>
      </c>
      <c r="AP214">
        <v>0</v>
      </c>
      <c r="AQ214">
        <v>95.12</v>
      </c>
      <c r="AR214">
        <v>24.889999999999997</v>
      </c>
      <c r="AS214">
        <v>0</v>
      </c>
      <c r="AT214">
        <v>103</v>
      </c>
      <c r="AU214">
        <v>51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21</v>
      </c>
      <c r="BM214">
        <v>33001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60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742</v>
      </c>
      <c r="CO214">
        <v>0</v>
      </c>
      <c r="CP214">
        <f t="shared" si="147"/>
        <v>87432.83</v>
      </c>
      <c r="CQ214">
        <f>SUMIF(SmtRes!AQ138:'SmtRes'!AQ150,"=1",SmtRes!AA138:'SmtRes'!AA150)</f>
        <v>0</v>
      </c>
      <c r="CR214">
        <f>SUMIF(SmtRes!AQ138:'SmtRes'!AQ150,"=1",SmtRes!AB138:'SmtRes'!AB150)</f>
        <v>2629.4300000000003</v>
      </c>
      <c r="CS214">
        <f>SUMIF(SmtRes!AQ138:'SmtRes'!AQ150,"=1",SmtRes!AC138:'SmtRes'!AC150)</f>
        <v>2076</v>
      </c>
      <c r="CT214">
        <f>SUMIF(SmtRes!AQ138:'SmtRes'!AQ150,"=1",SmtRes!AD138:'SmtRes'!AD150)</f>
        <v>1840.5700000000002</v>
      </c>
      <c r="CU214">
        <f t="shared" si="148"/>
        <v>0</v>
      </c>
      <c r="CV214">
        <f>SUMIF(SmtRes!AQ138:'SmtRes'!AQ150,"=1",SmtRes!BU138:'SmtRes'!BU150)</f>
        <v>131.26560000000001</v>
      </c>
      <c r="CW214">
        <f>SUMIF(SmtRes!AQ138:'SmtRes'!AQ150,"=1",SmtRes!BV138:'SmtRes'!BV150)</f>
        <v>37.334999999999994</v>
      </c>
      <c r="CX214">
        <f t="shared" si="149"/>
        <v>0</v>
      </c>
      <c r="CY214">
        <f t="shared" si="150"/>
        <v>73990.585600000006</v>
      </c>
      <c r="CZ214">
        <f t="shared" si="151"/>
        <v>36636.1152</v>
      </c>
      <c r="DC214" t="s">
        <v>3</v>
      </c>
      <c r="DD214" t="s">
        <v>22</v>
      </c>
      <c r="DE214" t="s">
        <v>23</v>
      </c>
      <c r="DF214" t="s">
        <v>23</v>
      </c>
      <c r="DG214" t="s">
        <v>24</v>
      </c>
      <c r="DH214" t="s">
        <v>3</v>
      </c>
      <c r="DI214" t="s">
        <v>24</v>
      </c>
      <c r="DJ214" t="s">
        <v>23</v>
      </c>
      <c r="DK214" t="s">
        <v>3</v>
      </c>
      <c r="DL214" t="s">
        <v>3</v>
      </c>
      <c r="DM214" t="s">
        <v>25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20</v>
      </c>
      <c r="DW214" t="s">
        <v>26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293259405</v>
      </c>
      <c r="EF214">
        <v>2</v>
      </c>
      <c r="EG214" t="s">
        <v>27</v>
      </c>
      <c r="EH214">
        <v>27</v>
      </c>
      <c r="EI214" t="s">
        <v>28</v>
      </c>
      <c r="EJ214">
        <v>1</v>
      </c>
      <c r="EK214">
        <v>33001</v>
      </c>
      <c r="EL214" t="s">
        <v>28</v>
      </c>
      <c r="EM214" t="s">
        <v>29</v>
      </c>
      <c r="EO214" t="s">
        <v>30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95.12</v>
      </c>
      <c r="EX214">
        <v>24.89</v>
      </c>
      <c r="EY214">
        <v>0</v>
      </c>
      <c r="FQ214">
        <v>0</v>
      </c>
      <c r="FR214">
        <f t="shared" si="152"/>
        <v>0</v>
      </c>
      <c r="FS214">
        <v>0</v>
      </c>
      <c r="FX214">
        <v>103</v>
      </c>
      <c r="FY214">
        <v>51</v>
      </c>
      <c r="GA214" t="s">
        <v>3</v>
      </c>
      <c r="GD214">
        <v>1</v>
      </c>
      <c r="GF214">
        <v>-1333402074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53"/>
        <v>0</v>
      </c>
      <c r="GM214">
        <f t="shared" si="154"/>
        <v>198059.54</v>
      </c>
      <c r="GN214">
        <f t="shared" si="155"/>
        <v>198059.54</v>
      </c>
      <c r="GO214">
        <f t="shared" si="156"/>
        <v>0</v>
      </c>
      <c r="GP214">
        <f t="shared" si="157"/>
        <v>0</v>
      </c>
      <c r="GR214">
        <v>0</v>
      </c>
      <c r="GS214">
        <v>3</v>
      </c>
      <c r="GT214">
        <v>0</v>
      </c>
      <c r="GU214" t="s">
        <v>3</v>
      </c>
      <c r="GV214">
        <f t="shared" si="158"/>
        <v>0</v>
      </c>
      <c r="GW214">
        <v>1</v>
      </c>
      <c r="GX214">
        <f t="shared" si="159"/>
        <v>0</v>
      </c>
      <c r="HA214">
        <v>0</v>
      </c>
      <c r="HB214">
        <v>0</v>
      </c>
      <c r="HC214">
        <f t="shared" si="160"/>
        <v>0</v>
      </c>
      <c r="HE214" t="s">
        <v>3</v>
      </c>
      <c r="HF214" t="s">
        <v>3</v>
      </c>
      <c r="HM214" t="s">
        <v>3</v>
      </c>
      <c r="HN214" t="s">
        <v>31</v>
      </c>
      <c r="HO214" t="s">
        <v>32</v>
      </c>
      <c r="HP214" t="s">
        <v>28</v>
      </c>
      <c r="HQ214" t="s">
        <v>28</v>
      </c>
      <c r="IK214">
        <v>0</v>
      </c>
    </row>
    <row r="215" spans="1:245" x14ac:dyDescent="0.2">
      <c r="A215">
        <v>18</v>
      </c>
      <c r="B215">
        <v>1</v>
      </c>
      <c r="C215">
        <v>148</v>
      </c>
      <c r="E215" t="s">
        <v>239</v>
      </c>
      <c r="F215" t="s">
        <v>34</v>
      </c>
      <c r="G215" t="s">
        <v>35</v>
      </c>
      <c r="H215" t="s">
        <v>36</v>
      </c>
      <c r="I215">
        <f>I214*J215</f>
        <v>0</v>
      </c>
      <c r="J215">
        <v>0</v>
      </c>
      <c r="K215">
        <v>0</v>
      </c>
      <c r="O215">
        <f t="shared" si="139"/>
        <v>0</v>
      </c>
      <c r="P215">
        <f>ROUND(CQ215*I215,2)</f>
        <v>0</v>
      </c>
      <c r="Q215">
        <f>ROUND(CR215*I215,2)</f>
        <v>0</v>
      </c>
      <c r="R215">
        <f>ROUND(CS215*I215,2)</f>
        <v>0</v>
      </c>
      <c r="S215">
        <f>ROUND(CT215*I215,2)</f>
        <v>0</v>
      </c>
      <c r="T215">
        <f t="shared" si="140"/>
        <v>0</v>
      </c>
      <c r="U215">
        <f>ROUND(CV215*I215,7)</f>
        <v>0</v>
      </c>
      <c r="V215">
        <f>ROUND(CW215*I215,7)</f>
        <v>0</v>
      </c>
      <c r="W215">
        <f t="shared" si="141"/>
        <v>0</v>
      </c>
      <c r="X215">
        <f t="shared" si="142"/>
        <v>0</v>
      </c>
      <c r="Y215">
        <f t="shared" si="143"/>
        <v>0</v>
      </c>
      <c r="AA215">
        <v>312500589</v>
      </c>
      <c r="AB215">
        <f t="shared" si="144"/>
        <v>0</v>
      </c>
      <c r="AC215">
        <f>ROUND((ES215),6)</f>
        <v>0</v>
      </c>
      <c r="AD215">
        <f>ROUND((((ET215)-(EU215))+AE215),6)</f>
        <v>0</v>
      </c>
      <c r="AE215">
        <f t="shared" ref="AE215:AF217" si="161">ROUND((EU215),6)</f>
        <v>0</v>
      </c>
      <c r="AF215">
        <f t="shared" si="161"/>
        <v>0</v>
      </c>
      <c r="AG215">
        <f t="shared" si="145"/>
        <v>0</v>
      </c>
      <c r="AH215">
        <f t="shared" ref="AH215:AI217" si="162">(EW215)</f>
        <v>0</v>
      </c>
      <c r="AI215">
        <f t="shared" si="162"/>
        <v>0</v>
      </c>
      <c r="AJ215">
        <f t="shared" si="146"/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33001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743</v>
      </c>
      <c r="CO215">
        <v>0</v>
      </c>
      <c r="CP215">
        <f t="shared" si="147"/>
        <v>0</v>
      </c>
      <c r="CQ215">
        <f>ROUND(AL215*BC215,2)</f>
        <v>0</v>
      </c>
      <c r="CR215">
        <f>ROUND(AM215*BB215,2)</f>
        <v>0</v>
      </c>
      <c r="CS215">
        <f>ROUND(AN215*BS215,2)</f>
        <v>0</v>
      </c>
      <c r="CT215">
        <f>ROUND(AO215*BA215,2)</f>
        <v>0</v>
      </c>
      <c r="CU215">
        <f t="shared" si="148"/>
        <v>0</v>
      </c>
      <c r="CV215">
        <f t="shared" ref="CV215:CW217" si="163">AH215</f>
        <v>0</v>
      </c>
      <c r="CW215">
        <f t="shared" si="163"/>
        <v>0</v>
      </c>
      <c r="CX215">
        <f t="shared" si="149"/>
        <v>0</v>
      </c>
      <c r="CY215">
        <f t="shared" si="150"/>
        <v>0</v>
      </c>
      <c r="CZ215">
        <f t="shared" si="151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36</v>
      </c>
      <c r="DW215" t="s">
        <v>36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293259405</v>
      </c>
      <c r="EF215">
        <v>2</v>
      </c>
      <c r="EG215" t="s">
        <v>27</v>
      </c>
      <c r="EH215">
        <v>27</v>
      </c>
      <c r="EI215" t="s">
        <v>28</v>
      </c>
      <c r="EJ215">
        <v>1</v>
      </c>
      <c r="EK215">
        <v>33001</v>
      </c>
      <c r="EL215" t="s">
        <v>28</v>
      </c>
      <c r="EM215" t="s">
        <v>29</v>
      </c>
      <c r="EO215" t="s">
        <v>37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f t="shared" si="152"/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864875641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53"/>
        <v>0</v>
      </c>
      <c r="GM215">
        <f t="shared" si="154"/>
        <v>0</v>
      </c>
      <c r="GN215">
        <f t="shared" si="155"/>
        <v>0</v>
      </c>
      <c r="GO215">
        <f t="shared" si="156"/>
        <v>0</v>
      </c>
      <c r="GP215">
        <f t="shared" si="157"/>
        <v>0</v>
      </c>
      <c r="GR215">
        <v>0</v>
      </c>
      <c r="GS215">
        <v>3</v>
      </c>
      <c r="GT215">
        <v>0</v>
      </c>
      <c r="GU215" t="s">
        <v>3</v>
      </c>
      <c r="GV215">
        <f t="shared" si="158"/>
        <v>0</v>
      </c>
      <c r="GW215">
        <v>1</v>
      </c>
      <c r="GX215">
        <f t="shared" si="159"/>
        <v>0</v>
      </c>
      <c r="HA215">
        <v>0</v>
      </c>
      <c r="HB215">
        <v>0</v>
      </c>
      <c r="HC215">
        <f t="shared" si="160"/>
        <v>0</v>
      </c>
      <c r="HE215" t="s">
        <v>3</v>
      </c>
      <c r="HF215" t="s">
        <v>3</v>
      </c>
      <c r="HM215" t="s">
        <v>22</v>
      </c>
      <c r="HN215" t="s">
        <v>31</v>
      </c>
      <c r="HO215" t="s">
        <v>32</v>
      </c>
      <c r="HP215" t="s">
        <v>28</v>
      </c>
      <c r="HQ215" t="s">
        <v>28</v>
      </c>
      <c r="IK215">
        <v>0</v>
      </c>
    </row>
    <row r="216" spans="1:245" x14ac:dyDescent="0.2">
      <c r="A216">
        <v>18</v>
      </c>
      <c r="B216">
        <v>1</v>
      </c>
      <c r="C216">
        <v>149</v>
      </c>
      <c r="E216" t="s">
        <v>240</v>
      </c>
      <c r="F216" t="s">
        <v>39</v>
      </c>
      <c r="G216" t="s">
        <v>40</v>
      </c>
      <c r="H216" t="s">
        <v>36</v>
      </c>
      <c r="I216">
        <f>I214*J216</f>
        <v>0</v>
      </c>
      <c r="J216">
        <v>0</v>
      </c>
      <c r="K216">
        <v>0</v>
      </c>
      <c r="O216">
        <f t="shared" si="139"/>
        <v>0</v>
      </c>
      <c r="P216">
        <f>ROUND(CQ216*I216,2)</f>
        <v>0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140"/>
        <v>0</v>
      </c>
      <c r="U216">
        <f>ROUND(CV216*I216,7)</f>
        <v>0</v>
      </c>
      <c r="V216">
        <f>ROUND(CW216*I216,7)</f>
        <v>0</v>
      </c>
      <c r="W216">
        <f t="shared" si="141"/>
        <v>0</v>
      </c>
      <c r="X216">
        <f t="shared" si="142"/>
        <v>0</v>
      </c>
      <c r="Y216">
        <f t="shared" si="143"/>
        <v>0</v>
      </c>
      <c r="AA216">
        <v>312500589</v>
      </c>
      <c r="AB216">
        <f t="shared" si="144"/>
        <v>0</v>
      </c>
      <c r="AC216">
        <f>ROUND((ES216),6)</f>
        <v>0</v>
      </c>
      <c r="AD216">
        <f>ROUND((((ET216)-(EU216))+AE216),6)</f>
        <v>0</v>
      </c>
      <c r="AE216">
        <f t="shared" si="161"/>
        <v>0</v>
      </c>
      <c r="AF216">
        <f t="shared" si="161"/>
        <v>0</v>
      </c>
      <c r="AG216">
        <f t="shared" si="145"/>
        <v>0</v>
      </c>
      <c r="AH216">
        <f t="shared" si="162"/>
        <v>0</v>
      </c>
      <c r="AI216">
        <f t="shared" si="162"/>
        <v>0</v>
      </c>
      <c r="AJ216">
        <f t="shared" si="146"/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743</v>
      </c>
      <c r="CO216">
        <v>0</v>
      </c>
      <c r="CP216">
        <f t="shared" si="147"/>
        <v>0</v>
      </c>
      <c r="CQ216">
        <f>ROUND(AL216*BC216,2)</f>
        <v>0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 t="shared" si="148"/>
        <v>0</v>
      </c>
      <c r="CV216">
        <f t="shared" si="163"/>
        <v>0</v>
      </c>
      <c r="CW216">
        <f t="shared" si="163"/>
        <v>0</v>
      </c>
      <c r="CX216">
        <f t="shared" si="149"/>
        <v>0</v>
      </c>
      <c r="CY216">
        <f t="shared" si="150"/>
        <v>0</v>
      </c>
      <c r="CZ216">
        <f t="shared" si="151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36</v>
      </c>
      <c r="DW216" t="s">
        <v>36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293259405</v>
      </c>
      <c r="EF216">
        <v>2</v>
      </c>
      <c r="EG216" t="s">
        <v>27</v>
      </c>
      <c r="EH216">
        <v>27</v>
      </c>
      <c r="EI216" t="s">
        <v>28</v>
      </c>
      <c r="EJ216">
        <v>1</v>
      </c>
      <c r="EK216">
        <v>33001</v>
      </c>
      <c r="EL216" t="s">
        <v>28</v>
      </c>
      <c r="EM216" t="s">
        <v>29</v>
      </c>
      <c r="EO216" t="s">
        <v>37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f t="shared" si="152"/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-1890832814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53"/>
        <v>0</v>
      </c>
      <c r="GM216">
        <f t="shared" si="154"/>
        <v>0</v>
      </c>
      <c r="GN216">
        <f t="shared" si="155"/>
        <v>0</v>
      </c>
      <c r="GO216">
        <f t="shared" si="156"/>
        <v>0</v>
      </c>
      <c r="GP216">
        <f t="shared" si="157"/>
        <v>0</v>
      </c>
      <c r="GR216">
        <v>0</v>
      </c>
      <c r="GS216">
        <v>3</v>
      </c>
      <c r="GT216">
        <v>0</v>
      </c>
      <c r="GU216" t="s">
        <v>3</v>
      </c>
      <c r="GV216">
        <f t="shared" si="158"/>
        <v>0</v>
      </c>
      <c r="GW216">
        <v>1</v>
      </c>
      <c r="GX216">
        <f t="shared" si="159"/>
        <v>0</v>
      </c>
      <c r="HA216">
        <v>0</v>
      </c>
      <c r="HB216">
        <v>0</v>
      </c>
      <c r="HC216">
        <f t="shared" si="160"/>
        <v>0</v>
      </c>
      <c r="HE216" t="s">
        <v>3</v>
      </c>
      <c r="HF216" t="s">
        <v>3</v>
      </c>
      <c r="HM216" t="s">
        <v>22</v>
      </c>
      <c r="HN216" t="s">
        <v>31</v>
      </c>
      <c r="HO216" t="s">
        <v>32</v>
      </c>
      <c r="HP216" t="s">
        <v>28</v>
      </c>
      <c r="HQ216" t="s">
        <v>28</v>
      </c>
      <c r="IK216">
        <v>0</v>
      </c>
    </row>
    <row r="217" spans="1:245" x14ac:dyDescent="0.2">
      <c r="A217">
        <v>18</v>
      </c>
      <c r="B217">
        <v>1</v>
      </c>
      <c r="C217">
        <v>150</v>
      </c>
      <c r="E217" t="s">
        <v>241</v>
      </c>
      <c r="F217" t="s">
        <v>42</v>
      </c>
      <c r="G217" t="s">
        <v>43</v>
      </c>
      <c r="H217" t="s">
        <v>20</v>
      </c>
      <c r="I217">
        <f>I214*J217</f>
        <v>0</v>
      </c>
      <c r="J217">
        <v>0</v>
      </c>
      <c r="K217">
        <v>0</v>
      </c>
      <c r="O217">
        <f t="shared" si="139"/>
        <v>0</v>
      </c>
      <c r="P217">
        <f>ROUND(CQ217*I217,2)</f>
        <v>0</v>
      </c>
      <c r="Q217">
        <f>ROUND(CR217*I217,2)</f>
        <v>0</v>
      </c>
      <c r="R217">
        <f>ROUND(CS217*I217,2)</f>
        <v>0</v>
      </c>
      <c r="S217">
        <f>ROUND(CT217*I217,2)</f>
        <v>0</v>
      </c>
      <c r="T217">
        <f t="shared" si="140"/>
        <v>0</v>
      </c>
      <c r="U217">
        <f>ROUND(CV217*I217,7)</f>
        <v>0</v>
      </c>
      <c r="V217">
        <f>ROUND(CW217*I217,7)</f>
        <v>0</v>
      </c>
      <c r="W217">
        <f t="shared" si="141"/>
        <v>0</v>
      </c>
      <c r="X217">
        <f t="shared" si="142"/>
        <v>0</v>
      </c>
      <c r="Y217">
        <f t="shared" si="143"/>
        <v>0</v>
      </c>
      <c r="AA217">
        <v>312500589</v>
      </c>
      <c r="AB217">
        <f t="shared" si="144"/>
        <v>0</v>
      </c>
      <c r="AC217">
        <f>ROUND((ES217),6)</f>
        <v>0</v>
      </c>
      <c r="AD217">
        <f>ROUND((((ET217)-(EU217))+AE217),6)</f>
        <v>0</v>
      </c>
      <c r="AE217">
        <f t="shared" si="161"/>
        <v>0</v>
      </c>
      <c r="AF217">
        <f t="shared" si="161"/>
        <v>0</v>
      </c>
      <c r="AG217">
        <f t="shared" si="145"/>
        <v>0</v>
      </c>
      <c r="AH217">
        <f t="shared" si="162"/>
        <v>0</v>
      </c>
      <c r="AI217">
        <f t="shared" si="162"/>
        <v>0</v>
      </c>
      <c r="AJ217">
        <f t="shared" si="146"/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103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</v>
      </c>
      <c r="BM217">
        <v>33001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60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743</v>
      </c>
      <c r="CO217">
        <v>0</v>
      </c>
      <c r="CP217">
        <f t="shared" si="147"/>
        <v>0</v>
      </c>
      <c r="CQ217">
        <f>ROUND(AL217*BC217,2)</f>
        <v>0</v>
      </c>
      <c r="CR217">
        <f>ROUND(AM217*BB217,2)</f>
        <v>0</v>
      </c>
      <c r="CS217">
        <f>ROUND(AN217*BS217,2)</f>
        <v>0</v>
      </c>
      <c r="CT217">
        <f>ROUND(AO217*BA217,2)</f>
        <v>0</v>
      </c>
      <c r="CU217">
        <f t="shared" si="148"/>
        <v>0</v>
      </c>
      <c r="CV217">
        <f t="shared" si="163"/>
        <v>0</v>
      </c>
      <c r="CW217">
        <f t="shared" si="163"/>
        <v>0</v>
      </c>
      <c r="CX217">
        <f t="shared" si="149"/>
        <v>0</v>
      </c>
      <c r="CY217">
        <f t="shared" si="150"/>
        <v>0</v>
      </c>
      <c r="CZ217">
        <f t="shared" si="151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20</v>
      </c>
      <c r="DW217" t="s">
        <v>26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293259405</v>
      </c>
      <c r="EF217">
        <v>2</v>
      </c>
      <c r="EG217" t="s">
        <v>27</v>
      </c>
      <c r="EH217">
        <v>27</v>
      </c>
      <c r="EI217" t="s">
        <v>28</v>
      </c>
      <c r="EJ217">
        <v>1</v>
      </c>
      <c r="EK217">
        <v>33001</v>
      </c>
      <c r="EL217" t="s">
        <v>28</v>
      </c>
      <c r="EM217" t="s">
        <v>29</v>
      </c>
      <c r="EO217" t="s">
        <v>37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f t="shared" si="152"/>
        <v>0</v>
      </c>
      <c r="FS217">
        <v>0</v>
      </c>
      <c r="FX217">
        <v>103</v>
      </c>
      <c r="FY217">
        <v>60</v>
      </c>
      <c r="GA217" t="s">
        <v>3</v>
      </c>
      <c r="GD217">
        <v>1</v>
      </c>
      <c r="GF217">
        <v>164804165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53"/>
        <v>0</v>
      </c>
      <c r="GM217">
        <f t="shared" si="154"/>
        <v>0</v>
      </c>
      <c r="GN217">
        <f t="shared" si="155"/>
        <v>0</v>
      </c>
      <c r="GO217">
        <f t="shared" si="156"/>
        <v>0</v>
      </c>
      <c r="GP217">
        <f t="shared" si="157"/>
        <v>0</v>
      </c>
      <c r="GR217">
        <v>0</v>
      </c>
      <c r="GS217">
        <v>3</v>
      </c>
      <c r="GT217">
        <v>0</v>
      </c>
      <c r="GU217" t="s">
        <v>3</v>
      </c>
      <c r="GV217">
        <f t="shared" si="158"/>
        <v>0</v>
      </c>
      <c r="GW217">
        <v>1</v>
      </c>
      <c r="GX217">
        <f t="shared" si="159"/>
        <v>0</v>
      </c>
      <c r="HA217">
        <v>0</v>
      </c>
      <c r="HB217">
        <v>0</v>
      </c>
      <c r="HC217">
        <f t="shared" si="160"/>
        <v>0</v>
      </c>
      <c r="HE217" t="s">
        <v>3</v>
      </c>
      <c r="HF217" t="s">
        <v>3</v>
      </c>
      <c r="HM217" t="s">
        <v>22</v>
      </c>
      <c r="HN217" t="s">
        <v>31</v>
      </c>
      <c r="HO217" t="s">
        <v>32</v>
      </c>
      <c r="HP217" t="s">
        <v>28</v>
      </c>
      <c r="HQ217" t="s">
        <v>28</v>
      </c>
      <c r="IK217">
        <v>0</v>
      </c>
    </row>
    <row r="218" spans="1:245" x14ac:dyDescent="0.2">
      <c r="A218">
        <v>17</v>
      </c>
      <c r="B218">
        <v>1</v>
      </c>
      <c r="C218">
        <f>ROW(SmtRes!A157)</f>
        <v>157</v>
      </c>
      <c r="D218">
        <f>ROW(EtalonRes!A174)</f>
        <v>174</v>
      </c>
      <c r="E218" t="s">
        <v>242</v>
      </c>
      <c r="F218" t="s">
        <v>45</v>
      </c>
      <c r="G218" t="s">
        <v>243</v>
      </c>
      <c r="H218" t="s">
        <v>36</v>
      </c>
      <c r="I218">
        <v>-2</v>
      </c>
      <c r="J218">
        <v>0</v>
      </c>
      <c r="K218">
        <v>-2</v>
      </c>
      <c r="O218">
        <f t="shared" si="139"/>
        <v>-3002.63</v>
      </c>
      <c r="P218">
        <f>SUMIF(SmtRes!AQ151:'SmtRes'!AQ157,"=1",SmtRes!DF151:'SmtRes'!DF157)</f>
        <v>0</v>
      </c>
      <c r="Q218">
        <f>SUMIF(SmtRes!AQ151:'SmtRes'!AQ157,"=1",SmtRes!DG151:'SmtRes'!DG157)</f>
        <v>-461.35</v>
      </c>
      <c r="R218">
        <f>SUMIF(SmtRes!AQ151:'SmtRes'!AQ157,"=1",SmtRes!DH151:'SmtRes'!DH157)</f>
        <v>-504.75</v>
      </c>
      <c r="S218">
        <f>SUMIF(SmtRes!AQ151:'SmtRes'!AQ157,"=1",SmtRes!DI151:'SmtRes'!DI157)</f>
        <v>-2036.53</v>
      </c>
      <c r="T218">
        <f t="shared" si="140"/>
        <v>0</v>
      </c>
      <c r="U218">
        <f>SUMIF(SmtRes!AQ151:'SmtRes'!AQ157,"=1",SmtRes!CV151:'SmtRes'!CV157)</f>
        <v>-4.3440000000000003</v>
      </c>
      <c r="V218">
        <f>SUMIF(SmtRes!AQ151:'SmtRes'!AQ157,"=1",SmtRes!CW151:'SmtRes'!CW157)</f>
        <v>-1.056</v>
      </c>
      <c r="W218">
        <f t="shared" si="141"/>
        <v>0</v>
      </c>
      <c r="X218">
        <f t="shared" si="142"/>
        <v>-2617.52</v>
      </c>
      <c r="Y218">
        <f t="shared" si="143"/>
        <v>-1524.77</v>
      </c>
      <c r="AA218">
        <v>312500589</v>
      </c>
      <c r="AB218">
        <f t="shared" si="144"/>
        <v>1201.3366799999999</v>
      </c>
      <c r="AC218">
        <f>ROUND((0),6)</f>
        <v>0</v>
      </c>
      <c r="AD218">
        <f>ROUND((((SUM(SmtRes!BR151:'SmtRes'!BR157))-(SUM(SmtRes!BS151:'SmtRes'!BS157)))+AE218),6)</f>
        <v>183.07344000000001</v>
      </c>
      <c r="AE218">
        <f>ROUND((SUM(SmtRes!BS151:'SmtRes'!BS157)),6)</f>
        <v>252.37343999999999</v>
      </c>
      <c r="AF218">
        <f>ROUND((SUM(SmtRes!BT151:'SmtRes'!BT157)),6)</f>
        <v>1018.26324</v>
      </c>
      <c r="AG218">
        <f t="shared" si="145"/>
        <v>0</v>
      </c>
      <c r="AH218">
        <f>(SUM(SmtRes!BU151:'SmtRes'!BU157))</f>
        <v>2.1720000000000002</v>
      </c>
      <c r="AI218">
        <f>(SUM(SmtRes!BV151:'SmtRes'!BV157))</f>
        <v>0.52800000000000002</v>
      </c>
      <c r="AJ218">
        <f t="shared" si="146"/>
        <v>0</v>
      </c>
      <c r="AK218">
        <v>1211.4250999999999</v>
      </c>
      <c r="AL218">
        <v>0</v>
      </c>
      <c r="AM218">
        <v>152.56120000000001</v>
      </c>
      <c r="AN218">
        <v>210.31120000000001</v>
      </c>
      <c r="AO218">
        <v>848.55269999999996</v>
      </c>
      <c r="AP218">
        <v>0</v>
      </c>
      <c r="AQ218">
        <v>1.81</v>
      </c>
      <c r="AR218">
        <v>0.44</v>
      </c>
      <c r="AS218">
        <v>0</v>
      </c>
      <c r="AT218">
        <v>103</v>
      </c>
      <c r="AU218">
        <v>60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47</v>
      </c>
      <c r="BM218">
        <v>33001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103</v>
      </c>
      <c r="CA218">
        <v>60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744</v>
      </c>
      <c r="CO218">
        <v>0</v>
      </c>
      <c r="CP218">
        <f t="shared" si="147"/>
        <v>-3002.63</v>
      </c>
      <c r="CQ218">
        <f>SUMIF(SmtRes!AQ151:'SmtRes'!AQ157,"=1",SmtRes!AA151:'SmtRes'!AA157)</f>
        <v>0</v>
      </c>
      <c r="CR218">
        <f>SUMIF(SmtRes!AQ151:'SmtRes'!AQ157,"=1",SmtRes!AB151:'SmtRes'!AB157)</f>
        <v>436.88</v>
      </c>
      <c r="CS218">
        <f>SUMIF(SmtRes!AQ151:'SmtRes'!AQ157,"=1",SmtRes!AC151:'SmtRes'!AC157)</f>
        <v>477.98</v>
      </c>
      <c r="CT218">
        <f>SUMIF(SmtRes!AQ151:'SmtRes'!AQ157,"=1",SmtRes!AD151:'SmtRes'!AD157)</f>
        <v>1451.77</v>
      </c>
      <c r="CU218">
        <f t="shared" si="148"/>
        <v>0</v>
      </c>
      <c r="CV218">
        <f>SUMIF(SmtRes!AQ151:'SmtRes'!AQ157,"=1",SmtRes!BU151:'SmtRes'!BU157)</f>
        <v>2.1720000000000002</v>
      </c>
      <c r="CW218">
        <f>SUMIF(SmtRes!AQ151:'SmtRes'!AQ157,"=1",SmtRes!BV151:'SmtRes'!BV157)</f>
        <v>0.52800000000000002</v>
      </c>
      <c r="CX218">
        <f t="shared" si="149"/>
        <v>0</v>
      </c>
      <c r="CY218">
        <f t="shared" si="150"/>
        <v>-2617.5183999999995</v>
      </c>
      <c r="CZ218">
        <f t="shared" si="151"/>
        <v>-1524.7679999999998</v>
      </c>
      <c r="DC218" t="s">
        <v>3</v>
      </c>
      <c r="DD218" t="s">
        <v>22</v>
      </c>
      <c r="DE218" t="s">
        <v>48</v>
      </c>
      <c r="DF218" t="s">
        <v>48</v>
      </c>
      <c r="DG218" t="s">
        <v>48</v>
      </c>
      <c r="DH218" t="s">
        <v>3</v>
      </c>
      <c r="DI218" t="s">
        <v>48</v>
      </c>
      <c r="DJ218" t="s">
        <v>48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36</v>
      </c>
      <c r="DW218" t="s">
        <v>36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293259405</v>
      </c>
      <c r="EF218">
        <v>2</v>
      </c>
      <c r="EG218" t="s">
        <v>27</v>
      </c>
      <c r="EH218">
        <v>27</v>
      </c>
      <c r="EI218" t="s">
        <v>28</v>
      </c>
      <c r="EJ218">
        <v>1</v>
      </c>
      <c r="EK218">
        <v>33001</v>
      </c>
      <c r="EL218" t="s">
        <v>28</v>
      </c>
      <c r="EM218" t="s">
        <v>29</v>
      </c>
      <c r="EO218" t="s">
        <v>49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1.81</v>
      </c>
      <c r="EX218">
        <v>0.44</v>
      </c>
      <c r="EY218">
        <v>0</v>
      </c>
      <c r="FQ218">
        <v>0</v>
      </c>
      <c r="FR218">
        <f t="shared" si="152"/>
        <v>0</v>
      </c>
      <c r="FS218">
        <v>0</v>
      </c>
      <c r="FX218">
        <v>103</v>
      </c>
      <c r="FY218">
        <v>60</v>
      </c>
      <c r="GA218" t="s">
        <v>3</v>
      </c>
      <c r="GD218">
        <v>1</v>
      </c>
      <c r="GF218">
        <v>1793239888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53"/>
        <v>0</v>
      </c>
      <c r="GM218">
        <f t="shared" si="154"/>
        <v>-7144.92</v>
      </c>
      <c r="GN218">
        <f t="shared" si="155"/>
        <v>-7144.92</v>
      </c>
      <c r="GO218">
        <f t="shared" si="156"/>
        <v>0</v>
      </c>
      <c r="GP218">
        <f t="shared" si="157"/>
        <v>0</v>
      </c>
      <c r="GR218">
        <v>0</v>
      </c>
      <c r="GS218">
        <v>3</v>
      </c>
      <c r="GT218">
        <v>0</v>
      </c>
      <c r="GU218" t="s">
        <v>3</v>
      </c>
      <c r="GV218">
        <f t="shared" si="158"/>
        <v>0</v>
      </c>
      <c r="GW218">
        <v>1</v>
      </c>
      <c r="GX218">
        <f t="shared" si="159"/>
        <v>0</v>
      </c>
      <c r="HA218">
        <v>0</v>
      </c>
      <c r="HB218">
        <v>0</v>
      </c>
      <c r="HC218">
        <f t="shared" si="160"/>
        <v>0</v>
      </c>
      <c r="HE218" t="s">
        <v>3</v>
      </c>
      <c r="HF218" t="s">
        <v>3</v>
      </c>
      <c r="HM218" t="s">
        <v>3</v>
      </c>
      <c r="HN218" t="s">
        <v>31</v>
      </c>
      <c r="HO218" t="s">
        <v>32</v>
      </c>
      <c r="HP218" t="s">
        <v>28</v>
      </c>
      <c r="HQ218" t="s">
        <v>28</v>
      </c>
      <c r="IK218">
        <v>0</v>
      </c>
    </row>
    <row r="219" spans="1:245" x14ac:dyDescent="0.2">
      <c r="A219">
        <v>18</v>
      </c>
      <c r="B219">
        <v>1</v>
      </c>
      <c r="C219">
        <v>156</v>
      </c>
      <c r="E219" t="s">
        <v>244</v>
      </c>
      <c r="F219" t="s">
        <v>34</v>
      </c>
      <c r="G219" t="s">
        <v>35</v>
      </c>
      <c r="H219" t="s">
        <v>36</v>
      </c>
      <c r="I219">
        <f>I218*J219</f>
        <v>0</v>
      </c>
      <c r="J219">
        <v>0</v>
      </c>
      <c r="K219">
        <v>0</v>
      </c>
      <c r="O219">
        <f t="shared" si="139"/>
        <v>0</v>
      </c>
      <c r="P219">
        <f>ROUND(CQ219*I219,2)</f>
        <v>0</v>
      </c>
      <c r="Q219">
        <f>ROUND(CR219*I219,2)</f>
        <v>0</v>
      </c>
      <c r="R219">
        <f>ROUND(CS219*I219,2)</f>
        <v>0</v>
      </c>
      <c r="S219">
        <f>ROUND(CT219*I219,2)</f>
        <v>0</v>
      </c>
      <c r="T219">
        <f t="shared" si="140"/>
        <v>0</v>
      </c>
      <c r="U219">
        <f>ROUND(CV219*I219,7)</f>
        <v>0</v>
      </c>
      <c r="V219">
        <f>ROUND(CW219*I219,7)</f>
        <v>0</v>
      </c>
      <c r="W219">
        <f t="shared" si="141"/>
        <v>0</v>
      </c>
      <c r="X219">
        <f t="shared" si="142"/>
        <v>0</v>
      </c>
      <c r="Y219">
        <f t="shared" si="143"/>
        <v>0</v>
      </c>
      <c r="AA219">
        <v>312500589</v>
      </c>
      <c r="AB219">
        <f t="shared" si="144"/>
        <v>0</v>
      </c>
      <c r="AC219">
        <f>ROUND((ES219),6)</f>
        <v>0</v>
      </c>
      <c r="AD219">
        <f>ROUND((((ET219)-(EU219))+AE219),6)</f>
        <v>0</v>
      </c>
      <c r="AE219">
        <f>ROUND((EU219),6)</f>
        <v>0</v>
      </c>
      <c r="AF219">
        <f>ROUND((EV219),6)</f>
        <v>0</v>
      </c>
      <c r="AG219">
        <f t="shared" si="145"/>
        <v>0</v>
      </c>
      <c r="AH219">
        <f>(EW219)</f>
        <v>0</v>
      </c>
      <c r="AI219">
        <f>(EX219)</f>
        <v>0</v>
      </c>
      <c r="AJ219">
        <f t="shared" si="146"/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103</v>
      </c>
      <c r="AU219">
        <v>60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33001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103</v>
      </c>
      <c r="CA219">
        <v>60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743</v>
      </c>
      <c r="CO219">
        <v>0</v>
      </c>
      <c r="CP219">
        <f t="shared" si="147"/>
        <v>0</v>
      </c>
      <c r="CQ219">
        <f>ROUND(AL219*BC219,2)</f>
        <v>0</v>
      </c>
      <c r="CR219">
        <f>ROUND(AM219*BB219,2)</f>
        <v>0</v>
      </c>
      <c r="CS219">
        <f>ROUND(AN219*BS219,2)</f>
        <v>0</v>
      </c>
      <c r="CT219">
        <f>ROUND(AO219*BA219,2)</f>
        <v>0</v>
      </c>
      <c r="CU219">
        <f t="shared" si="148"/>
        <v>0</v>
      </c>
      <c r="CV219">
        <f>AH219</f>
        <v>0</v>
      </c>
      <c r="CW219">
        <f>AI219</f>
        <v>0</v>
      </c>
      <c r="CX219">
        <f t="shared" si="149"/>
        <v>0</v>
      </c>
      <c r="CY219">
        <f t="shared" si="150"/>
        <v>0</v>
      </c>
      <c r="CZ219">
        <f t="shared" si="151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36</v>
      </c>
      <c r="DW219" t="s">
        <v>36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293259405</v>
      </c>
      <c r="EF219">
        <v>2</v>
      </c>
      <c r="EG219" t="s">
        <v>27</v>
      </c>
      <c r="EH219">
        <v>27</v>
      </c>
      <c r="EI219" t="s">
        <v>28</v>
      </c>
      <c r="EJ219">
        <v>1</v>
      </c>
      <c r="EK219">
        <v>33001</v>
      </c>
      <c r="EL219" t="s">
        <v>28</v>
      </c>
      <c r="EM219" t="s">
        <v>29</v>
      </c>
      <c r="EO219" t="s">
        <v>37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f t="shared" si="152"/>
        <v>0</v>
      </c>
      <c r="FS219">
        <v>0</v>
      </c>
      <c r="FX219">
        <v>103</v>
      </c>
      <c r="FY219">
        <v>60</v>
      </c>
      <c r="GA219" t="s">
        <v>3</v>
      </c>
      <c r="GD219">
        <v>1</v>
      </c>
      <c r="GF219">
        <v>864875641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53"/>
        <v>0</v>
      </c>
      <c r="GM219">
        <f t="shared" si="154"/>
        <v>0</v>
      </c>
      <c r="GN219">
        <f t="shared" si="155"/>
        <v>0</v>
      </c>
      <c r="GO219">
        <f t="shared" si="156"/>
        <v>0</v>
      </c>
      <c r="GP219">
        <f t="shared" si="157"/>
        <v>0</v>
      </c>
      <c r="GR219">
        <v>0</v>
      </c>
      <c r="GS219">
        <v>3</v>
      </c>
      <c r="GT219">
        <v>0</v>
      </c>
      <c r="GU219" t="s">
        <v>3</v>
      </c>
      <c r="GV219">
        <f t="shared" si="158"/>
        <v>0</v>
      </c>
      <c r="GW219">
        <v>1</v>
      </c>
      <c r="GX219">
        <f t="shared" si="159"/>
        <v>0</v>
      </c>
      <c r="HA219">
        <v>0</v>
      </c>
      <c r="HB219">
        <v>0</v>
      </c>
      <c r="HC219">
        <f t="shared" si="160"/>
        <v>0</v>
      </c>
      <c r="HE219" t="s">
        <v>3</v>
      </c>
      <c r="HF219" t="s">
        <v>3</v>
      </c>
      <c r="HM219" t="s">
        <v>22</v>
      </c>
      <c r="HN219" t="s">
        <v>31</v>
      </c>
      <c r="HO219" t="s">
        <v>32</v>
      </c>
      <c r="HP219" t="s">
        <v>28</v>
      </c>
      <c r="HQ219" t="s">
        <v>28</v>
      </c>
      <c r="IK219">
        <v>0</v>
      </c>
    </row>
    <row r="220" spans="1:245" x14ac:dyDescent="0.2">
      <c r="A220">
        <v>18</v>
      </c>
      <c r="B220">
        <v>1</v>
      </c>
      <c r="C220">
        <v>157</v>
      </c>
      <c r="E220" t="s">
        <v>245</v>
      </c>
      <c r="F220" t="s">
        <v>39</v>
      </c>
      <c r="G220" t="s">
        <v>40</v>
      </c>
      <c r="H220" t="s">
        <v>36</v>
      </c>
      <c r="I220">
        <f>I218*J220</f>
        <v>0</v>
      </c>
      <c r="J220">
        <v>0</v>
      </c>
      <c r="K220">
        <v>0</v>
      </c>
      <c r="O220">
        <f t="shared" si="139"/>
        <v>0</v>
      </c>
      <c r="P220">
        <f>ROUND(CQ220*I220,2)</f>
        <v>0</v>
      </c>
      <c r="Q220">
        <f>ROUND(CR220*I220,2)</f>
        <v>0</v>
      </c>
      <c r="R220">
        <f>ROUND(CS220*I220,2)</f>
        <v>0</v>
      </c>
      <c r="S220">
        <f>ROUND(CT220*I220,2)</f>
        <v>0</v>
      </c>
      <c r="T220">
        <f t="shared" si="140"/>
        <v>0</v>
      </c>
      <c r="U220">
        <f>ROUND(CV220*I220,7)</f>
        <v>0</v>
      </c>
      <c r="V220">
        <f>ROUND(CW220*I220,7)</f>
        <v>0</v>
      </c>
      <c r="W220">
        <f t="shared" si="141"/>
        <v>0</v>
      </c>
      <c r="X220">
        <f t="shared" si="142"/>
        <v>0</v>
      </c>
      <c r="Y220">
        <f t="shared" si="143"/>
        <v>0</v>
      </c>
      <c r="AA220">
        <v>312500589</v>
      </c>
      <c r="AB220">
        <f t="shared" si="144"/>
        <v>0</v>
      </c>
      <c r="AC220">
        <f>ROUND((ES220),6)</f>
        <v>0</v>
      </c>
      <c r="AD220">
        <f>ROUND((((ET220)-(EU220))+AE220),6)</f>
        <v>0</v>
      </c>
      <c r="AE220">
        <f>ROUND((EU220),6)</f>
        <v>0</v>
      </c>
      <c r="AF220">
        <f>ROUND((EV220),6)</f>
        <v>0</v>
      </c>
      <c r="AG220">
        <f t="shared" si="145"/>
        <v>0</v>
      </c>
      <c r="AH220">
        <f>(EW220)</f>
        <v>0</v>
      </c>
      <c r="AI220">
        <f>(EX220)</f>
        <v>0</v>
      </c>
      <c r="AJ220">
        <f t="shared" si="146"/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103</v>
      </c>
      <c r="AU220">
        <v>60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33001</v>
      </c>
      <c r="BN220">
        <v>0</v>
      </c>
      <c r="BO220" t="s">
        <v>3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103</v>
      </c>
      <c r="CA220">
        <v>60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743</v>
      </c>
      <c r="CO220">
        <v>0</v>
      </c>
      <c r="CP220">
        <f t="shared" si="147"/>
        <v>0</v>
      </c>
      <c r="CQ220">
        <f>ROUND(AL220*BC220,2)</f>
        <v>0</v>
      </c>
      <c r="CR220">
        <f>ROUND(AM220*BB220,2)</f>
        <v>0</v>
      </c>
      <c r="CS220">
        <f>ROUND(AN220*BS220,2)</f>
        <v>0</v>
      </c>
      <c r="CT220">
        <f>ROUND(AO220*BA220,2)</f>
        <v>0</v>
      </c>
      <c r="CU220">
        <f t="shared" si="148"/>
        <v>0</v>
      </c>
      <c r="CV220">
        <f>AH220</f>
        <v>0</v>
      </c>
      <c r="CW220">
        <f>AI220</f>
        <v>0</v>
      </c>
      <c r="CX220">
        <f t="shared" si="149"/>
        <v>0</v>
      </c>
      <c r="CY220">
        <f t="shared" si="150"/>
        <v>0</v>
      </c>
      <c r="CZ220">
        <f t="shared" si="151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36</v>
      </c>
      <c r="DW220" t="s">
        <v>36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293259405</v>
      </c>
      <c r="EF220">
        <v>2</v>
      </c>
      <c r="EG220" t="s">
        <v>27</v>
      </c>
      <c r="EH220">
        <v>27</v>
      </c>
      <c r="EI220" t="s">
        <v>28</v>
      </c>
      <c r="EJ220">
        <v>1</v>
      </c>
      <c r="EK220">
        <v>33001</v>
      </c>
      <c r="EL220" t="s">
        <v>28</v>
      </c>
      <c r="EM220" t="s">
        <v>29</v>
      </c>
      <c r="EO220" t="s">
        <v>37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f t="shared" si="152"/>
        <v>0</v>
      </c>
      <c r="FS220">
        <v>0</v>
      </c>
      <c r="FX220">
        <v>103</v>
      </c>
      <c r="FY220">
        <v>60</v>
      </c>
      <c r="GA220" t="s">
        <v>3</v>
      </c>
      <c r="GD220">
        <v>1</v>
      </c>
      <c r="GF220">
        <v>-1890832814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53"/>
        <v>0</v>
      </c>
      <c r="GM220">
        <f t="shared" si="154"/>
        <v>0</v>
      </c>
      <c r="GN220">
        <f t="shared" si="155"/>
        <v>0</v>
      </c>
      <c r="GO220">
        <f t="shared" si="156"/>
        <v>0</v>
      </c>
      <c r="GP220">
        <f t="shared" si="157"/>
        <v>0</v>
      </c>
      <c r="GR220">
        <v>0</v>
      </c>
      <c r="GS220">
        <v>3</v>
      </c>
      <c r="GT220">
        <v>0</v>
      </c>
      <c r="GU220" t="s">
        <v>3</v>
      </c>
      <c r="GV220">
        <f t="shared" si="158"/>
        <v>0</v>
      </c>
      <c r="GW220">
        <v>1</v>
      </c>
      <c r="GX220">
        <f t="shared" si="159"/>
        <v>0</v>
      </c>
      <c r="HA220">
        <v>0</v>
      </c>
      <c r="HB220">
        <v>0</v>
      </c>
      <c r="HC220">
        <f t="shared" si="160"/>
        <v>0</v>
      </c>
      <c r="HE220" t="s">
        <v>3</v>
      </c>
      <c r="HF220" t="s">
        <v>3</v>
      </c>
      <c r="HM220" t="s">
        <v>22</v>
      </c>
      <c r="HN220" t="s">
        <v>31</v>
      </c>
      <c r="HO220" t="s">
        <v>32</v>
      </c>
      <c r="HP220" t="s">
        <v>28</v>
      </c>
      <c r="HQ220" t="s">
        <v>28</v>
      </c>
      <c r="IK220">
        <v>0</v>
      </c>
    </row>
    <row r="222" spans="1:245" x14ac:dyDescent="0.2">
      <c r="A222" s="2">
        <v>51</v>
      </c>
      <c r="B222" s="2">
        <f>B207</f>
        <v>1</v>
      </c>
      <c r="C222" s="2">
        <f>A207</f>
        <v>4</v>
      </c>
      <c r="D222" s="2">
        <f>ROW(A207)</f>
        <v>207</v>
      </c>
      <c r="E222" s="2"/>
      <c r="F222" s="2" t="str">
        <f>IF(F207&lt;&gt;"",F207,"")</f>
        <v>Новый раздел</v>
      </c>
      <c r="G222" s="2" t="str">
        <f>IF(G207&lt;&gt;"",G207,"")</f>
        <v>Демонтаж и монтаж провода схем временного и постоянного электроснабжения потребителя</v>
      </c>
      <c r="H222" s="2">
        <v>0</v>
      </c>
      <c r="I222" s="2"/>
      <c r="J222" s="2"/>
      <c r="K222" s="2"/>
      <c r="L222" s="2"/>
      <c r="M222" s="2"/>
      <c r="N222" s="2"/>
      <c r="O222" s="2">
        <f t="shared" ref="O222:T222" si="164">ROUND(AB222,2)</f>
        <v>105165.77</v>
      </c>
      <c r="P222" s="2">
        <f t="shared" si="164"/>
        <v>0</v>
      </c>
      <c r="Q222" s="2">
        <f t="shared" si="164"/>
        <v>18814.439999999999</v>
      </c>
      <c r="R222" s="2">
        <f t="shared" si="164"/>
        <v>19665.96</v>
      </c>
      <c r="S222" s="2">
        <f t="shared" si="164"/>
        <v>66685.37</v>
      </c>
      <c r="T222" s="2">
        <f t="shared" si="164"/>
        <v>0</v>
      </c>
      <c r="U222" s="2">
        <f>AH222</f>
        <v>145.74810239999999</v>
      </c>
      <c r="V222" s="2">
        <f>AI222</f>
        <v>40.794840000000001</v>
      </c>
      <c r="W222" s="2">
        <f>ROUND(AJ222,2)</f>
        <v>0</v>
      </c>
      <c r="X222" s="2">
        <f>ROUND(AK222,2)</f>
        <v>88941.87</v>
      </c>
      <c r="Y222" s="2">
        <f>ROUND(AL222,2)</f>
        <v>45345.599999999999</v>
      </c>
      <c r="Z222" s="2"/>
      <c r="AA222" s="2"/>
      <c r="AB222" s="2">
        <f>ROUND(SUMIF(AA211:AA220,"=312500589",O211:O220),2)</f>
        <v>105165.77</v>
      </c>
      <c r="AC222" s="2">
        <f>ROUND(SUMIF(AA211:AA220,"=312500589",P211:P220),2)</f>
        <v>0</v>
      </c>
      <c r="AD222" s="2">
        <f>ROUND(SUMIF(AA211:AA220,"=312500589",Q211:Q220),2)</f>
        <v>18814.439999999999</v>
      </c>
      <c r="AE222" s="2">
        <f>ROUND(SUMIF(AA211:AA220,"=312500589",R211:R220),2)</f>
        <v>19665.96</v>
      </c>
      <c r="AF222" s="2">
        <f>ROUND(SUMIF(AA211:AA220,"=312500589",S211:S220),2)</f>
        <v>66685.37</v>
      </c>
      <c r="AG222" s="2">
        <f>ROUND(SUMIF(AA211:AA220,"=312500589",T211:T220),2)</f>
        <v>0</v>
      </c>
      <c r="AH222" s="2">
        <f>SUMIF(AA211:AA220,"=312500589",U211:U220)</f>
        <v>145.74810239999999</v>
      </c>
      <c r="AI222" s="2">
        <f>SUMIF(AA211:AA220,"=312500589",V211:V220)</f>
        <v>40.794840000000001</v>
      </c>
      <c r="AJ222" s="2">
        <f>ROUND(SUMIF(AA211:AA220,"=312500589",W211:W220),2)</f>
        <v>0</v>
      </c>
      <c r="AK222" s="2">
        <f>ROUND(SUMIF(AA211:AA220,"=312500589",X211:X220),2)</f>
        <v>88941.87</v>
      </c>
      <c r="AL222" s="2">
        <f>ROUND(SUMIF(AA211:AA220,"=312500589",Y211:Y220),2)</f>
        <v>45345.599999999999</v>
      </c>
      <c r="AM222" s="2"/>
      <c r="AN222" s="2"/>
      <c r="AO222" s="2">
        <f t="shared" ref="AO222:BD222" si="165">ROUND(BX222,2)</f>
        <v>0</v>
      </c>
      <c r="AP222" s="2">
        <f t="shared" si="165"/>
        <v>0</v>
      </c>
      <c r="AQ222" s="2">
        <f t="shared" si="165"/>
        <v>0</v>
      </c>
      <c r="AR222" s="2">
        <f t="shared" si="165"/>
        <v>239453.24</v>
      </c>
      <c r="AS222" s="2">
        <f t="shared" si="165"/>
        <v>239453.24</v>
      </c>
      <c r="AT222" s="2">
        <f t="shared" si="165"/>
        <v>0</v>
      </c>
      <c r="AU222" s="2">
        <f t="shared" si="165"/>
        <v>0</v>
      </c>
      <c r="AV222" s="2">
        <f t="shared" si="165"/>
        <v>0</v>
      </c>
      <c r="AW222" s="2">
        <f t="shared" si="165"/>
        <v>0</v>
      </c>
      <c r="AX222" s="2">
        <f t="shared" si="165"/>
        <v>0</v>
      </c>
      <c r="AY222" s="2">
        <f t="shared" si="165"/>
        <v>0</v>
      </c>
      <c r="AZ222" s="2">
        <f t="shared" si="165"/>
        <v>0</v>
      </c>
      <c r="BA222" s="2">
        <f t="shared" si="165"/>
        <v>0</v>
      </c>
      <c r="BB222" s="2">
        <f t="shared" si="165"/>
        <v>0</v>
      </c>
      <c r="BC222" s="2">
        <f t="shared" si="165"/>
        <v>0</v>
      </c>
      <c r="BD222" s="2">
        <f t="shared" si="165"/>
        <v>0</v>
      </c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>
        <f>ROUND(SUMIF(AA211:AA220,"=312500589",FQ211:FQ220),2)</f>
        <v>0</v>
      </c>
      <c r="BY222" s="2">
        <f>ROUND(SUMIF(AA211:AA220,"=312500589",FR211:FR220),2)</f>
        <v>0</v>
      </c>
      <c r="BZ222" s="2">
        <f>ROUND(SUMIF(AA211:AA220,"=312500589",GL211:GL220),2)</f>
        <v>0</v>
      </c>
      <c r="CA222" s="2">
        <f>ROUND(SUMIF(AA211:AA220,"=312500589",GM211:GM220),2)</f>
        <v>239453.24</v>
      </c>
      <c r="CB222" s="2">
        <f>ROUND(SUMIF(AA211:AA220,"=312500589",GN211:GN220),2)</f>
        <v>239453.24</v>
      </c>
      <c r="CC222" s="2">
        <f>ROUND(SUMIF(AA211:AA220,"=312500589",GO211:GO220),2)</f>
        <v>0</v>
      </c>
      <c r="CD222" s="2">
        <f>ROUND(SUMIF(AA211:AA220,"=312500589",GP211:GP220),2)</f>
        <v>0</v>
      </c>
      <c r="CE222" s="2">
        <f>AC222-BX222</f>
        <v>0</v>
      </c>
      <c r="CF222" s="2">
        <f>AC222-BY222</f>
        <v>0</v>
      </c>
      <c r="CG222" s="2">
        <f>BX222-BZ222</f>
        <v>0</v>
      </c>
      <c r="CH222" s="2">
        <f>AC222-BX222-BY222+BZ222</f>
        <v>0</v>
      </c>
      <c r="CI222" s="2">
        <f>BY222-BZ222</f>
        <v>0</v>
      </c>
      <c r="CJ222" s="2">
        <f>ROUND(SUMIF(AA211:AA220,"=312500589",GX211:GX220),2)</f>
        <v>0</v>
      </c>
      <c r="CK222" s="2">
        <f>ROUND(SUMIF(AA211:AA220,"=312500589",GY211:GY220),2)</f>
        <v>0</v>
      </c>
      <c r="CL222" s="2">
        <f>ROUND(SUMIF(AA211:AA220,"=312500589",GZ211:GZ220),2)</f>
        <v>0</v>
      </c>
      <c r="CM222" s="2">
        <f>ROUND(SUMIF(AA211:AA220,"=312500589",HD211:HD220),2)</f>
        <v>0</v>
      </c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>
        <v>0</v>
      </c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201</v>
      </c>
      <c r="F224" s="4">
        <f>ROUND(Source!O222,O224)</f>
        <v>105165.77</v>
      </c>
      <c r="G224" s="4" t="s">
        <v>52</v>
      </c>
      <c r="H224" s="4" t="s">
        <v>53</v>
      </c>
      <c r="I224" s="4"/>
      <c r="J224" s="4"/>
      <c r="K224" s="4">
        <v>201</v>
      </c>
      <c r="L224" s="4">
        <v>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105165.76999999999</v>
      </c>
      <c r="X224" s="4">
        <v>1</v>
      </c>
      <c r="Y224" s="4">
        <v>105165.76999999999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202</v>
      </c>
      <c r="F225" s="4">
        <f>ROUND(Source!P222,O225)</f>
        <v>0</v>
      </c>
      <c r="G225" s="4" t="s">
        <v>54</v>
      </c>
      <c r="H225" s="4" t="s">
        <v>55</v>
      </c>
      <c r="I225" s="4"/>
      <c r="J225" s="4"/>
      <c r="K225" s="4">
        <v>202</v>
      </c>
      <c r="L225" s="4">
        <v>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222</v>
      </c>
      <c r="F226" s="4">
        <f>ROUND(Source!AO222,O226)</f>
        <v>0</v>
      </c>
      <c r="G226" s="4" t="s">
        <v>56</v>
      </c>
      <c r="H226" s="4" t="s">
        <v>57</v>
      </c>
      <c r="I226" s="4"/>
      <c r="J226" s="4"/>
      <c r="K226" s="4">
        <v>222</v>
      </c>
      <c r="L226" s="4">
        <v>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225</v>
      </c>
      <c r="F227" s="4">
        <f>ROUND(Source!AV222,O227)</f>
        <v>0</v>
      </c>
      <c r="G227" s="4" t="s">
        <v>58</v>
      </c>
      <c r="H227" s="4" t="s">
        <v>59</v>
      </c>
      <c r="I227" s="4"/>
      <c r="J227" s="4"/>
      <c r="K227" s="4">
        <v>225</v>
      </c>
      <c r="L227" s="4">
        <v>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226</v>
      </c>
      <c r="F228" s="4">
        <f>ROUND(Source!AW222,O228)</f>
        <v>0</v>
      </c>
      <c r="G228" s="4" t="s">
        <v>60</v>
      </c>
      <c r="H228" s="4" t="s">
        <v>61</v>
      </c>
      <c r="I228" s="4"/>
      <c r="J228" s="4"/>
      <c r="K228" s="4">
        <v>226</v>
      </c>
      <c r="L228" s="4">
        <v>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227</v>
      </c>
      <c r="F229" s="4">
        <f>ROUND(Source!AX222,O229)</f>
        <v>0</v>
      </c>
      <c r="G229" s="4" t="s">
        <v>62</v>
      </c>
      <c r="H229" s="4" t="s">
        <v>63</v>
      </c>
      <c r="I229" s="4"/>
      <c r="J229" s="4"/>
      <c r="K229" s="4">
        <v>227</v>
      </c>
      <c r="L229" s="4">
        <v>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228</v>
      </c>
      <c r="F230" s="4">
        <f>ROUND(Source!AY222,O230)</f>
        <v>0</v>
      </c>
      <c r="G230" s="4" t="s">
        <v>64</v>
      </c>
      <c r="H230" s="4" t="s">
        <v>65</v>
      </c>
      <c r="I230" s="4"/>
      <c r="J230" s="4"/>
      <c r="K230" s="4">
        <v>228</v>
      </c>
      <c r="L230" s="4">
        <v>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216</v>
      </c>
      <c r="F231" s="4">
        <f>ROUND(Source!AP222,O231)</f>
        <v>0</v>
      </c>
      <c r="G231" s="4" t="s">
        <v>66</v>
      </c>
      <c r="H231" s="4" t="s">
        <v>67</v>
      </c>
      <c r="I231" s="4"/>
      <c r="J231" s="4"/>
      <c r="K231" s="4">
        <v>216</v>
      </c>
      <c r="L231" s="4">
        <v>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223</v>
      </c>
      <c r="F232" s="4">
        <f>ROUND(Source!AQ222,O232)</f>
        <v>0</v>
      </c>
      <c r="G232" s="4" t="s">
        <v>68</v>
      </c>
      <c r="H232" s="4" t="s">
        <v>69</v>
      </c>
      <c r="I232" s="4"/>
      <c r="J232" s="4"/>
      <c r="K232" s="4">
        <v>223</v>
      </c>
      <c r="L232" s="4">
        <v>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229</v>
      </c>
      <c r="F233" s="4">
        <f>ROUND(Source!AZ222,O233)</f>
        <v>0</v>
      </c>
      <c r="G233" s="4" t="s">
        <v>70</v>
      </c>
      <c r="H233" s="4" t="s">
        <v>71</v>
      </c>
      <c r="I233" s="4"/>
      <c r="J233" s="4"/>
      <c r="K233" s="4">
        <v>229</v>
      </c>
      <c r="L233" s="4">
        <v>10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203</v>
      </c>
      <c r="F234" s="4">
        <f>ROUND(Source!Q222,O234)</f>
        <v>18814.439999999999</v>
      </c>
      <c r="G234" s="4" t="s">
        <v>72</v>
      </c>
      <c r="H234" s="4" t="s">
        <v>73</v>
      </c>
      <c r="I234" s="4"/>
      <c r="J234" s="4"/>
      <c r="K234" s="4">
        <v>203</v>
      </c>
      <c r="L234" s="4">
        <v>11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18814.440000000002</v>
      </c>
      <c r="X234" s="4">
        <v>1</v>
      </c>
      <c r="Y234" s="4">
        <v>18814.440000000002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231</v>
      </c>
      <c r="F235" s="4">
        <f>ROUND(Source!BB222,O235)</f>
        <v>0</v>
      </c>
      <c r="G235" s="4" t="s">
        <v>74</v>
      </c>
      <c r="H235" s="4" t="s">
        <v>75</v>
      </c>
      <c r="I235" s="4"/>
      <c r="J235" s="4"/>
      <c r="K235" s="4">
        <v>231</v>
      </c>
      <c r="L235" s="4">
        <v>12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204</v>
      </c>
      <c r="F236" s="4">
        <f>ROUND(Source!R222,O236)</f>
        <v>19665.96</v>
      </c>
      <c r="G236" s="4" t="s">
        <v>76</v>
      </c>
      <c r="H236" s="4" t="s">
        <v>77</v>
      </c>
      <c r="I236" s="4"/>
      <c r="J236" s="4"/>
      <c r="K236" s="4">
        <v>204</v>
      </c>
      <c r="L236" s="4">
        <v>13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19665.96</v>
      </c>
      <c r="X236" s="4">
        <v>1</v>
      </c>
      <c r="Y236" s="4">
        <v>19665.96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205</v>
      </c>
      <c r="F237" s="4">
        <f>ROUND(Source!S222,O237)</f>
        <v>66685.37</v>
      </c>
      <c r="G237" s="4" t="s">
        <v>78</v>
      </c>
      <c r="H237" s="4" t="s">
        <v>79</v>
      </c>
      <c r="I237" s="4"/>
      <c r="J237" s="4"/>
      <c r="K237" s="4">
        <v>205</v>
      </c>
      <c r="L237" s="4">
        <v>14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66685.37</v>
      </c>
      <c r="X237" s="4">
        <v>1</v>
      </c>
      <c r="Y237" s="4">
        <v>66685.37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232</v>
      </c>
      <c r="F238" s="4">
        <f>ROUND(Source!BC222,O238)</f>
        <v>0</v>
      </c>
      <c r="G238" s="4" t="s">
        <v>80</v>
      </c>
      <c r="H238" s="4" t="s">
        <v>81</v>
      </c>
      <c r="I238" s="4"/>
      <c r="J238" s="4"/>
      <c r="K238" s="4">
        <v>232</v>
      </c>
      <c r="L238" s="4">
        <v>15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214</v>
      </c>
      <c r="F239" s="4">
        <f>ROUND(Source!AS222,O239)</f>
        <v>239453.24</v>
      </c>
      <c r="G239" s="4" t="s">
        <v>82</v>
      </c>
      <c r="H239" s="4" t="s">
        <v>83</v>
      </c>
      <c r="I239" s="4"/>
      <c r="J239" s="4"/>
      <c r="K239" s="4">
        <v>214</v>
      </c>
      <c r="L239" s="4">
        <v>16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239453.24</v>
      </c>
      <c r="X239" s="4">
        <v>1</v>
      </c>
      <c r="Y239" s="4">
        <v>239453.24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215</v>
      </c>
      <c r="F240" s="4">
        <f>ROUND(Source!AT222,O240)</f>
        <v>0</v>
      </c>
      <c r="G240" s="4" t="s">
        <v>84</v>
      </c>
      <c r="H240" s="4" t="s">
        <v>85</v>
      </c>
      <c r="I240" s="4"/>
      <c r="J240" s="4"/>
      <c r="K240" s="4">
        <v>215</v>
      </c>
      <c r="L240" s="4">
        <v>17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217</v>
      </c>
      <c r="F241" s="4">
        <f>ROUND(Source!AU222,O241)</f>
        <v>0</v>
      </c>
      <c r="G241" s="4" t="s">
        <v>86</v>
      </c>
      <c r="H241" s="4" t="s">
        <v>87</v>
      </c>
      <c r="I241" s="4"/>
      <c r="J241" s="4"/>
      <c r="K241" s="4">
        <v>217</v>
      </c>
      <c r="L241" s="4">
        <v>18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230</v>
      </c>
      <c r="F242" s="4">
        <f>ROUND(Source!BA222,O242)</f>
        <v>0</v>
      </c>
      <c r="G242" s="4" t="s">
        <v>88</v>
      </c>
      <c r="H242" s="4" t="s">
        <v>89</v>
      </c>
      <c r="I242" s="4"/>
      <c r="J242" s="4"/>
      <c r="K242" s="4">
        <v>230</v>
      </c>
      <c r="L242" s="4">
        <v>19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206</v>
      </c>
      <c r="F243" s="4">
        <f>ROUND(Source!T222,O243)</f>
        <v>0</v>
      </c>
      <c r="G243" s="4" t="s">
        <v>90</v>
      </c>
      <c r="H243" s="4" t="s">
        <v>91</v>
      </c>
      <c r="I243" s="4"/>
      <c r="J243" s="4"/>
      <c r="K243" s="4">
        <v>206</v>
      </c>
      <c r="L243" s="4">
        <v>20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207</v>
      </c>
      <c r="F244" s="4">
        <f>ROUND(Source!U222,O244)</f>
        <v>145.74810239999999</v>
      </c>
      <c r="G244" s="4" t="s">
        <v>92</v>
      </c>
      <c r="H244" s="4" t="s">
        <v>93</v>
      </c>
      <c r="I244" s="4"/>
      <c r="J244" s="4"/>
      <c r="K244" s="4">
        <v>207</v>
      </c>
      <c r="L244" s="4">
        <v>21</v>
      </c>
      <c r="M244" s="4">
        <v>3</v>
      </c>
      <c r="N244" s="4" t="s">
        <v>3</v>
      </c>
      <c r="O244" s="4">
        <v>7</v>
      </c>
      <c r="P244" s="4"/>
      <c r="Q244" s="4"/>
      <c r="R244" s="4"/>
      <c r="S244" s="4"/>
      <c r="T244" s="4"/>
      <c r="U244" s="4"/>
      <c r="V244" s="4"/>
      <c r="W244" s="4">
        <v>145.74810239999999</v>
      </c>
      <c r="X244" s="4">
        <v>1</v>
      </c>
      <c r="Y244" s="4">
        <v>145.74810239999999</v>
      </c>
      <c r="Z244" s="4"/>
      <c r="AA244" s="4"/>
      <c r="AB244" s="4"/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208</v>
      </c>
      <c r="F245" s="4">
        <f>ROUND(Source!V222,O245)</f>
        <v>40.794840000000001</v>
      </c>
      <c r="G245" s="4" t="s">
        <v>94</v>
      </c>
      <c r="H245" s="4" t="s">
        <v>95</v>
      </c>
      <c r="I245" s="4"/>
      <c r="J245" s="4"/>
      <c r="K245" s="4">
        <v>208</v>
      </c>
      <c r="L245" s="4">
        <v>22</v>
      </c>
      <c r="M245" s="4">
        <v>3</v>
      </c>
      <c r="N245" s="4" t="s">
        <v>3</v>
      </c>
      <c r="O245" s="4">
        <v>7</v>
      </c>
      <c r="P245" s="4"/>
      <c r="Q245" s="4"/>
      <c r="R245" s="4"/>
      <c r="S245" s="4"/>
      <c r="T245" s="4"/>
      <c r="U245" s="4"/>
      <c r="V245" s="4"/>
      <c r="W245" s="4">
        <v>40.794840000000001</v>
      </c>
      <c r="X245" s="4">
        <v>1</v>
      </c>
      <c r="Y245" s="4">
        <v>40.794840000000001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209</v>
      </c>
      <c r="F246" s="4">
        <f>ROUND(Source!W222,O246)</f>
        <v>0</v>
      </c>
      <c r="G246" s="4" t="s">
        <v>96</v>
      </c>
      <c r="H246" s="4" t="s">
        <v>97</v>
      </c>
      <c r="I246" s="4"/>
      <c r="J246" s="4"/>
      <c r="K246" s="4">
        <v>209</v>
      </c>
      <c r="L246" s="4">
        <v>23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233</v>
      </c>
      <c r="F247" s="4">
        <f>ROUND(Source!BD222,O247)</f>
        <v>0</v>
      </c>
      <c r="G247" s="4" t="s">
        <v>98</v>
      </c>
      <c r="H247" s="4" t="s">
        <v>99</v>
      </c>
      <c r="I247" s="4"/>
      <c r="J247" s="4"/>
      <c r="K247" s="4">
        <v>233</v>
      </c>
      <c r="L247" s="4">
        <v>24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210</v>
      </c>
      <c r="F248" s="4">
        <f>ROUND(Source!X222,O248)</f>
        <v>88941.87</v>
      </c>
      <c r="G248" s="4" t="s">
        <v>100</v>
      </c>
      <c r="H248" s="4" t="s">
        <v>101</v>
      </c>
      <c r="I248" s="4"/>
      <c r="J248" s="4"/>
      <c r="K248" s="4">
        <v>210</v>
      </c>
      <c r="L248" s="4">
        <v>25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88941.87</v>
      </c>
      <c r="X248" s="4">
        <v>1</v>
      </c>
      <c r="Y248" s="4">
        <v>88941.87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211</v>
      </c>
      <c r="F249" s="4">
        <f>ROUND(Source!Y222,O249)</f>
        <v>45345.599999999999</v>
      </c>
      <c r="G249" s="4" t="s">
        <v>102</v>
      </c>
      <c r="H249" s="4" t="s">
        <v>103</v>
      </c>
      <c r="I249" s="4"/>
      <c r="J249" s="4"/>
      <c r="K249" s="4">
        <v>211</v>
      </c>
      <c r="L249" s="4">
        <v>26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45345.599999999999</v>
      </c>
      <c r="X249" s="4">
        <v>1</v>
      </c>
      <c r="Y249" s="4">
        <v>45345.599999999999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224</v>
      </c>
      <c r="F250" s="4">
        <f>ROUND(Source!AR222,O250)</f>
        <v>239453.24</v>
      </c>
      <c r="G250" s="4" t="s">
        <v>104</v>
      </c>
      <c r="H250" s="4" t="s">
        <v>105</v>
      </c>
      <c r="I250" s="4"/>
      <c r="J250" s="4"/>
      <c r="K250" s="4">
        <v>224</v>
      </c>
      <c r="L250" s="4">
        <v>27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239453.24</v>
      </c>
      <c r="X250" s="4">
        <v>1</v>
      </c>
      <c r="Y250" s="4">
        <v>239453.24</v>
      </c>
      <c r="Z250" s="4"/>
      <c r="AA250" s="4"/>
      <c r="AB250" s="4"/>
    </row>
    <row r="252" spans="1:245" x14ac:dyDescent="0.2">
      <c r="A252" s="1">
        <v>4</v>
      </c>
      <c r="B252" s="1">
        <v>1</v>
      </c>
      <c r="C252" s="1"/>
      <c r="D252" s="1">
        <f>ROW(A274)</f>
        <v>274</v>
      </c>
      <c r="E252" s="1"/>
      <c r="F252" s="1" t="s">
        <v>15</v>
      </c>
      <c r="G252" s="1" t="s">
        <v>246</v>
      </c>
      <c r="H252" s="1" t="s">
        <v>3</v>
      </c>
      <c r="I252" s="1">
        <v>0</v>
      </c>
      <c r="J252" s="1"/>
      <c r="K252" s="1">
        <v>0</v>
      </c>
      <c r="L252" s="1"/>
      <c r="M252" s="1" t="s">
        <v>3</v>
      </c>
      <c r="N252" s="1"/>
      <c r="O252" s="1"/>
      <c r="P252" s="1"/>
      <c r="Q252" s="1"/>
      <c r="R252" s="1"/>
      <c r="S252" s="1">
        <v>0</v>
      </c>
      <c r="T252" s="1"/>
      <c r="U252" s="1" t="s">
        <v>3</v>
      </c>
      <c r="V252" s="1">
        <v>0</v>
      </c>
      <c r="W252" s="1"/>
      <c r="X252" s="1"/>
      <c r="Y252" s="1"/>
      <c r="Z252" s="1"/>
      <c r="AA252" s="1"/>
      <c r="AB252" s="1" t="s">
        <v>3</v>
      </c>
      <c r="AC252" s="1" t="s">
        <v>3</v>
      </c>
      <c r="AD252" s="1" t="s">
        <v>3</v>
      </c>
      <c r="AE252" s="1" t="s">
        <v>3</v>
      </c>
      <c r="AF252" s="1" t="s">
        <v>3</v>
      </c>
      <c r="AG252" s="1" t="s">
        <v>3</v>
      </c>
      <c r="AH252" s="1"/>
      <c r="AI252" s="1"/>
      <c r="AJ252" s="1"/>
      <c r="AK252" s="1"/>
      <c r="AL252" s="1"/>
      <c r="AM252" s="1"/>
      <c r="AN252" s="1"/>
      <c r="AO252" s="1"/>
      <c r="AP252" s="1" t="s">
        <v>3</v>
      </c>
      <c r="AQ252" s="1" t="s">
        <v>3</v>
      </c>
      <c r="AR252" s="1" t="s">
        <v>3</v>
      </c>
      <c r="AS252" s="1"/>
      <c r="AT252" s="1"/>
      <c r="AU252" s="1"/>
      <c r="AV252" s="1"/>
      <c r="AW252" s="1"/>
      <c r="AX252" s="1"/>
      <c r="AY252" s="1"/>
      <c r="AZ252" s="1" t="s">
        <v>3</v>
      </c>
      <c r="BA252" s="1"/>
      <c r="BB252" s="1" t="s">
        <v>3</v>
      </c>
      <c r="BC252" s="1" t="s">
        <v>3</v>
      </c>
      <c r="BD252" s="1" t="s">
        <v>3</v>
      </c>
      <c r="BE252" s="1" t="s">
        <v>3</v>
      </c>
      <c r="BF252" s="1" t="s">
        <v>3</v>
      </c>
      <c r="BG252" s="1" t="s">
        <v>3</v>
      </c>
      <c r="BH252" s="1" t="s">
        <v>3</v>
      </c>
      <c r="BI252" s="1" t="s">
        <v>3</v>
      </c>
      <c r="BJ252" s="1" t="s">
        <v>3</v>
      </c>
      <c r="BK252" s="1" t="s">
        <v>3</v>
      </c>
      <c r="BL252" s="1" t="s">
        <v>3</v>
      </c>
      <c r="BM252" s="1" t="s">
        <v>3</v>
      </c>
      <c r="BN252" s="1" t="s">
        <v>3</v>
      </c>
      <c r="BO252" s="1" t="s">
        <v>3</v>
      </c>
      <c r="BP252" s="1" t="s">
        <v>3</v>
      </c>
      <c r="BQ252" s="1"/>
      <c r="BR252" s="1"/>
      <c r="BS252" s="1"/>
      <c r="BT252" s="1"/>
      <c r="BU252" s="1"/>
      <c r="BV252" s="1"/>
      <c r="BW252" s="1"/>
      <c r="BX252" s="1">
        <v>0</v>
      </c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>
        <v>0</v>
      </c>
    </row>
    <row r="254" spans="1:245" x14ac:dyDescent="0.2">
      <c r="A254" s="2">
        <v>52</v>
      </c>
      <c r="B254" s="2">
        <f t="shared" ref="B254:G254" si="166">B274</f>
        <v>1</v>
      </c>
      <c r="C254" s="2">
        <f t="shared" si="166"/>
        <v>4</v>
      </c>
      <c r="D254" s="2">
        <f t="shared" si="166"/>
        <v>252</v>
      </c>
      <c r="E254" s="2">
        <f t="shared" si="166"/>
        <v>0</v>
      </c>
      <c r="F254" s="2" t="str">
        <f t="shared" si="166"/>
        <v>Новый раздел</v>
      </c>
      <c r="G254" s="2" t="str">
        <f t="shared" si="166"/>
        <v>Подвеска существующего провода (снятие и устройство при замене опор)</v>
      </c>
      <c r="H254" s="2"/>
      <c r="I254" s="2"/>
      <c r="J254" s="2"/>
      <c r="K254" s="2"/>
      <c r="L254" s="2"/>
      <c r="M254" s="2"/>
      <c r="N254" s="2"/>
      <c r="O254" s="2">
        <f t="shared" ref="O254:AT254" si="167">O274</f>
        <v>26113.919999999998</v>
      </c>
      <c r="P254" s="2">
        <f t="shared" si="167"/>
        <v>0</v>
      </c>
      <c r="Q254" s="2">
        <f t="shared" si="167"/>
        <v>4689.5600000000004</v>
      </c>
      <c r="R254" s="2">
        <f t="shared" si="167"/>
        <v>4897.46</v>
      </c>
      <c r="S254" s="2">
        <f t="shared" si="167"/>
        <v>16526.900000000001</v>
      </c>
      <c r="T254" s="2">
        <f t="shared" si="167"/>
        <v>0</v>
      </c>
      <c r="U254" s="2">
        <f t="shared" si="167"/>
        <v>36.280963200000009</v>
      </c>
      <c r="V254" s="2">
        <f t="shared" si="167"/>
        <v>10.160369999999999</v>
      </c>
      <c r="W254" s="2">
        <f t="shared" si="167"/>
        <v>0</v>
      </c>
      <c r="X254" s="2">
        <f t="shared" si="167"/>
        <v>22067.1</v>
      </c>
      <c r="Y254" s="2">
        <f t="shared" si="167"/>
        <v>11266.93</v>
      </c>
      <c r="Z254" s="2">
        <f t="shared" si="167"/>
        <v>0</v>
      </c>
      <c r="AA254" s="2">
        <f t="shared" si="167"/>
        <v>0</v>
      </c>
      <c r="AB254" s="2">
        <f t="shared" si="167"/>
        <v>26113.919999999998</v>
      </c>
      <c r="AC254" s="2">
        <f t="shared" si="167"/>
        <v>0</v>
      </c>
      <c r="AD254" s="2">
        <f t="shared" si="167"/>
        <v>4689.5600000000004</v>
      </c>
      <c r="AE254" s="2">
        <f t="shared" si="167"/>
        <v>4897.46</v>
      </c>
      <c r="AF254" s="2">
        <f t="shared" si="167"/>
        <v>16526.900000000001</v>
      </c>
      <c r="AG254" s="2">
        <f t="shared" si="167"/>
        <v>0</v>
      </c>
      <c r="AH254" s="2">
        <f t="shared" si="167"/>
        <v>36.280963200000009</v>
      </c>
      <c r="AI254" s="2">
        <f t="shared" si="167"/>
        <v>10.160369999999999</v>
      </c>
      <c r="AJ254" s="2">
        <f t="shared" si="167"/>
        <v>0</v>
      </c>
      <c r="AK254" s="2">
        <f t="shared" si="167"/>
        <v>22067.1</v>
      </c>
      <c r="AL254" s="2">
        <f t="shared" si="167"/>
        <v>11266.93</v>
      </c>
      <c r="AM254" s="2">
        <f t="shared" si="167"/>
        <v>0</v>
      </c>
      <c r="AN254" s="2">
        <f t="shared" si="167"/>
        <v>0</v>
      </c>
      <c r="AO254" s="2">
        <f t="shared" si="167"/>
        <v>0</v>
      </c>
      <c r="AP254" s="2">
        <f t="shared" si="167"/>
        <v>0</v>
      </c>
      <c r="AQ254" s="2">
        <f t="shared" si="167"/>
        <v>0</v>
      </c>
      <c r="AR254" s="2">
        <f t="shared" si="167"/>
        <v>59447.95</v>
      </c>
      <c r="AS254" s="2">
        <f t="shared" si="167"/>
        <v>59447.95</v>
      </c>
      <c r="AT254" s="2">
        <f t="shared" si="167"/>
        <v>0</v>
      </c>
      <c r="AU254" s="2">
        <f t="shared" ref="AU254:BZ254" si="168">AU274</f>
        <v>0</v>
      </c>
      <c r="AV254" s="2">
        <f t="shared" si="168"/>
        <v>0</v>
      </c>
      <c r="AW254" s="2">
        <f t="shared" si="168"/>
        <v>0</v>
      </c>
      <c r="AX254" s="2">
        <f t="shared" si="168"/>
        <v>0</v>
      </c>
      <c r="AY254" s="2">
        <f t="shared" si="168"/>
        <v>0</v>
      </c>
      <c r="AZ254" s="2">
        <f t="shared" si="168"/>
        <v>0</v>
      </c>
      <c r="BA254" s="2">
        <f t="shared" si="168"/>
        <v>0</v>
      </c>
      <c r="BB254" s="2">
        <f t="shared" si="168"/>
        <v>0</v>
      </c>
      <c r="BC254" s="2">
        <f t="shared" si="168"/>
        <v>0</v>
      </c>
      <c r="BD254" s="2">
        <f t="shared" si="168"/>
        <v>0</v>
      </c>
      <c r="BE254" s="2">
        <f t="shared" si="168"/>
        <v>0</v>
      </c>
      <c r="BF254" s="2">
        <f t="shared" si="168"/>
        <v>0</v>
      </c>
      <c r="BG254" s="2">
        <f t="shared" si="168"/>
        <v>0</v>
      </c>
      <c r="BH254" s="2">
        <f t="shared" si="168"/>
        <v>0</v>
      </c>
      <c r="BI254" s="2">
        <f t="shared" si="168"/>
        <v>0</v>
      </c>
      <c r="BJ254" s="2">
        <f t="shared" si="168"/>
        <v>0</v>
      </c>
      <c r="BK254" s="2">
        <f t="shared" si="168"/>
        <v>0</v>
      </c>
      <c r="BL254" s="2">
        <f t="shared" si="168"/>
        <v>0</v>
      </c>
      <c r="BM254" s="2">
        <f t="shared" si="168"/>
        <v>0</v>
      </c>
      <c r="BN254" s="2">
        <f t="shared" si="168"/>
        <v>0</v>
      </c>
      <c r="BO254" s="2">
        <f t="shared" si="168"/>
        <v>0</v>
      </c>
      <c r="BP254" s="2">
        <f t="shared" si="168"/>
        <v>0</v>
      </c>
      <c r="BQ254" s="2">
        <f t="shared" si="168"/>
        <v>0</v>
      </c>
      <c r="BR254" s="2">
        <f t="shared" si="168"/>
        <v>0</v>
      </c>
      <c r="BS254" s="2">
        <f t="shared" si="168"/>
        <v>0</v>
      </c>
      <c r="BT254" s="2">
        <f t="shared" si="168"/>
        <v>0</v>
      </c>
      <c r="BU254" s="2">
        <f t="shared" si="168"/>
        <v>0</v>
      </c>
      <c r="BV254" s="2">
        <f t="shared" si="168"/>
        <v>0</v>
      </c>
      <c r="BW254" s="2">
        <f t="shared" si="168"/>
        <v>0</v>
      </c>
      <c r="BX254" s="2">
        <f t="shared" si="168"/>
        <v>0</v>
      </c>
      <c r="BY254" s="2">
        <f t="shared" si="168"/>
        <v>0</v>
      </c>
      <c r="BZ254" s="2">
        <f t="shared" si="168"/>
        <v>0</v>
      </c>
      <c r="CA254" s="2">
        <f t="shared" ref="CA254:DF254" si="169">CA274</f>
        <v>59447.95</v>
      </c>
      <c r="CB254" s="2">
        <f t="shared" si="169"/>
        <v>59447.95</v>
      </c>
      <c r="CC254" s="2">
        <f t="shared" si="169"/>
        <v>0</v>
      </c>
      <c r="CD254" s="2">
        <f t="shared" si="169"/>
        <v>0</v>
      </c>
      <c r="CE254" s="2">
        <f t="shared" si="169"/>
        <v>0</v>
      </c>
      <c r="CF254" s="2">
        <f t="shared" si="169"/>
        <v>0</v>
      </c>
      <c r="CG254" s="2">
        <f t="shared" si="169"/>
        <v>0</v>
      </c>
      <c r="CH254" s="2">
        <f t="shared" si="169"/>
        <v>0</v>
      </c>
      <c r="CI254" s="2">
        <f t="shared" si="169"/>
        <v>0</v>
      </c>
      <c r="CJ254" s="2">
        <f t="shared" si="169"/>
        <v>0</v>
      </c>
      <c r="CK254" s="2">
        <f t="shared" si="169"/>
        <v>0</v>
      </c>
      <c r="CL254" s="2">
        <f t="shared" si="169"/>
        <v>0</v>
      </c>
      <c r="CM254" s="2">
        <f t="shared" si="169"/>
        <v>0</v>
      </c>
      <c r="CN254" s="2">
        <f t="shared" si="169"/>
        <v>0</v>
      </c>
      <c r="CO254" s="2">
        <f t="shared" si="169"/>
        <v>0</v>
      </c>
      <c r="CP254" s="2">
        <f t="shared" si="169"/>
        <v>0</v>
      </c>
      <c r="CQ254" s="2">
        <f t="shared" si="169"/>
        <v>0</v>
      </c>
      <c r="CR254" s="2">
        <f t="shared" si="169"/>
        <v>0</v>
      </c>
      <c r="CS254" s="2">
        <f t="shared" si="169"/>
        <v>0</v>
      </c>
      <c r="CT254" s="2">
        <f t="shared" si="169"/>
        <v>0</v>
      </c>
      <c r="CU254" s="2">
        <f t="shared" si="169"/>
        <v>0</v>
      </c>
      <c r="CV254" s="2">
        <f t="shared" si="169"/>
        <v>0</v>
      </c>
      <c r="CW254" s="2">
        <f t="shared" si="169"/>
        <v>0</v>
      </c>
      <c r="CX254" s="2">
        <f t="shared" si="169"/>
        <v>0</v>
      </c>
      <c r="CY254" s="2">
        <f t="shared" si="169"/>
        <v>0</v>
      </c>
      <c r="CZ254" s="2">
        <f t="shared" si="169"/>
        <v>0</v>
      </c>
      <c r="DA254" s="2">
        <f t="shared" si="169"/>
        <v>0</v>
      </c>
      <c r="DB254" s="2">
        <f t="shared" si="169"/>
        <v>0</v>
      </c>
      <c r="DC254" s="2">
        <f t="shared" si="169"/>
        <v>0</v>
      </c>
      <c r="DD254" s="2">
        <f t="shared" si="169"/>
        <v>0</v>
      </c>
      <c r="DE254" s="2">
        <f t="shared" si="169"/>
        <v>0</v>
      </c>
      <c r="DF254" s="2">
        <f t="shared" si="169"/>
        <v>0</v>
      </c>
      <c r="DG254" s="3">
        <f t="shared" ref="DG254:EL254" si="170">DG274</f>
        <v>0</v>
      </c>
      <c r="DH254" s="3">
        <f t="shared" si="170"/>
        <v>0</v>
      </c>
      <c r="DI254" s="3">
        <f t="shared" si="170"/>
        <v>0</v>
      </c>
      <c r="DJ254" s="3">
        <f t="shared" si="170"/>
        <v>0</v>
      </c>
      <c r="DK254" s="3">
        <f t="shared" si="170"/>
        <v>0</v>
      </c>
      <c r="DL254" s="3">
        <f t="shared" si="170"/>
        <v>0</v>
      </c>
      <c r="DM254" s="3">
        <f t="shared" si="170"/>
        <v>0</v>
      </c>
      <c r="DN254" s="3">
        <f t="shared" si="170"/>
        <v>0</v>
      </c>
      <c r="DO254" s="3">
        <f t="shared" si="170"/>
        <v>0</v>
      </c>
      <c r="DP254" s="3">
        <f t="shared" si="170"/>
        <v>0</v>
      </c>
      <c r="DQ254" s="3">
        <f t="shared" si="170"/>
        <v>0</v>
      </c>
      <c r="DR254" s="3">
        <f t="shared" si="170"/>
        <v>0</v>
      </c>
      <c r="DS254" s="3">
        <f t="shared" si="170"/>
        <v>0</v>
      </c>
      <c r="DT254" s="3">
        <f t="shared" si="170"/>
        <v>0</v>
      </c>
      <c r="DU254" s="3">
        <f t="shared" si="170"/>
        <v>0</v>
      </c>
      <c r="DV254" s="3">
        <f t="shared" si="170"/>
        <v>0</v>
      </c>
      <c r="DW254" s="3">
        <f t="shared" si="170"/>
        <v>0</v>
      </c>
      <c r="DX254" s="3">
        <f t="shared" si="170"/>
        <v>0</v>
      </c>
      <c r="DY254" s="3">
        <f t="shared" si="170"/>
        <v>0</v>
      </c>
      <c r="DZ254" s="3">
        <f t="shared" si="170"/>
        <v>0</v>
      </c>
      <c r="EA254" s="3">
        <f t="shared" si="170"/>
        <v>0</v>
      </c>
      <c r="EB254" s="3">
        <f t="shared" si="170"/>
        <v>0</v>
      </c>
      <c r="EC254" s="3">
        <f t="shared" si="170"/>
        <v>0</v>
      </c>
      <c r="ED254" s="3">
        <f t="shared" si="170"/>
        <v>0</v>
      </c>
      <c r="EE254" s="3">
        <f t="shared" si="170"/>
        <v>0</v>
      </c>
      <c r="EF254" s="3">
        <f t="shared" si="170"/>
        <v>0</v>
      </c>
      <c r="EG254" s="3">
        <f t="shared" si="170"/>
        <v>0</v>
      </c>
      <c r="EH254" s="3">
        <f t="shared" si="170"/>
        <v>0</v>
      </c>
      <c r="EI254" s="3">
        <f t="shared" si="170"/>
        <v>0</v>
      </c>
      <c r="EJ254" s="3">
        <f t="shared" si="170"/>
        <v>0</v>
      </c>
      <c r="EK254" s="3">
        <f t="shared" si="170"/>
        <v>0</v>
      </c>
      <c r="EL254" s="3">
        <f t="shared" si="170"/>
        <v>0</v>
      </c>
      <c r="EM254" s="3">
        <f t="shared" ref="EM254:FR254" si="171">EM274</f>
        <v>0</v>
      </c>
      <c r="EN254" s="3">
        <f t="shared" si="171"/>
        <v>0</v>
      </c>
      <c r="EO254" s="3">
        <f t="shared" si="171"/>
        <v>0</v>
      </c>
      <c r="EP254" s="3">
        <f t="shared" si="171"/>
        <v>0</v>
      </c>
      <c r="EQ254" s="3">
        <f t="shared" si="171"/>
        <v>0</v>
      </c>
      <c r="ER254" s="3">
        <f t="shared" si="171"/>
        <v>0</v>
      </c>
      <c r="ES254" s="3">
        <f t="shared" si="171"/>
        <v>0</v>
      </c>
      <c r="ET254" s="3">
        <f t="shared" si="171"/>
        <v>0</v>
      </c>
      <c r="EU254" s="3">
        <f t="shared" si="171"/>
        <v>0</v>
      </c>
      <c r="EV254" s="3">
        <f t="shared" si="171"/>
        <v>0</v>
      </c>
      <c r="EW254" s="3">
        <f t="shared" si="171"/>
        <v>0</v>
      </c>
      <c r="EX254" s="3">
        <f t="shared" si="171"/>
        <v>0</v>
      </c>
      <c r="EY254" s="3">
        <f t="shared" si="171"/>
        <v>0</v>
      </c>
      <c r="EZ254" s="3">
        <f t="shared" si="171"/>
        <v>0</v>
      </c>
      <c r="FA254" s="3">
        <f t="shared" si="171"/>
        <v>0</v>
      </c>
      <c r="FB254" s="3">
        <f t="shared" si="171"/>
        <v>0</v>
      </c>
      <c r="FC254" s="3">
        <f t="shared" si="171"/>
        <v>0</v>
      </c>
      <c r="FD254" s="3">
        <f t="shared" si="171"/>
        <v>0</v>
      </c>
      <c r="FE254" s="3">
        <f t="shared" si="171"/>
        <v>0</v>
      </c>
      <c r="FF254" s="3">
        <f t="shared" si="171"/>
        <v>0</v>
      </c>
      <c r="FG254" s="3">
        <f t="shared" si="171"/>
        <v>0</v>
      </c>
      <c r="FH254" s="3">
        <f t="shared" si="171"/>
        <v>0</v>
      </c>
      <c r="FI254" s="3">
        <f t="shared" si="171"/>
        <v>0</v>
      </c>
      <c r="FJ254" s="3">
        <f t="shared" si="171"/>
        <v>0</v>
      </c>
      <c r="FK254" s="3">
        <f t="shared" si="171"/>
        <v>0</v>
      </c>
      <c r="FL254" s="3">
        <f t="shared" si="171"/>
        <v>0</v>
      </c>
      <c r="FM254" s="3">
        <f t="shared" si="171"/>
        <v>0</v>
      </c>
      <c r="FN254" s="3">
        <f t="shared" si="171"/>
        <v>0</v>
      </c>
      <c r="FO254" s="3">
        <f t="shared" si="171"/>
        <v>0</v>
      </c>
      <c r="FP254" s="3">
        <f t="shared" si="171"/>
        <v>0</v>
      </c>
      <c r="FQ254" s="3">
        <f t="shared" si="171"/>
        <v>0</v>
      </c>
      <c r="FR254" s="3">
        <f t="shared" si="171"/>
        <v>0</v>
      </c>
      <c r="FS254" s="3">
        <f t="shared" ref="FS254:GX254" si="172">FS274</f>
        <v>0</v>
      </c>
      <c r="FT254" s="3">
        <f t="shared" si="172"/>
        <v>0</v>
      </c>
      <c r="FU254" s="3">
        <f t="shared" si="172"/>
        <v>0</v>
      </c>
      <c r="FV254" s="3">
        <f t="shared" si="172"/>
        <v>0</v>
      </c>
      <c r="FW254" s="3">
        <f t="shared" si="172"/>
        <v>0</v>
      </c>
      <c r="FX254" s="3">
        <f t="shared" si="172"/>
        <v>0</v>
      </c>
      <c r="FY254" s="3">
        <f t="shared" si="172"/>
        <v>0</v>
      </c>
      <c r="FZ254" s="3">
        <f t="shared" si="172"/>
        <v>0</v>
      </c>
      <c r="GA254" s="3">
        <f t="shared" si="172"/>
        <v>0</v>
      </c>
      <c r="GB254" s="3">
        <f t="shared" si="172"/>
        <v>0</v>
      </c>
      <c r="GC254" s="3">
        <f t="shared" si="172"/>
        <v>0</v>
      </c>
      <c r="GD254" s="3">
        <f t="shared" si="172"/>
        <v>0</v>
      </c>
      <c r="GE254" s="3">
        <f t="shared" si="172"/>
        <v>0</v>
      </c>
      <c r="GF254" s="3">
        <f t="shared" si="172"/>
        <v>0</v>
      </c>
      <c r="GG254" s="3">
        <f t="shared" si="172"/>
        <v>0</v>
      </c>
      <c r="GH254" s="3">
        <f t="shared" si="172"/>
        <v>0</v>
      </c>
      <c r="GI254" s="3">
        <f t="shared" si="172"/>
        <v>0</v>
      </c>
      <c r="GJ254" s="3">
        <f t="shared" si="172"/>
        <v>0</v>
      </c>
      <c r="GK254" s="3">
        <f t="shared" si="172"/>
        <v>0</v>
      </c>
      <c r="GL254" s="3">
        <f t="shared" si="172"/>
        <v>0</v>
      </c>
      <c r="GM254" s="3">
        <f t="shared" si="172"/>
        <v>0</v>
      </c>
      <c r="GN254" s="3">
        <f t="shared" si="172"/>
        <v>0</v>
      </c>
      <c r="GO254" s="3">
        <f t="shared" si="172"/>
        <v>0</v>
      </c>
      <c r="GP254" s="3">
        <f t="shared" si="172"/>
        <v>0</v>
      </c>
      <c r="GQ254" s="3">
        <f t="shared" si="172"/>
        <v>0</v>
      </c>
      <c r="GR254" s="3">
        <f t="shared" si="172"/>
        <v>0</v>
      </c>
      <c r="GS254" s="3">
        <f t="shared" si="172"/>
        <v>0</v>
      </c>
      <c r="GT254" s="3">
        <f t="shared" si="172"/>
        <v>0</v>
      </c>
      <c r="GU254" s="3">
        <f t="shared" si="172"/>
        <v>0</v>
      </c>
      <c r="GV254" s="3">
        <f t="shared" si="172"/>
        <v>0</v>
      </c>
      <c r="GW254" s="3">
        <f t="shared" si="172"/>
        <v>0</v>
      </c>
      <c r="GX254" s="3">
        <f t="shared" si="172"/>
        <v>0</v>
      </c>
    </row>
    <row r="256" spans="1:245" x14ac:dyDescent="0.2">
      <c r="A256">
        <v>17</v>
      </c>
      <c r="B256">
        <v>1</v>
      </c>
      <c r="C256">
        <f>ROW(SmtRes!A161)</f>
        <v>161</v>
      </c>
      <c r="D256">
        <f>ROW(EtalonRes!A178)</f>
        <v>178</v>
      </c>
      <c r="E256" t="s">
        <v>247</v>
      </c>
      <c r="F256" t="s">
        <v>230</v>
      </c>
      <c r="G256" t="s">
        <v>231</v>
      </c>
      <c r="H256" t="s">
        <v>36</v>
      </c>
      <c r="I256">
        <v>6</v>
      </c>
      <c r="J256">
        <v>0</v>
      </c>
      <c r="K256">
        <v>6</v>
      </c>
      <c r="O256">
        <f t="shared" ref="O256:O272" si="173">ROUND(CP256,2)</f>
        <v>6563.41</v>
      </c>
      <c r="P256">
        <f>SUMIF(SmtRes!AQ158:'SmtRes'!AQ161,"=1",SmtRes!DF158:'SmtRes'!DF161)</f>
        <v>0</v>
      </c>
      <c r="Q256">
        <f>SUMIF(SmtRes!AQ158:'SmtRes'!AQ161,"=1",SmtRes!DG158:'SmtRes'!DG161)</f>
        <v>1336.25</v>
      </c>
      <c r="R256">
        <f>SUMIF(SmtRes!AQ158:'SmtRes'!AQ161,"=1",SmtRes!DH158:'SmtRes'!DH161)</f>
        <v>1411</v>
      </c>
      <c r="S256">
        <f>SUMIF(SmtRes!AQ158:'SmtRes'!AQ161,"=1",SmtRes!DI158:'SmtRes'!DI161)</f>
        <v>3816.16</v>
      </c>
      <c r="T256">
        <f t="shared" ref="T256:T272" si="174">ROUND(CU256*I256,2)</f>
        <v>0</v>
      </c>
      <c r="U256">
        <f>SUMIF(SmtRes!AQ158:'SmtRes'!AQ161,"=1",SmtRes!CV158:'SmtRes'!CV161)</f>
        <v>9.1440000000000001</v>
      </c>
      <c r="V256">
        <f>SUMIF(SmtRes!AQ158:'SmtRes'!AQ161,"=1",SmtRes!CW158:'SmtRes'!CW161)</f>
        <v>2.952</v>
      </c>
      <c r="W256">
        <f t="shared" ref="W256:W272" si="175">ROUND(CX256*I256,2)</f>
        <v>0</v>
      </c>
      <c r="X256">
        <f t="shared" ref="X256:X272" si="176">ROUND(CY256,2)</f>
        <v>5383.97</v>
      </c>
      <c r="Y256">
        <f t="shared" ref="Y256:Y272" si="177">ROUND(CZ256,2)</f>
        <v>3136.3</v>
      </c>
      <c r="AA256">
        <v>312500589</v>
      </c>
      <c r="AB256">
        <f t="shared" ref="AB256:AB272" si="178">ROUND((AC256+AD256+AF256),6)</f>
        <v>820.87116000000003</v>
      </c>
      <c r="AC256">
        <f>ROUND((0),6)</f>
        <v>0</v>
      </c>
      <c r="AD256">
        <f>ROUND((((SUM(SmtRes!BR158:'SmtRes'!BR161))-(SUM(SmtRes!BS158:'SmtRes'!BS161)))+AE256),6)</f>
        <v>184.845</v>
      </c>
      <c r="AE256">
        <f>ROUND((SUM(SmtRes!BS158:'SmtRes'!BS161)),6)</f>
        <v>235.16615999999999</v>
      </c>
      <c r="AF256">
        <f>ROUND((SUM(SmtRes!BT158:'SmtRes'!BT161)),6)</f>
        <v>636.02616</v>
      </c>
      <c r="AG256">
        <f t="shared" ref="AG256:AG272" si="179">ROUND((AP256),6)</f>
        <v>0</v>
      </c>
      <c r="AH256">
        <f>(SUM(SmtRes!BU158:'SmtRes'!BU161))</f>
        <v>1.524</v>
      </c>
      <c r="AI256">
        <f>(SUM(SmtRes!BV158:'SmtRes'!BV161))</f>
        <v>0.49199999999999999</v>
      </c>
      <c r="AJ256">
        <f t="shared" ref="AJ256:AJ272" si="180">(AS256)</f>
        <v>0</v>
      </c>
      <c r="AK256">
        <v>880.03110000000004</v>
      </c>
      <c r="AL256">
        <v>0</v>
      </c>
      <c r="AM256">
        <v>154.03749999999999</v>
      </c>
      <c r="AN256">
        <v>195.9718</v>
      </c>
      <c r="AO256">
        <v>530.02179999999998</v>
      </c>
      <c r="AP256">
        <v>0</v>
      </c>
      <c r="AQ256">
        <v>1.27</v>
      </c>
      <c r="AR256">
        <v>0.41</v>
      </c>
      <c r="AS256">
        <v>0</v>
      </c>
      <c r="AT256">
        <v>103</v>
      </c>
      <c r="AU256">
        <v>60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232</v>
      </c>
      <c r="BM256">
        <v>33002</v>
      </c>
      <c r="BN256">
        <v>0</v>
      </c>
      <c r="BO256" t="s">
        <v>3</v>
      </c>
      <c r="BP256">
        <v>0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103</v>
      </c>
      <c r="CA256">
        <v>60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744</v>
      </c>
      <c r="CO256">
        <v>0</v>
      </c>
      <c r="CP256">
        <f t="shared" ref="CP256:CP272" si="181">(P256+Q256+S256+R256)</f>
        <v>6563.41</v>
      </c>
      <c r="CQ256">
        <f>SUMIF(SmtRes!AQ158:'SmtRes'!AQ161,"=1",SmtRes!AA158:'SmtRes'!AA161)</f>
        <v>0</v>
      </c>
      <c r="CR256">
        <f>SUMIF(SmtRes!AQ158:'SmtRes'!AQ161,"=1",SmtRes!AB158:'SmtRes'!AB161)</f>
        <v>981.58</v>
      </c>
      <c r="CS256">
        <f>SUMIF(SmtRes!AQ158:'SmtRes'!AQ161,"=1",SmtRes!AC158:'SmtRes'!AC161)</f>
        <v>955.96</v>
      </c>
      <c r="CT256">
        <f>SUMIF(SmtRes!AQ158:'SmtRes'!AQ161,"=1",SmtRes!AD158:'SmtRes'!AD161)</f>
        <v>417.34</v>
      </c>
      <c r="CU256">
        <f t="shared" ref="CU256:CU272" si="182">AG256</f>
        <v>0</v>
      </c>
      <c r="CV256">
        <f>SUMIF(SmtRes!AQ158:'SmtRes'!AQ161,"=1",SmtRes!BU158:'SmtRes'!BU161)</f>
        <v>1.524</v>
      </c>
      <c r="CW256">
        <f>SUMIF(SmtRes!AQ158:'SmtRes'!AQ161,"=1",SmtRes!BV158:'SmtRes'!BV161)</f>
        <v>0.49199999999999999</v>
      </c>
      <c r="CX256">
        <f t="shared" ref="CX256:CX272" si="183">AJ256</f>
        <v>0</v>
      </c>
      <c r="CY256">
        <f t="shared" ref="CY256:CY272" si="184">(((S256+R256)*AT256)/100)</f>
        <v>5383.9748</v>
      </c>
      <c r="CZ256">
        <f t="shared" ref="CZ256:CZ272" si="185">(((S256+R256)*AU256)/100)</f>
        <v>3136.2959999999998</v>
      </c>
      <c r="DC256" t="s">
        <v>3</v>
      </c>
      <c r="DD256" t="s">
        <v>22</v>
      </c>
      <c r="DE256" t="s">
        <v>48</v>
      </c>
      <c r="DF256" t="s">
        <v>48</v>
      </c>
      <c r="DG256" t="s">
        <v>48</v>
      </c>
      <c r="DH256" t="s">
        <v>3</v>
      </c>
      <c r="DI256" t="s">
        <v>48</v>
      </c>
      <c r="DJ256" t="s">
        <v>48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36</v>
      </c>
      <c r="DW256" t="s">
        <v>36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293259713</v>
      </c>
      <c r="EF256">
        <v>2</v>
      </c>
      <c r="EG256" t="s">
        <v>27</v>
      </c>
      <c r="EH256">
        <v>27</v>
      </c>
      <c r="EI256" t="s">
        <v>28</v>
      </c>
      <c r="EJ256">
        <v>1</v>
      </c>
      <c r="EK256">
        <v>33002</v>
      </c>
      <c r="EL256" t="s">
        <v>28</v>
      </c>
      <c r="EM256" t="s">
        <v>29</v>
      </c>
      <c r="EO256" t="s">
        <v>49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1.27</v>
      </c>
      <c r="EX256">
        <v>0.41</v>
      </c>
      <c r="EY256">
        <v>0</v>
      </c>
      <c r="FQ256">
        <v>0</v>
      </c>
      <c r="FR256">
        <f t="shared" ref="FR256:FR272" si="186">ROUND(IF(BI256=3,GM256,0),2)</f>
        <v>0</v>
      </c>
      <c r="FS256">
        <v>0</v>
      </c>
      <c r="FX256">
        <v>103</v>
      </c>
      <c r="FY256">
        <v>60</v>
      </c>
      <c r="GA256" t="s">
        <v>3</v>
      </c>
      <c r="GD256">
        <v>1</v>
      </c>
      <c r="GF256">
        <v>-2080053868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ref="GL256:GL272" si="187">ROUND(IF(AND(BH256=3,BI256=3,FS256&lt;&gt;0),P256,0),2)</f>
        <v>0</v>
      </c>
      <c r="GM256">
        <f t="shared" ref="GM256:GM272" si="188">ROUND(O256+X256+Y256,2)+GX256</f>
        <v>15083.68</v>
      </c>
      <c r="GN256">
        <f t="shared" ref="GN256:GN272" si="189">IF(OR(BI256=0,BI256=1),GM256-GX256,0)</f>
        <v>15083.68</v>
      </c>
      <c r="GO256">
        <f t="shared" ref="GO256:GO272" si="190">IF(BI256=2,GM256-GX256,0)</f>
        <v>0</v>
      </c>
      <c r="GP256">
        <f t="shared" ref="GP256:GP272" si="191">IF(BI256=4,GM256-GX256,0)</f>
        <v>0</v>
      </c>
      <c r="GR256">
        <v>0</v>
      </c>
      <c r="GS256">
        <v>3</v>
      </c>
      <c r="GT256">
        <v>0</v>
      </c>
      <c r="GU256" t="s">
        <v>3</v>
      </c>
      <c r="GV256">
        <f t="shared" ref="GV256:GV272" si="192">ROUND((GT256),6)</f>
        <v>0</v>
      </c>
      <c r="GW256">
        <v>1</v>
      </c>
      <c r="GX256">
        <f t="shared" ref="GX256:GX272" si="193">ROUND(HC256*I256,2)</f>
        <v>0</v>
      </c>
      <c r="HA256">
        <v>0</v>
      </c>
      <c r="HB256">
        <v>0</v>
      </c>
      <c r="HC256">
        <f t="shared" ref="HC256:HC272" si="194">GV256*GW256</f>
        <v>0</v>
      </c>
      <c r="HE256" t="s">
        <v>3</v>
      </c>
      <c r="HF256" t="s">
        <v>3</v>
      </c>
      <c r="HM256" t="s">
        <v>3</v>
      </c>
      <c r="HN256" t="s">
        <v>31</v>
      </c>
      <c r="HO256" t="s">
        <v>32</v>
      </c>
      <c r="HP256" t="s">
        <v>28</v>
      </c>
      <c r="HQ256" t="s">
        <v>28</v>
      </c>
      <c r="IK256">
        <v>0</v>
      </c>
    </row>
    <row r="257" spans="1:245" x14ac:dyDescent="0.2">
      <c r="A257">
        <v>17</v>
      </c>
      <c r="B257">
        <v>1</v>
      </c>
      <c r="C257">
        <f>ROW(SmtRes!A165)</f>
        <v>165</v>
      </c>
      <c r="D257">
        <f>ROW(EtalonRes!A182)</f>
        <v>182</v>
      </c>
      <c r="E257" t="s">
        <v>248</v>
      </c>
      <c r="F257" t="s">
        <v>234</v>
      </c>
      <c r="G257" t="s">
        <v>235</v>
      </c>
      <c r="H257" t="s">
        <v>36</v>
      </c>
      <c r="I257">
        <v>-6</v>
      </c>
      <c r="J257">
        <v>0</v>
      </c>
      <c r="K257">
        <v>-6</v>
      </c>
      <c r="O257">
        <f t="shared" si="173"/>
        <v>-977.75</v>
      </c>
      <c r="P257">
        <f>SUMIF(SmtRes!AQ162:'SmtRes'!AQ165,"=1",SmtRes!DF162:'SmtRes'!DF165)</f>
        <v>0</v>
      </c>
      <c r="Q257">
        <f>SUMIF(SmtRes!AQ162:'SmtRes'!AQ165,"=1",SmtRes!DG162:'SmtRes'!DG165)</f>
        <v>-259.40999999999997</v>
      </c>
      <c r="R257">
        <f>SUMIF(SmtRes!AQ162:'SmtRes'!AQ165,"=1",SmtRes!DH162:'SmtRes'!DH165)</f>
        <v>-275.31</v>
      </c>
      <c r="S257">
        <f>SUMIF(SmtRes!AQ162:'SmtRes'!AQ165,"=1",SmtRes!DI162:'SmtRes'!DI165)</f>
        <v>-443.03</v>
      </c>
      <c r="T257">
        <f t="shared" si="174"/>
        <v>0</v>
      </c>
      <c r="U257">
        <f>SUMIF(SmtRes!AQ162:'SmtRes'!AQ165,"=1",SmtRes!CV162:'SmtRes'!CV165)</f>
        <v>-1.08</v>
      </c>
      <c r="V257">
        <f>SUMIF(SmtRes!AQ162:'SmtRes'!AQ165,"=1",SmtRes!CW162:'SmtRes'!CW165)</f>
        <v>-0.57599999999999996</v>
      </c>
      <c r="W257">
        <f t="shared" si="175"/>
        <v>0</v>
      </c>
      <c r="X257">
        <f t="shared" si="176"/>
        <v>-739.89</v>
      </c>
      <c r="Y257">
        <f t="shared" si="177"/>
        <v>-431</v>
      </c>
      <c r="AA257">
        <v>312500589</v>
      </c>
      <c r="AB257">
        <f t="shared" si="178"/>
        <v>109.49952</v>
      </c>
      <c r="AC257">
        <f>ROUND((0),6)</f>
        <v>0</v>
      </c>
      <c r="AD257">
        <f>ROUND((((SUM(SmtRes!BR162:'SmtRes'!BR165))-(SUM(SmtRes!BS162:'SmtRes'!BS165)))+AE257),6)</f>
        <v>35.661720000000003</v>
      </c>
      <c r="AE257">
        <f>ROUND((SUM(SmtRes!BS162:'SmtRes'!BS165)),6)</f>
        <v>45.88608</v>
      </c>
      <c r="AF257">
        <f>ROUND((SUM(SmtRes!BT162:'SmtRes'!BT165)),6)</f>
        <v>73.837800000000001</v>
      </c>
      <c r="AG257">
        <f t="shared" si="179"/>
        <v>0</v>
      </c>
      <c r="AH257">
        <f>(SUM(SmtRes!BU162:'SmtRes'!BU165))</f>
        <v>0.18</v>
      </c>
      <c r="AI257">
        <f>(SUM(SmtRes!BV162:'SmtRes'!BV165))</f>
        <v>9.6000000000000002E-2</v>
      </c>
      <c r="AJ257">
        <f t="shared" si="180"/>
        <v>0</v>
      </c>
      <c r="AK257">
        <v>129.488</v>
      </c>
      <c r="AL257">
        <v>0</v>
      </c>
      <c r="AM257">
        <v>29.718100000000007</v>
      </c>
      <c r="AN257">
        <v>38.238400000000006</v>
      </c>
      <c r="AO257">
        <v>61.531499999999994</v>
      </c>
      <c r="AP257">
        <v>0</v>
      </c>
      <c r="AQ257">
        <v>0.15</v>
      </c>
      <c r="AR257">
        <v>0.08</v>
      </c>
      <c r="AS257">
        <v>0</v>
      </c>
      <c r="AT257">
        <v>103</v>
      </c>
      <c r="AU257">
        <v>60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236</v>
      </c>
      <c r="BM257">
        <v>33002</v>
      </c>
      <c r="BN257">
        <v>0</v>
      </c>
      <c r="BO257" t="s">
        <v>3</v>
      </c>
      <c r="BP257">
        <v>0</v>
      </c>
      <c r="BQ257">
        <v>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103</v>
      </c>
      <c r="CA257">
        <v>60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744</v>
      </c>
      <c r="CO257">
        <v>0</v>
      </c>
      <c r="CP257">
        <f t="shared" si="181"/>
        <v>-977.75</v>
      </c>
      <c r="CQ257">
        <f>SUMIF(SmtRes!AQ162:'SmtRes'!AQ165,"=1",SmtRes!AA162:'SmtRes'!AA165)</f>
        <v>0</v>
      </c>
      <c r="CR257">
        <f>SUMIF(SmtRes!AQ162:'SmtRes'!AQ165,"=1",SmtRes!AB162:'SmtRes'!AB165)</f>
        <v>981.58</v>
      </c>
      <c r="CS257">
        <f>SUMIF(SmtRes!AQ162:'SmtRes'!AQ165,"=1",SmtRes!AC162:'SmtRes'!AC165)</f>
        <v>955.96</v>
      </c>
      <c r="CT257">
        <f>SUMIF(SmtRes!AQ162:'SmtRes'!AQ165,"=1",SmtRes!AD162:'SmtRes'!AD165)</f>
        <v>410.21</v>
      </c>
      <c r="CU257">
        <f t="shared" si="182"/>
        <v>0</v>
      </c>
      <c r="CV257">
        <f>SUMIF(SmtRes!AQ162:'SmtRes'!AQ165,"=1",SmtRes!BU162:'SmtRes'!BU165)</f>
        <v>0.18</v>
      </c>
      <c r="CW257">
        <f>SUMIF(SmtRes!AQ162:'SmtRes'!AQ165,"=1",SmtRes!BV162:'SmtRes'!BV165)</f>
        <v>9.6000000000000002E-2</v>
      </c>
      <c r="CX257">
        <f t="shared" si="183"/>
        <v>0</v>
      </c>
      <c r="CY257">
        <f t="shared" si="184"/>
        <v>-739.89019999999994</v>
      </c>
      <c r="CZ257">
        <f t="shared" si="185"/>
        <v>-431.00399999999996</v>
      </c>
      <c r="DC257" t="s">
        <v>3</v>
      </c>
      <c r="DD257" t="s">
        <v>22</v>
      </c>
      <c r="DE257" t="s">
        <v>48</v>
      </c>
      <c r="DF257" t="s">
        <v>48</v>
      </c>
      <c r="DG257" t="s">
        <v>48</v>
      </c>
      <c r="DH257" t="s">
        <v>3</v>
      </c>
      <c r="DI257" t="s">
        <v>48</v>
      </c>
      <c r="DJ257" t="s">
        <v>48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36</v>
      </c>
      <c r="DW257" t="s">
        <v>36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293259713</v>
      </c>
      <c r="EF257">
        <v>2</v>
      </c>
      <c r="EG257" t="s">
        <v>27</v>
      </c>
      <c r="EH257">
        <v>27</v>
      </c>
      <c r="EI257" t="s">
        <v>28</v>
      </c>
      <c r="EJ257">
        <v>1</v>
      </c>
      <c r="EK257">
        <v>33002</v>
      </c>
      <c r="EL257" t="s">
        <v>28</v>
      </c>
      <c r="EM257" t="s">
        <v>29</v>
      </c>
      <c r="EO257" t="s">
        <v>49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0.15</v>
      </c>
      <c r="EX257">
        <v>0.08</v>
      </c>
      <c r="EY257">
        <v>0</v>
      </c>
      <c r="FQ257">
        <v>0</v>
      </c>
      <c r="FR257">
        <f t="shared" si="186"/>
        <v>0</v>
      </c>
      <c r="FS257">
        <v>0</v>
      </c>
      <c r="FX257">
        <v>103</v>
      </c>
      <c r="FY257">
        <v>60</v>
      </c>
      <c r="GA257" t="s">
        <v>3</v>
      </c>
      <c r="GD257">
        <v>1</v>
      </c>
      <c r="GF257">
        <v>211252595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187"/>
        <v>0</v>
      </c>
      <c r="GM257">
        <f t="shared" si="188"/>
        <v>-2148.64</v>
      </c>
      <c r="GN257">
        <f t="shared" si="189"/>
        <v>-2148.64</v>
      </c>
      <c r="GO257">
        <f t="shared" si="190"/>
        <v>0</v>
      </c>
      <c r="GP257">
        <f t="shared" si="191"/>
        <v>0</v>
      </c>
      <c r="GR257">
        <v>0</v>
      </c>
      <c r="GS257">
        <v>3</v>
      </c>
      <c r="GT257">
        <v>0</v>
      </c>
      <c r="GU257" t="s">
        <v>3</v>
      </c>
      <c r="GV257">
        <f t="shared" si="192"/>
        <v>0</v>
      </c>
      <c r="GW257">
        <v>1</v>
      </c>
      <c r="GX257">
        <f t="shared" si="193"/>
        <v>0</v>
      </c>
      <c r="HA257">
        <v>0</v>
      </c>
      <c r="HB257">
        <v>0</v>
      </c>
      <c r="HC257">
        <f t="shared" si="194"/>
        <v>0</v>
      </c>
      <c r="HE257" t="s">
        <v>3</v>
      </c>
      <c r="HF257" t="s">
        <v>3</v>
      </c>
      <c r="HM257" t="s">
        <v>3</v>
      </c>
      <c r="HN257" t="s">
        <v>31</v>
      </c>
      <c r="HO257" t="s">
        <v>32</v>
      </c>
      <c r="HP257" t="s">
        <v>28</v>
      </c>
      <c r="HQ257" t="s">
        <v>28</v>
      </c>
      <c r="IK257">
        <v>0</v>
      </c>
    </row>
    <row r="258" spans="1:245" x14ac:dyDescent="0.2">
      <c r="A258">
        <v>17</v>
      </c>
      <c r="B258">
        <v>1</v>
      </c>
      <c r="C258">
        <f>ROW(SmtRes!A169)</f>
        <v>169</v>
      </c>
      <c r="D258">
        <f>ROW(EtalonRes!A186)</f>
        <v>186</v>
      </c>
      <c r="E258" t="s">
        <v>249</v>
      </c>
      <c r="F258" t="s">
        <v>234</v>
      </c>
      <c r="G258" t="s">
        <v>235</v>
      </c>
      <c r="H258" t="s">
        <v>36</v>
      </c>
      <c r="I258">
        <v>-6</v>
      </c>
      <c r="J258">
        <v>0</v>
      </c>
      <c r="K258">
        <v>-6</v>
      </c>
      <c r="O258">
        <f t="shared" si="173"/>
        <v>-977.75</v>
      </c>
      <c r="P258">
        <f>SUMIF(SmtRes!AQ166:'SmtRes'!AQ169,"=1",SmtRes!DF166:'SmtRes'!DF169)</f>
        <v>0</v>
      </c>
      <c r="Q258">
        <f>SUMIF(SmtRes!AQ166:'SmtRes'!AQ169,"=1",SmtRes!DG166:'SmtRes'!DG169)</f>
        <v>-259.40999999999997</v>
      </c>
      <c r="R258">
        <f>SUMIF(SmtRes!AQ166:'SmtRes'!AQ169,"=1",SmtRes!DH166:'SmtRes'!DH169)</f>
        <v>-275.31</v>
      </c>
      <c r="S258">
        <f>SUMIF(SmtRes!AQ166:'SmtRes'!AQ169,"=1",SmtRes!DI166:'SmtRes'!DI169)</f>
        <v>-443.03</v>
      </c>
      <c r="T258">
        <f t="shared" si="174"/>
        <v>0</v>
      </c>
      <c r="U258">
        <f>SUMIF(SmtRes!AQ166:'SmtRes'!AQ169,"=1",SmtRes!CV166:'SmtRes'!CV169)</f>
        <v>-1.08</v>
      </c>
      <c r="V258">
        <f>SUMIF(SmtRes!AQ166:'SmtRes'!AQ169,"=1",SmtRes!CW166:'SmtRes'!CW169)</f>
        <v>-0.57599999999999996</v>
      </c>
      <c r="W258">
        <f t="shared" si="175"/>
        <v>0</v>
      </c>
      <c r="X258">
        <f t="shared" si="176"/>
        <v>-739.89</v>
      </c>
      <c r="Y258">
        <f t="shared" si="177"/>
        <v>-431</v>
      </c>
      <c r="AA258">
        <v>312500589</v>
      </c>
      <c r="AB258">
        <f t="shared" si="178"/>
        <v>109.49952</v>
      </c>
      <c r="AC258">
        <f>ROUND((0),6)</f>
        <v>0</v>
      </c>
      <c r="AD258">
        <f>ROUND((((SUM(SmtRes!BR166:'SmtRes'!BR169))-(SUM(SmtRes!BS166:'SmtRes'!BS169)))+AE258),6)</f>
        <v>35.661720000000003</v>
      </c>
      <c r="AE258">
        <f>ROUND((SUM(SmtRes!BS166:'SmtRes'!BS169)),6)</f>
        <v>45.88608</v>
      </c>
      <c r="AF258">
        <f>ROUND((SUM(SmtRes!BT166:'SmtRes'!BT169)),6)</f>
        <v>73.837800000000001</v>
      </c>
      <c r="AG258">
        <f t="shared" si="179"/>
        <v>0</v>
      </c>
      <c r="AH258">
        <f>(SUM(SmtRes!BU166:'SmtRes'!BU169))</f>
        <v>0.18</v>
      </c>
      <c r="AI258">
        <f>(SUM(SmtRes!BV166:'SmtRes'!BV169))</f>
        <v>9.6000000000000002E-2</v>
      </c>
      <c r="AJ258">
        <f t="shared" si="180"/>
        <v>0</v>
      </c>
      <c r="AK258">
        <v>129.488</v>
      </c>
      <c r="AL258">
        <v>0</v>
      </c>
      <c r="AM258">
        <v>29.718100000000007</v>
      </c>
      <c r="AN258">
        <v>38.238400000000006</v>
      </c>
      <c r="AO258">
        <v>61.531499999999994</v>
      </c>
      <c r="AP258">
        <v>0</v>
      </c>
      <c r="AQ258">
        <v>0.15</v>
      </c>
      <c r="AR258">
        <v>0.08</v>
      </c>
      <c r="AS258">
        <v>0</v>
      </c>
      <c r="AT258">
        <v>103</v>
      </c>
      <c r="AU258">
        <v>60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1</v>
      </c>
      <c r="BJ258" t="s">
        <v>236</v>
      </c>
      <c r="BM258">
        <v>33002</v>
      </c>
      <c r="BN258">
        <v>0</v>
      </c>
      <c r="BO258" t="s">
        <v>3</v>
      </c>
      <c r="BP258">
        <v>0</v>
      </c>
      <c r="BQ258">
        <v>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103</v>
      </c>
      <c r="CA258">
        <v>60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744</v>
      </c>
      <c r="CO258">
        <v>0</v>
      </c>
      <c r="CP258">
        <f t="shared" si="181"/>
        <v>-977.75</v>
      </c>
      <c r="CQ258">
        <f>SUMIF(SmtRes!AQ166:'SmtRes'!AQ169,"=1",SmtRes!AA166:'SmtRes'!AA169)</f>
        <v>0</v>
      </c>
      <c r="CR258">
        <f>SUMIF(SmtRes!AQ166:'SmtRes'!AQ169,"=1",SmtRes!AB166:'SmtRes'!AB169)</f>
        <v>981.58</v>
      </c>
      <c r="CS258">
        <f>SUMIF(SmtRes!AQ166:'SmtRes'!AQ169,"=1",SmtRes!AC166:'SmtRes'!AC169)</f>
        <v>955.96</v>
      </c>
      <c r="CT258">
        <f>SUMIF(SmtRes!AQ166:'SmtRes'!AQ169,"=1",SmtRes!AD166:'SmtRes'!AD169)</f>
        <v>410.21</v>
      </c>
      <c r="CU258">
        <f t="shared" si="182"/>
        <v>0</v>
      </c>
      <c r="CV258">
        <f>SUMIF(SmtRes!AQ166:'SmtRes'!AQ169,"=1",SmtRes!BU166:'SmtRes'!BU169)</f>
        <v>0.18</v>
      </c>
      <c r="CW258">
        <f>SUMIF(SmtRes!AQ166:'SmtRes'!AQ169,"=1",SmtRes!BV166:'SmtRes'!BV169)</f>
        <v>9.6000000000000002E-2</v>
      </c>
      <c r="CX258">
        <f t="shared" si="183"/>
        <v>0</v>
      </c>
      <c r="CY258">
        <f t="shared" si="184"/>
        <v>-739.89019999999994</v>
      </c>
      <c r="CZ258">
        <f t="shared" si="185"/>
        <v>-431.00399999999996</v>
      </c>
      <c r="DC258" t="s">
        <v>3</v>
      </c>
      <c r="DD258" t="s">
        <v>22</v>
      </c>
      <c r="DE258" t="s">
        <v>48</v>
      </c>
      <c r="DF258" t="s">
        <v>48</v>
      </c>
      <c r="DG258" t="s">
        <v>48</v>
      </c>
      <c r="DH258" t="s">
        <v>3</v>
      </c>
      <c r="DI258" t="s">
        <v>48</v>
      </c>
      <c r="DJ258" t="s">
        <v>48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36</v>
      </c>
      <c r="DW258" t="s">
        <v>36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293259713</v>
      </c>
      <c r="EF258">
        <v>2</v>
      </c>
      <c r="EG258" t="s">
        <v>27</v>
      </c>
      <c r="EH258">
        <v>27</v>
      </c>
      <c r="EI258" t="s">
        <v>28</v>
      </c>
      <c r="EJ258">
        <v>1</v>
      </c>
      <c r="EK258">
        <v>33002</v>
      </c>
      <c r="EL258" t="s">
        <v>28</v>
      </c>
      <c r="EM258" t="s">
        <v>29</v>
      </c>
      <c r="EO258" t="s">
        <v>49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0.15</v>
      </c>
      <c r="EX258">
        <v>0.08</v>
      </c>
      <c r="EY258">
        <v>0</v>
      </c>
      <c r="FQ258">
        <v>0</v>
      </c>
      <c r="FR258">
        <f t="shared" si="186"/>
        <v>0</v>
      </c>
      <c r="FS258">
        <v>0</v>
      </c>
      <c r="FX258">
        <v>103</v>
      </c>
      <c r="FY258">
        <v>60</v>
      </c>
      <c r="GA258" t="s">
        <v>3</v>
      </c>
      <c r="GD258">
        <v>1</v>
      </c>
      <c r="GF258">
        <v>211252595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si="187"/>
        <v>0</v>
      </c>
      <c r="GM258">
        <f t="shared" si="188"/>
        <v>-2148.64</v>
      </c>
      <c r="GN258">
        <f t="shared" si="189"/>
        <v>-2148.64</v>
      </c>
      <c r="GO258">
        <f t="shared" si="190"/>
        <v>0</v>
      </c>
      <c r="GP258">
        <f t="shared" si="191"/>
        <v>0</v>
      </c>
      <c r="GR258">
        <v>0</v>
      </c>
      <c r="GS258">
        <v>3</v>
      </c>
      <c r="GT258">
        <v>0</v>
      </c>
      <c r="GU258" t="s">
        <v>3</v>
      </c>
      <c r="GV258">
        <f t="shared" si="192"/>
        <v>0</v>
      </c>
      <c r="GW258">
        <v>1</v>
      </c>
      <c r="GX258">
        <f t="shared" si="193"/>
        <v>0</v>
      </c>
      <c r="HA258">
        <v>0</v>
      </c>
      <c r="HB258">
        <v>0</v>
      </c>
      <c r="HC258">
        <f t="shared" si="194"/>
        <v>0</v>
      </c>
      <c r="HE258" t="s">
        <v>3</v>
      </c>
      <c r="HF258" t="s">
        <v>3</v>
      </c>
      <c r="HM258" t="s">
        <v>3</v>
      </c>
      <c r="HN258" t="s">
        <v>31</v>
      </c>
      <c r="HO258" t="s">
        <v>32</v>
      </c>
      <c r="HP258" t="s">
        <v>28</v>
      </c>
      <c r="HQ258" t="s">
        <v>28</v>
      </c>
      <c r="IK258">
        <v>0</v>
      </c>
    </row>
    <row r="259" spans="1:245" x14ac:dyDescent="0.2">
      <c r="A259">
        <v>17</v>
      </c>
      <c r="B259">
        <v>1</v>
      </c>
      <c r="C259">
        <f>ROW(SmtRes!A182)</f>
        <v>182</v>
      </c>
      <c r="D259">
        <f>ROW(EtalonRes!A199)</f>
        <v>199</v>
      </c>
      <c r="E259" t="s">
        <v>250</v>
      </c>
      <c r="F259" t="s">
        <v>18</v>
      </c>
      <c r="G259" t="s">
        <v>19</v>
      </c>
      <c r="H259" t="s">
        <v>20</v>
      </c>
      <c r="I259">
        <f>ROUND(218/1000,7)</f>
        <v>0.218</v>
      </c>
      <c r="J259">
        <v>0</v>
      </c>
      <c r="K259">
        <f>ROUND(218/1000,7)</f>
        <v>0.218</v>
      </c>
      <c r="O259">
        <f t="shared" si="173"/>
        <v>21084.48</v>
      </c>
      <c r="P259">
        <f>SUMIF(SmtRes!AQ170:'SmtRes'!AQ182,"=1",SmtRes!DF170:'SmtRes'!DF182)</f>
        <v>0</v>
      </c>
      <c r="Q259">
        <f>SUMIF(SmtRes!AQ170:'SmtRes'!AQ182,"=1",SmtRes!DG170:'SmtRes'!DG182)</f>
        <v>3761.3</v>
      </c>
      <c r="R259">
        <f>SUMIF(SmtRes!AQ170:'SmtRes'!AQ182,"=1",SmtRes!DH170:'SmtRes'!DH182)</f>
        <v>3930.5399999999995</v>
      </c>
      <c r="S259">
        <f>SUMIF(SmtRes!AQ170:'SmtRes'!AQ182,"=1",SmtRes!DI170:'SmtRes'!DI182)</f>
        <v>13392.64</v>
      </c>
      <c r="T259">
        <f t="shared" si="174"/>
        <v>0</v>
      </c>
      <c r="U259">
        <f>SUMIF(SmtRes!AQ170:'SmtRes'!AQ182,"=1",SmtRes!CV170:'SmtRes'!CV182)</f>
        <v>28.615900799999999</v>
      </c>
      <c r="V259">
        <f>SUMIF(SmtRes!AQ170:'SmtRes'!AQ182,"=1",SmtRes!CW170:'SmtRes'!CW182)</f>
        <v>8.13903</v>
      </c>
      <c r="W259">
        <f t="shared" si="175"/>
        <v>0</v>
      </c>
      <c r="X259">
        <f t="shared" si="176"/>
        <v>17842.88</v>
      </c>
      <c r="Y259">
        <f t="shared" si="177"/>
        <v>8834.82</v>
      </c>
      <c r="AA259">
        <v>312500589</v>
      </c>
      <c r="AB259">
        <f t="shared" si="178"/>
        <v>75612.748584000001</v>
      </c>
      <c r="AC259">
        <f>ROUND((0),6)</f>
        <v>0</v>
      </c>
      <c r="AD259">
        <f>ROUND((((SUM(SmtRes!BR170:'SmtRes'!BR182))-(SUM(SmtRes!BS170:'SmtRes'!BS182)))+AE259),6)</f>
        <v>14178.647849999999</v>
      </c>
      <c r="AE259">
        <f>ROUND((SUM(SmtRes!BS170:'SmtRes'!BS182)),6)</f>
        <v>18029.973300000001</v>
      </c>
      <c r="AF259">
        <f>ROUND((SUM(SmtRes!BT170:'SmtRes'!BT182)),6)</f>
        <v>61434.100734</v>
      </c>
      <c r="AG259">
        <f t="shared" si="179"/>
        <v>0</v>
      </c>
      <c r="AH259">
        <f>(SUM(SmtRes!BU170:'SmtRes'!BU182))</f>
        <v>131.26560000000001</v>
      </c>
      <c r="AI259">
        <f>(SUM(SmtRes!BV170:'SmtRes'!BV182))</f>
        <v>37.334999999999994</v>
      </c>
      <c r="AJ259">
        <f t="shared" si="180"/>
        <v>0</v>
      </c>
      <c r="AK259">
        <v>65989.878400000001</v>
      </c>
      <c r="AL259">
        <v>0</v>
      </c>
      <c r="AM259">
        <v>9452.4318999999996</v>
      </c>
      <c r="AN259">
        <v>12019.9822</v>
      </c>
      <c r="AO259">
        <v>44517.464300000007</v>
      </c>
      <c r="AP259">
        <v>0</v>
      </c>
      <c r="AQ259">
        <v>95.12</v>
      </c>
      <c r="AR259">
        <v>24.889999999999997</v>
      </c>
      <c r="AS259">
        <v>0</v>
      </c>
      <c r="AT259">
        <v>103</v>
      </c>
      <c r="AU259">
        <v>51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21</v>
      </c>
      <c r="BM259">
        <v>33001</v>
      </c>
      <c r="BN259">
        <v>0</v>
      </c>
      <c r="BO259" t="s">
        <v>3</v>
      </c>
      <c r="BP259">
        <v>0</v>
      </c>
      <c r="BQ259">
        <v>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103</v>
      </c>
      <c r="CA259">
        <v>60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742</v>
      </c>
      <c r="CO259">
        <v>0</v>
      </c>
      <c r="CP259">
        <f t="shared" si="181"/>
        <v>21084.48</v>
      </c>
      <c r="CQ259">
        <f>SUMIF(SmtRes!AQ170:'SmtRes'!AQ182,"=1",SmtRes!AA170:'SmtRes'!AA182)</f>
        <v>0</v>
      </c>
      <c r="CR259">
        <f>SUMIF(SmtRes!AQ170:'SmtRes'!AQ182,"=1",SmtRes!AB170:'SmtRes'!AB182)</f>
        <v>2629.4300000000003</v>
      </c>
      <c r="CS259">
        <f>SUMIF(SmtRes!AQ170:'SmtRes'!AQ182,"=1",SmtRes!AC170:'SmtRes'!AC182)</f>
        <v>2076</v>
      </c>
      <c r="CT259">
        <f>SUMIF(SmtRes!AQ170:'SmtRes'!AQ182,"=1",SmtRes!AD170:'SmtRes'!AD182)</f>
        <v>1840.5700000000002</v>
      </c>
      <c r="CU259">
        <f t="shared" si="182"/>
        <v>0</v>
      </c>
      <c r="CV259">
        <f>SUMIF(SmtRes!AQ170:'SmtRes'!AQ182,"=1",SmtRes!BU170:'SmtRes'!BU182)</f>
        <v>131.26560000000001</v>
      </c>
      <c r="CW259">
        <f>SUMIF(SmtRes!AQ170:'SmtRes'!AQ182,"=1",SmtRes!BV170:'SmtRes'!BV182)</f>
        <v>37.334999999999994</v>
      </c>
      <c r="CX259">
        <f t="shared" si="183"/>
        <v>0</v>
      </c>
      <c r="CY259">
        <f t="shared" si="184"/>
        <v>17842.875400000001</v>
      </c>
      <c r="CZ259">
        <f t="shared" si="185"/>
        <v>8834.8217999999997</v>
      </c>
      <c r="DC259" t="s">
        <v>3</v>
      </c>
      <c r="DD259" t="s">
        <v>22</v>
      </c>
      <c r="DE259" t="s">
        <v>23</v>
      </c>
      <c r="DF259" t="s">
        <v>23</v>
      </c>
      <c r="DG259" t="s">
        <v>24</v>
      </c>
      <c r="DH259" t="s">
        <v>3</v>
      </c>
      <c r="DI259" t="s">
        <v>24</v>
      </c>
      <c r="DJ259" t="s">
        <v>23</v>
      </c>
      <c r="DK259" t="s">
        <v>3</v>
      </c>
      <c r="DL259" t="s">
        <v>3</v>
      </c>
      <c r="DM259" t="s">
        <v>25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20</v>
      </c>
      <c r="DW259" t="s">
        <v>26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293259405</v>
      </c>
      <c r="EF259">
        <v>2</v>
      </c>
      <c r="EG259" t="s">
        <v>27</v>
      </c>
      <c r="EH259">
        <v>27</v>
      </c>
      <c r="EI259" t="s">
        <v>28</v>
      </c>
      <c r="EJ259">
        <v>1</v>
      </c>
      <c r="EK259">
        <v>33001</v>
      </c>
      <c r="EL259" t="s">
        <v>28</v>
      </c>
      <c r="EM259" t="s">
        <v>29</v>
      </c>
      <c r="EO259" t="s">
        <v>30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95.12</v>
      </c>
      <c r="EX259">
        <v>24.89</v>
      </c>
      <c r="EY259">
        <v>0</v>
      </c>
      <c r="FQ259">
        <v>0</v>
      </c>
      <c r="FR259">
        <f t="shared" si="186"/>
        <v>0</v>
      </c>
      <c r="FS259">
        <v>0</v>
      </c>
      <c r="FX259">
        <v>103</v>
      </c>
      <c r="FY259">
        <v>51</v>
      </c>
      <c r="GA259" t="s">
        <v>3</v>
      </c>
      <c r="GD259">
        <v>1</v>
      </c>
      <c r="GF259">
        <v>-1333402074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si="187"/>
        <v>0</v>
      </c>
      <c r="GM259">
        <f t="shared" si="188"/>
        <v>47762.18</v>
      </c>
      <c r="GN259">
        <f t="shared" si="189"/>
        <v>47762.18</v>
      </c>
      <c r="GO259">
        <f t="shared" si="190"/>
        <v>0</v>
      </c>
      <c r="GP259">
        <f t="shared" si="191"/>
        <v>0</v>
      </c>
      <c r="GR259">
        <v>0</v>
      </c>
      <c r="GS259">
        <v>3</v>
      </c>
      <c r="GT259">
        <v>0</v>
      </c>
      <c r="GU259" t="s">
        <v>3</v>
      </c>
      <c r="GV259">
        <f t="shared" si="192"/>
        <v>0</v>
      </c>
      <c r="GW259">
        <v>1</v>
      </c>
      <c r="GX259">
        <f t="shared" si="193"/>
        <v>0</v>
      </c>
      <c r="HA259">
        <v>0</v>
      </c>
      <c r="HB259">
        <v>0</v>
      </c>
      <c r="HC259">
        <f t="shared" si="194"/>
        <v>0</v>
      </c>
      <c r="HE259" t="s">
        <v>3</v>
      </c>
      <c r="HF259" t="s">
        <v>3</v>
      </c>
      <c r="HM259" t="s">
        <v>3</v>
      </c>
      <c r="HN259" t="s">
        <v>31</v>
      </c>
      <c r="HO259" t="s">
        <v>32</v>
      </c>
      <c r="HP259" t="s">
        <v>28</v>
      </c>
      <c r="HQ259" t="s">
        <v>28</v>
      </c>
      <c r="IK259">
        <v>0</v>
      </c>
    </row>
    <row r="260" spans="1:245" x14ac:dyDescent="0.2">
      <c r="A260">
        <v>18</v>
      </c>
      <c r="B260">
        <v>1</v>
      </c>
      <c r="C260">
        <v>180</v>
      </c>
      <c r="E260" t="s">
        <v>251</v>
      </c>
      <c r="F260" t="s">
        <v>34</v>
      </c>
      <c r="G260" t="s">
        <v>35</v>
      </c>
      <c r="H260" t="s">
        <v>36</v>
      </c>
      <c r="I260">
        <f>I259*J260</f>
        <v>0</v>
      </c>
      <c r="J260">
        <v>0</v>
      </c>
      <c r="K260">
        <v>0</v>
      </c>
      <c r="O260">
        <f t="shared" si="173"/>
        <v>0</v>
      </c>
      <c r="P260">
        <f>ROUND(CQ260*I260,2)</f>
        <v>0</v>
      </c>
      <c r="Q260">
        <f>ROUND(CR260*I260,2)</f>
        <v>0</v>
      </c>
      <c r="R260">
        <f>ROUND(CS260*I260,2)</f>
        <v>0</v>
      </c>
      <c r="S260">
        <f>ROUND(CT260*I260,2)</f>
        <v>0</v>
      </c>
      <c r="T260">
        <f t="shared" si="174"/>
        <v>0</v>
      </c>
      <c r="U260">
        <f>ROUND(CV260*I260,7)</f>
        <v>0</v>
      </c>
      <c r="V260">
        <f>ROUND(CW260*I260,7)</f>
        <v>0</v>
      </c>
      <c r="W260">
        <f t="shared" si="175"/>
        <v>0</v>
      </c>
      <c r="X260">
        <f t="shared" si="176"/>
        <v>0</v>
      </c>
      <c r="Y260">
        <f t="shared" si="177"/>
        <v>0</v>
      </c>
      <c r="AA260">
        <v>312500589</v>
      </c>
      <c r="AB260">
        <f t="shared" si="178"/>
        <v>0</v>
      </c>
      <c r="AC260">
        <f>ROUND((ES260),6)</f>
        <v>0</v>
      </c>
      <c r="AD260">
        <f>ROUND((((ET260)-(EU260))+AE260),6)</f>
        <v>0</v>
      </c>
      <c r="AE260">
        <f t="shared" ref="AE260:AF262" si="195">ROUND((EU260),6)</f>
        <v>0</v>
      </c>
      <c r="AF260">
        <f t="shared" si="195"/>
        <v>0</v>
      </c>
      <c r="AG260">
        <f t="shared" si="179"/>
        <v>0</v>
      </c>
      <c r="AH260">
        <f t="shared" ref="AH260:AI262" si="196">(EW260)</f>
        <v>0</v>
      </c>
      <c r="AI260">
        <f t="shared" si="196"/>
        <v>0</v>
      </c>
      <c r="AJ260">
        <f t="shared" si="180"/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103</v>
      </c>
      <c r="AU260">
        <v>60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33001</v>
      </c>
      <c r="BN260">
        <v>0</v>
      </c>
      <c r="BO260" t="s">
        <v>3</v>
      </c>
      <c r="BP260">
        <v>0</v>
      </c>
      <c r="BQ260">
        <v>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103</v>
      </c>
      <c r="CA260">
        <v>60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743</v>
      </c>
      <c r="CO260">
        <v>0</v>
      </c>
      <c r="CP260">
        <f t="shared" si="181"/>
        <v>0</v>
      </c>
      <c r="CQ260">
        <f>ROUND(AL260*BC260,2)</f>
        <v>0</v>
      </c>
      <c r="CR260">
        <f>ROUND(AM260*BB260,2)</f>
        <v>0</v>
      </c>
      <c r="CS260">
        <f>ROUND(AN260*BS260,2)</f>
        <v>0</v>
      </c>
      <c r="CT260">
        <f>ROUND(AO260*BA260,2)</f>
        <v>0</v>
      </c>
      <c r="CU260">
        <f t="shared" si="182"/>
        <v>0</v>
      </c>
      <c r="CV260">
        <f t="shared" ref="CV260:CW262" si="197">AH260</f>
        <v>0</v>
      </c>
      <c r="CW260">
        <f t="shared" si="197"/>
        <v>0</v>
      </c>
      <c r="CX260">
        <f t="shared" si="183"/>
        <v>0</v>
      </c>
      <c r="CY260">
        <f t="shared" si="184"/>
        <v>0</v>
      </c>
      <c r="CZ260">
        <f t="shared" si="185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36</v>
      </c>
      <c r="DW260" t="s">
        <v>36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293259405</v>
      </c>
      <c r="EF260">
        <v>2</v>
      </c>
      <c r="EG260" t="s">
        <v>27</v>
      </c>
      <c r="EH260">
        <v>27</v>
      </c>
      <c r="EI260" t="s">
        <v>28</v>
      </c>
      <c r="EJ260">
        <v>1</v>
      </c>
      <c r="EK260">
        <v>33001</v>
      </c>
      <c r="EL260" t="s">
        <v>28</v>
      </c>
      <c r="EM260" t="s">
        <v>29</v>
      </c>
      <c r="EO260" t="s">
        <v>37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FQ260">
        <v>0</v>
      </c>
      <c r="FR260">
        <f t="shared" si="186"/>
        <v>0</v>
      </c>
      <c r="FS260">
        <v>0</v>
      </c>
      <c r="FX260">
        <v>103</v>
      </c>
      <c r="FY260">
        <v>60</v>
      </c>
      <c r="GA260" t="s">
        <v>3</v>
      </c>
      <c r="GD260">
        <v>1</v>
      </c>
      <c r="GF260">
        <v>864875641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si="187"/>
        <v>0</v>
      </c>
      <c r="GM260">
        <f t="shared" si="188"/>
        <v>0</v>
      </c>
      <c r="GN260">
        <f t="shared" si="189"/>
        <v>0</v>
      </c>
      <c r="GO260">
        <f t="shared" si="190"/>
        <v>0</v>
      </c>
      <c r="GP260">
        <f t="shared" si="191"/>
        <v>0</v>
      </c>
      <c r="GR260">
        <v>0</v>
      </c>
      <c r="GS260">
        <v>3</v>
      </c>
      <c r="GT260">
        <v>0</v>
      </c>
      <c r="GU260" t="s">
        <v>3</v>
      </c>
      <c r="GV260">
        <f t="shared" si="192"/>
        <v>0</v>
      </c>
      <c r="GW260">
        <v>1</v>
      </c>
      <c r="GX260">
        <f t="shared" si="193"/>
        <v>0</v>
      </c>
      <c r="HA260">
        <v>0</v>
      </c>
      <c r="HB260">
        <v>0</v>
      </c>
      <c r="HC260">
        <f t="shared" si="194"/>
        <v>0</v>
      </c>
      <c r="HE260" t="s">
        <v>3</v>
      </c>
      <c r="HF260" t="s">
        <v>3</v>
      </c>
      <c r="HM260" t="s">
        <v>143</v>
      </c>
      <c r="HN260" t="s">
        <v>31</v>
      </c>
      <c r="HO260" t="s">
        <v>32</v>
      </c>
      <c r="HP260" t="s">
        <v>28</v>
      </c>
      <c r="HQ260" t="s">
        <v>28</v>
      </c>
      <c r="IK260">
        <v>0</v>
      </c>
    </row>
    <row r="261" spans="1:245" x14ac:dyDescent="0.2">
      <c r="A261">
        <v>18</v>
      </c>
      <c r="B261">
        <v>1</v>
      </c>
      <c r="C261">
        <v>181</v>
      </c>
      <c r="E261" t="s">
        <v>252</v>
      </c>
      <c r="F261" t="s">
        <v>39</v>
      </c>
      <c r="G261" t="s">
        <v>40</v>
      </c>
      <c r="H261" t="s">
        <v>36</v>
      </c>
      <c r="I261">
        <f>I259*J261</f>
        <v>0</v>
      </c>
      <c r="J261">
        <v>0</v>
      </c>
      <c r="K261">
        <v>0</v>
      </c>
      <c r="O261">
        <f t="shared" si="173"/>
        <v>0</v>
      </c>
      <c r="P261">
        <f>ROUND(CQ261*I261,2)</f>
        <v>0</v>
      </c>
      <c r="Q261">
        <f>ROUND(CR261*I261,2)</f>
        <v>0</v>
      </c>
      <c r="R261">
        <f>ROUND(CS261*I261,2)</f>
        <v>0</v>
      </c>
      <c r="S261">
        <f>ROUND(CT261*I261,2)</f>
        <v>0</v>
      </c>
      <c r="T261">
        <f t="shared" si="174"/>
        <v>0</v>
      </c>
      <c r="U261">
        <f>ROUND(CV261*I261,7)</f>
        <v>0</v>
      </c>
      <c r="V261">
        <f>ROUND(CW261*I261,7)</f>
        <v>0</v>
      </c>
      <c r="W261">
        <f t="shared" si="175"/>
        <v>0</v>
      </c>
      <c r="X261">
        <f t="shared" si="176"/>
        <v>0</v>
      </c>
      <c r="Y261">
        <f t="shared" si="177"/>
        <v>0</v>
      </c>
      <c r="AA261">
        <v>312500589</v>
      </c>
      <c r="AB261">
        <f t="shared" si="178"/>
        <v>0</v>
      </c>
      <c r="AC261">
        <f>ROUND((ES261),6)</f>
        <v>0</v>
      </c>
      <c r="AD261">
        <f>ROUND((((ET261)-(EU261))+AE261),6)</f>
        <v>0</v>
      </c>
      <c r="AE261">
        <f t="shared" si="195"/>
        <v>0</v>
      </c>
      <c r="AF261">
        <f t="shared" si="195"/>
        <v>0</v>
      </c>
      <c r="AG261">
        <f t="shared" si="179"/>
        <v>0</v>
      </c>
      <c r="AH261">
        <f t="shared" si="196"/>
        <v>0</v>
      </c>
      <c r="AI261">
        <f t="shared" si="196"/>
        <v>0</v>
      </c>
      <c r="AJ261">
        <f t="shared" si="180"/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103</v>
      </c>
      <c r="AU261">
        <v>60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3</v>
      </c>
      <c r="BM261">
        <v>33001</v>
      </c>
      <c r="BN261">
        <v>0</v>
      </c>
      <c r="BO261" t="s">
        <v>3</v>
      </c>
      <c r="BP261">
        <v>0</v>
      </c>
      <c r="BQ261">
        <v>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103</v>
      </c>
      <c r="CA261">
        <v>60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743</v>
      </c>
      <c r="CO261">
        <v>0</v>
      </c>
      <c r="CP261">
        <f t="shared" si="181"/>
        <v>0</v>
      </c>
      <c r="CQ261">
        <f>ROUND(AL261*BC261,2)</f>
        <v>0</v>
      </c>
      <c r="CR261">
        <f>ROUND(AM261*BB261,2)</f>
        <v>0</v>
      </c>
      <c r="CS261">
        <f>ROUND(AN261*BS261,2)</f>
        <v>0</v>
      </c>
      <c r="CT261">
        <f>ROUND(AO261*BA261,2)</f>
        <v>0</v>
      </c>
      <c r="CU261">
        <f t="shared" si="182"/>
        <v>0</v>
      </c>
      <c r="CV261">
        <f t="shared" si="197"/>
        <v>0</v>
      </c>
      <c r="CW261">
        <f t="shared" si="197"/>
        <v>0</v>
      </c>
      <c r="CX261">
        <f t="shared" si="183"/>
        <v>0</v>
      </c>
      <c r="CY261">
        <f t="shared" si="184"/>
        <v>0</v>
      </c>
      <c r="CZ261">
        <f t="shared" si="185"/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36</v>
      </c>
      <c r="DW261" t="s">
        <v>36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293259405</v>
      </c>
      <c r="EF261">
        <v>2</v>
      </c>
      <c r="EG261" t="s">
        <v>27</v>
      </c>
      <c r="EH261">
        <v>27</v>
      </c>
      <c r="EI261" t="s">
        <v>28</v>
      </c>
      <c r="EJ261">
        <v>1</v>
      </c>
      <c r="EK261">
        <v>33001</v>
      </c>
      <c r="EL261" t="s">
        <v>28</v>
      </c>
      <c r="EM261" t="s">
        <v>29</v>
      </c>
      <c r="EO261" t="s">
        <v>37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FQ261">
        <v>0</v>
      </c>
      <c r="FR261">
        <f t="shared" si="186"/>
        <v>0</v>
      </c>
      <c r="FS261">
        <v>0</v>
      </c>
      <c r="FX261">
        <v>103</v>
      </c>
      <c r="FY261">
        <v>60</v>
      </c>
      <c r="GA261" t="s">
        <v>3</v>
      </c>
      <c r="GD261">
        <v>1</v>
      </c>
      <c r="GF261">
        <v>-1890832814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si="187"/>
        <v>0</v>
      </c>
      <c r="GM261">
        <f t="shared" si="188"/>
        <v>0</v>
      </c>
      <c r="GN261">
        <f t="shared" si="189"/>
        <v>0</v>
      </c>
      <c r="GO261">
        <f t="shared" si="190"/>
        <v>0</v>
      </c>
      <c r="GP261">
        <f t="shared" si="191"/>
        <v>0</v>
      </c>
      <c r="GR261">
        <v>0</v>
      </c>
      <c r="GS261">
        <v>3</v>
      </c>
      <c r="GT261">
        <v>0</v>
      </c>
      <c r="GU261" t="s">
        <v>3</v>
      </c>
      <c r="GV261">
        <f t="shared" si="192"/>
        <v>0</v>
      </c>
      <c r="GW261">
        <v>1</v>
      </c>
      <c r="GX261">
        <f t="shared" si="193"/>
        <v>0</v>
      </c>
      <c r="HA261">
        <v>0</v>
      </c>
      <c r="HB261">
        <v>0</v>
      </c>
      <c r="HC261">
        <f t="shared" si="194"/>
        <v>0</v>
      </c>
      <c r="HE261" t="s">
        <v>3</v>
      </c>
      <c r="HF261" t="s">
        <v>3</v>
      </c>
      <c r="HM261" t="s">
        <v>143</v>
      </c>
      <c r="HN261" t="s">
        <v>31</v>
      </c>
      <c r="HO261" t="s">
        <v>32</v>
      </c>
      <c r="HP261" t="s">
        <v>28</v>
      </c>
      <c r="HQ261" t="s">
        <v>28</v>
      </c>
      <c r="IK261">
        <v>0</v>
      </c>
    </row>
    <row r="262" spans="1:245" x14ac:dyDescent="0.2">
      <c r="A262">
        <v>18</v>
      </c>
      <c r="B262">
        <v>1</v>
      </c>
      <c r="C262">
        <v>182</v>
      </c>
      <c r="E262" t="s">
        <v>253</v>
      </c>
      <c r="F262" t="s">
        <v>42</v>
      </c>
      <c r="G262" t="s">
        <v>43</v>
      </c>
      <c r="H262" t="s">
        <v>20</v>
      </c>
      <c r="I262">
        <f>I259*J262</f>
        <v>0</v>
      </c>
      <c r="J262">
        <v>0</v>
      </c>
      <c r="K262">
        <v>0</v>
      </c>
      <c r="O262">
        <f t="shared" si="173"/>
        <v>0</v>
      </c>
      <c r="P262">
        <f>ROUND(CQ262*I262,2)</f>
        <v>0</v>
      </c>
      <c r="Q262">
        <f>ROUND(CR262*I262,2)</f>
        <v>0</v>
      </c>
      <c r="R262">
        <f>ROUND(CS262*I262,2)</f>
        <v>0</v>
      </c>
      <c r="S262">
        <f>ROUND(CT262*I262,2)</f>
        <v>0</v>
      </c>
      <c r="T262">
        <f t="shared" si="174"/>
        <v>0</v>
      </c>
      <c r="U262">
        <f>ROUND(CV262*I262,7)</f>
        <v>0</v>
      </c>
      <c r="V262">
        <f>ROUND(CW262*I262,7)</f>
        <v>0</v>
      </c>
      <c r="W262">
        <f t="shared" si="175"/>
        <v>0</v>
      </c>
      <c r="X262">
        <f t="shared" si="176"/>
        <v>0</v>
      </c>
      <c r="Y262">
        <f t="shared" si="177"/>
        <v>0</v>
      </c>
      <c r="AA262">
        <v>312500589</v>
      </c>
      <c r="AB262">
        <f t="shared" si="178"/>
        <v>0</v>
      </c>
      <c r="AC262">
        <f>ROUND((ES262),6)</f>
        <v>0</v>
      </c>
      <c r="AD262">
        <f>ROUND((((ET262)-(EU262))+AE262),6)</f>
        <v>0</v>
      </c>
      <c r="AE262">
        <f t="shared" si="195"/>
        <v>0</v>
      </c>
      <c r="AF262">
        <f t="shared" si="195"/>
        <v>0</v>
      </c>
      <c r="AG262">
        <f t="shared" si="179"/>
        <v>0</v>
      </c>
      <c r="AH262">
        <f t="shared" si="196"/>
        <v>0</v>
      </c>
      <c r="AI262">
        <f t="shared" si="196"/>
        <v>0</v>
      </c>
      <c r="AJ262">
        <f t="shared" si="180"/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103</v>
      </c>
      <c r="AU262">
        <v>60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33001</v>
      </c>
      <c r="BN262">
        <v>0</v>
      </c>
      <c r="BO262" t="s">
        <v>3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103</v>
      </c>
      <c r="CA262">
        <v>60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743</v>
      </c>
      <c r="CO262">
        <v>0</v>
      </c>
      <c r="CP262">
        <f t="shared" si="181"/>
        <v>0</v>
      </c>
      <c r="CQ262">
        <f>ROUND(AL262*BC262,2)</f>
        <v>0</v>
      </c>
      <c r="CR262">
        <f>ROUND(AM262*BB262,2)</f>
        <v>0</v>
      </c>
      <c r="CS262">
        <f>ROUND(AN262*BS262,2)</f>
        <v>0</v>
      </c>
      <c r="CT262">
        <f>ROUND(AO262*BA262,2)</f>
        <v>0</v>
      </c>
      <c r="CU262">
        <f t="shared" si="182"/>
        <v>0</v>
      </c>
      <c r="CV262">
        <f t="shared" si="197"/>
        <v>0</v>
      </c>
      <c r="CW262">
        <f t="shared" si="197"/>
        <v>0</v>
      </c>
      <c r="CX262">
        <f t="shared" si="183"/>
        <v>0</v>
      </c>
      <c r="CY262">
        <f t="shared" si="184"/>
        <v>0</v>
      </c>
      <c r="CZ262">
        <f t="shared" si="185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20</v>
      </c>
      <c r="DW262" t="s">
        <v>26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293259405</v>
      </c>
      <c r="EF262">
        <v>2</v>
      </c>
      <c r="EG262" t="s">
        <v>27</v>
      </c>
      <c r="EH262">
        <v>27</v>
      </c>
      <c r="EI262" t="s">
        <v>28</v>
      </c>
      <c r="EJ262">
        <v>1</v>
      </c>
      <c r="EK262">
        <v>33001</v>
      </c>
      <c r="EL262" t="s">
        <v>28</v>
      </c>
      <c r="EM262" t="s">
        <v>29</v>
      </c>
      <c r="EO262" t="s">
        <v>37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f t="shared" si="186"/>
        <v>0</v>
      </c>
      <c r="FS262">
        <v>0</v>
      </c>
      <c r="FX262">
        <v>103</v>
      </c>
      <c r="FY262">
        <v>60</v>
      </c>
      <c r="GA262" t="s">
        <v>3</v>
      </c>
      <c r="GD262">
        <v>1</v>
      </c>
      <c r="GF262">
        <v>164804165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187"/>
        <v>0</v>
      </c>
      <c r="GM262">
        <f t="shared" si="188"/>
        <v>0</v>
      </c>
      <c r="GN262">
        <f t="shared" si="189"/>
        <v>0</v>
      </c>
      <c r="GO262">
        <f t="shared" si="190"/>
        <v>0</v>
      </c>
      <c r="GP262">
        <f t="shared" si="191"/>
        <v>0</v>
      </c>
      <c r="GR262">
        <v>0</v>
      </c>
      <c r="GS262">
        <v>3</v>
      </c>
      <c r="GT262">
        <v>0</v>
      </c>
      <c r="GU262" t="s">
        <v>3</v>
      </c>
      <c r="GV262">
        <f t="shared" si="192"/>
        <v>0</v>
      </c>
      <c r="GW262">
        <v>1</v>
      </c>
      <c r="GX262">
        <f t="shared" si="193"/>
        <v>0</v>
      </c>
      <c r="HA262">
        <v>0</v>
      </c>
      <c r="HB262">
        <v>0</v>
      </c>
      <c r="HC262">
        <f t="shared" si="194"/>
        <v>0</v>
      </c>
      <c r="HE262" t="s">
        <v>3</v>
      </c>
      <c r="HF262" t="s">
        <v>3</v>
      </c>
      <c r="HM262" t="s">
        <v>143</v>
      </c>
      <c r="HN262" t="s">
        <v>31</v>
      </c>
      <c r="HO262" t="s">
        <v>32</v>
      </c>
      <c r="HP262" t="s">
        <v>28</v>
      </c>
      <c r="HQ262" t="s">
        <v>28</v>
      </c>
      <c r="IK262">
        <v>0</v>
      </c>
    </row>
    <row r="263" spans="1:245" x14ac:dyDescent="0.2">
      <c r="A263">
        <v>17</v>
      </c>
      <c r="B263">
        <v>1</v>
      </c>
      <c r="C263">
        <f>ROW(SmtRes!A189)</f>
        <v>189</v>
      </c>
      <c r="D263">
        <f>ROW(EtalonRes!A206)</f>
        <v>206</v>
      </c>
      <c r="E263" t="s">
        <v>254</v>
      </c>
      <c r="F263" t="s">
        <v>45</v>
      </c>
      <c r="G263" t="s">
        <v>255</v>
      </c>
      <c r="H263" t="s">
        <v>36</v>
      </c>
      <c r="I263">
        <v>-1</v>
      </c>
      <c r="J263">
        <v>0</v>
      </c>
      <c r="K263">
        <v>-1</v>
      </c>
      <c r="O263">
        <f t="shared" si="173"/>
        <v>-1501.3</v>
      </c>
      <c r="P263">
        <f>SUMIF(SmtRes!AQ183:'SmtRes'!AQ189,"=1",SmtRes!DF183:'SmtRes'!DF189)</f>
        <v>0</v>
      </c>
      <c r="Q263">
        <f>SUMIF(SmtRes!AQ183:'SmtRes'!AQ189,"=1",SmtRes!DG183:'SmtRes'!DG189)</f>
        <v>-230.67</v>
      </c>
      <c r="R263">
        <f>SUMIF(SmtRes!AQ183:'SmtRes'!AQ189,"=1",SmtRes!DH183:'SmtRes'!DH189)</f>
        <v>-252.37</v>
      </c>
      <c r="S263">
        <f>SUMIF(SmtRes!AQ183:'SmtRes'!AQ189,"=1",SmtRes!DI183:'SmtRes'!DI189)</f>
        <v>-1018.26</v>
      </c>
      <c r="T263">
        <f t="shared" si="174"/>
        <v>0</v>
      </c>
      <c r="U263">
        <f>SUMIF(SmtRes!AQ183:'SmtRes'!AQ189,"=1",SmtRes!CV183:'SmtRes'!CV189)</f>
        <v>-2.1720000000000002</v>
      </c>
      <c r="V263">
        <f>SUMIF(SmtRes!AQ183:'SmtRes'!AQ189,"=1",SmtRes!CW183:'SmtRes'!CW189)</f>
        <v>-0.52800000000000002</v>
      </c>
      <c r="W263">
        <f t="shared" si="175"/>
        <v>0</v>
      </c>
      <c r="X263">
        <f t="shared" si="176"/>
        <v>-1308.75</v>
      </c>
      <c r="Y263">
        <f t="shared" si="177"/>
        <v>-762.38</v>
      </c>
      <c r="AA263">
        <v>312500589</v>
      </c>
      <c r="AB263">
        <f t="shared" si="178"/>
        <v>1201.3366799999999</v>
      </c>
      <c r="AC263">
        <f>ROUND((0),6)</f>
        <v>0</v>
      </c>
      <c r="AD263">
        <f>ROUND((((SUM(SmtRes!BR183:'SmtRes'!BR189))-(SUM(SmtRes!BS183:'SmtRes'!BS189)))+AE263),6)</f>
        <v>183.07344000000001</v>
      </c>
      <c r="AE263">
        <f>ROUND((SUM(SmtRes!BS183:'SmtRes'!BS189)),6)</f>
        <v>252.37343999999999</v>
      </c>
      <c r="AF263">
        <f>ROUND((SUM(SmtRes!BT183:'SmtRes'!BT189)),6)</f>
        <v>1018.26324</v>
      </c>
      <c r="AG263">
        <f t="shared" si="179"/>
        <v>0</v>
      </c>
      <c r="AH263">
        <f>(SUM(SmtRes!BU183:'SmtRes'!BU189))</f>
        <v>2.1720000000000002</v>
      </c>
      <c r="AI263">
        <f>(SUM(SmtRes!BV183:'SmtRes'!BV189))</f>
        <v>0.52800000000000002</v>
      </c>
      <c r="AJ263">
        <f t="shared" si="180"/>
        <v>0</v>
      </c>
      <c r="AK263">
        <v>1211.4250999999999</v>
      </c>
      <c r="AL263">
        <v>0</v>
      </c>
      <c r="AM263">
        <v>152.56120000000001</v>
      </c>
      <c r="AN263">
        <v>210.31120000000001</v>
      </c>
      <c r="AO263">
        <v>848.55269999999996</v>
      </c>
      <c r="AP263">
        <v>0</v>
      </c>
      <c r="AQ263">
        <v>1.81</v>
      </c>
      <c r="AR263">
        <v>0.44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47</v>
      </c>
      <c r="BM263">
        <v>33001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744</v>
      </c>
      <c r="CO263">
        <v>0</v>
      </c>
      <c r="CP263">
        <f t="shared" si="181"/>
        <v>-1501.3000000000002</v>
      </c>
      <c r="CQ263">
        <f>SUMIF(SmtRes!AQ183:'SmtRes'!AQ189,"=1",SmtRes!AA183:'SmtRes'!AA189)</f>
        <v>0</v>
      </c>
      <c r="CR263">
        <f>SUMIF(SmtRes!AQ183:'SmtRes'!AQ189,"=1",SmtRes!AB183:'SmtRes'!AB189)</f>
        <v>436.88</v>
      </c>
      <c r="CS263">
        <f>SUMIF(SmtRes!AQ183:'SmtRes'!AQ189,"=1",SmtRes!AC183:'SmtRes'!AC189)</f>
        <v>477.98</v>
      </c>
      <c r="CT263">
        <f>SUMIF(SmtRes!AQ183:'SmtRes'!AQ189,"=1",SmtRes!AD183:'SmtRes'!AD189)</f>
        <v>1451.77</v>
      </c>
      <c r="CU263">
        <f t="shared" si="182"/>
        <v>0</v>
      </c>
      <c r="CV263">
        <f>SUMIF(SmtRes!AQ183:'SmtRes'!AQ189,"=1",SmtRes!BU183:'SmtRes'!BU189)</f>
        <v>2.1720000000000002</v>
      </c>
      <c r="CW263">
        <f>SUMIF(SmtRes!AQ183:'SmtRes'!AQ189,"=1",SmtRes!BV183:'SmtRes'!BV189)</f>
        <v>0.52800000000000002</v>
      </c>
      <c r="CX263">
        <f t="shared" si="183"/>
        <v>0</v>
      </c>
      <c r="CY263">
        <f t="shared" si="184"/>
        <v>-1308.7489</v>
      </c>
      <c r="CZ263">
        <f t="shared" si="185"/>
        <v>-762.37800000000004</v>
      </c>
      <c r="DC263" t="s">
        <v>3</v>
      </c>
      <c r="DD263" t="s">
        <v>143</v>
      </c>
      <c r="DE263" t="s">
        <v>48</v>
      </c>
      <c r="DF263" t="s">
        <v>48</v>
      </c>
      <c r="DG263" t="s">
        <v>48</v>
      </c>
      <c r="DH263" t="s">
        <v>3</v>
      </c>
      <c r="DI263" t="s">
        <v>48</v>
      </c>
      <c r="DJ263" t="s">
        <v>48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36</v>
      </c>
      <c r="DW263" t="s">
        <v>36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293259405</v>
      </c>
      <c r="EF263">
        <v>2</v>
      </c>
      <c r="EG263" t="s">
        <v>27</v>
      </c>
      <c r="EH263">
        <v>27</v>
      </c>
      <c r="EI263" t="s">
        <v>28</v>
      </c>
      <c r="EJ263">
        <v>1</v>
      </c>
      <c r="EK263">
        <v>33001</v>
      </c>
      <c r="EL263" t="s">
        <v>28</v>
      </c>
      <c r="EM263" t="s">
        <v>29</v>
      </c>
      <c r="EO263" t="s">
        <v>49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1.81</v>
      </c>
      <c r="EX263">
        <v>0.44</v>
      </c>
      <c r="EY263">
        <v>0</v>
      </c>
      <c r="FQ263">
        <v>0</v>
      </c>
      <c r="FR263">
        <f t="shared" si="186"/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253146893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187"/>
        <v>0</v>
      </c>
      <c r="GM263">
        <f t="shared" si="188"/>
        <v>-3572.43</v>
      </c>
      <c r="GN263">
        <f t="shared" si="189"/>
        <v>-3572.43</v>
      </c>
      <c r="GO263">
        <f t="shared" si="190"/>
        <v>0</v>
      </c>
      <c r="GP263">
        <f t="shared" si="191"/>
        <v>0</v>
      </c>
      <c r="GR263">
        <v>0</v>
      </c>
      <c r="GS263">
        <v>3</v>
      </c>
      <c r="GT263">
        <v>0</v>
      </c>
      <c r="GU263" t="s">
        <v>3</v>
      </c>
      <c r="GV263">
        <f t="shared" si="192"/>
        <v>0</v>
      </c>
      <c r="GW263">
        <v>1</v>
      </c>
      <c r="GX263">
        <f t="shared" si="193"/>
        <v>0</v>
      </c>
      <c r="HA263">
        <v>0</v>
      </c>
      <c r="HB263">
        <v>0</v>
      </c>
      <c r="HC263">
        <f t="shared" si="194"/>
        <v>0</v>
      </c>
      <c r="HE263" t="s">
        <v>3</v>
      </c>
      <c r="HF263" t="s">
        <v>3</v>
      </c>
      <c r="HM263" t="s">
        <v>3</v>
      </c>
      <c r="HN263" t="s">
        <v>31</v>
      </c>
      <c r="HO263" t="s">
        <v>32</v>
      </c>
      <c r="HP263" t="s">
        <v>28</v>
      </c>
      <c r="HQ263" t="s">
        <v>28</v>
      </c>
      <c r="IK263">
        <v>0</v>
      </c>
    </row>
    <row r="264" spans="1:245" x14ac:dyDescent="0.2">
      <c r="A264">
        <v>18</v>
      </c>
      <c r="B264">
        <v>1</v>
      </c>
      <c r="C264">
        <v>188</v>
      </c>
      <c r="E264" t="s">
        <v>256</v>
      </c>
      <c r="F264" t="s">
        <v>34</v>
      </c>
      <c r="G264" t="s">
        <v>35</v>
      </c>
      <c r="H264" t="s">
        <v>36</v>
      </c>
      <c r="I264">
        <f>I263*J264</f>
        <v>0</v>
      </c>
      <c r="J264">
        <v>0</v>
      </c>
      <c r="K264">
        <v>0</v>
      </c>
      <c r="O264">
        <f t="shared" si="173"/>
        <v>0</v>
      </c>
      <c r="P264">
        <f>ROUND(CQ264*I264,2)</f>
        <v>0</v>
      </c>
      <c r="Q264">
        <f>ROUND(CR264*I264,2)</f>
        <v>0</v>
      </c>
      <c r="R264">
        <f>ROUND(CS264*I264,2)</f>
        <v>0</v>
      </c>
      <c r="S264">
        <f>ROUND(CT264*I264,2)</f>
        <v>0</v>
      </c>
      <c r="T264">
        <f t="shared" si="174"/>
        <v>0</v>
      </c>
      <c r="U264">
        <f>ROUND(CV264*I264,7)</f>
        <v>0</v>
      </c>
      <c r="V264">
        <f>ROUND(CW264*I264,7)</f>
        <v>0</v>
      </c>
      <c r="W264">
        <f t="shared" si="175"/>
        <v>0</v>
      </c>
      <c r="X264">
        <f t="shared" si="176"/>
        <v>0</v>
      </c>
      <c r="Y264">
        <f t="shared" si="177"/>
        <v>0</v>
      </c>
      <c r="AA264">
        <v>312500589</v>
      </c>
      <c r="AB264">
        <f t="shared" si="178"/>
        <v>0</v>
      </c>
      <c r="AC264">
        <f>ROUND((ES264),6)</f>
        <v>0</v>
      </c>
      <c r="AD264">
        <f>ROUND((((ET264)-(EU264))+AE264),6)</f>
        <v>0</v>
      </c>
      <c r="AE264">
        <f>ROUND((EU264),6)</f>
        <v>0</v>
      </c>
      <c r="AF264">
        <f>ROUND((EV264),6)</f>
        <v>0</v>
      </c>
      <c r="AG264">
        <f t="shared" si="179"/>
        <v>0</v>
      </c>
      <c r="AH264">
        <f>(EW264)</f>
        <v>0</v>
      </c>
      <c r="AI264">
        <f>(EX264)</f>
        <v>0</v>
      </c>
      <c r="AJ264">
        <f t="shared" si="180"/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103</v>
      </c>
      <c r="AU264">
        <v>60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33001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743</v>
      </c>
      <c r="CO264">
        <v>0</v>
      </c>
      <c r="CP264">
        <f t="shared" si="181"/>
        <v>0</v>
      </c>
      <c r="CQ264">
        <f>ROUND(AL264*BC264,2)</f>
        <v>0</v>
      </c>
      <c r="CR264">
        <f>ROUND(AM264*BB264,2)</f>
        <v>0</v>
      </c>
      <c r="CS264">
        <f>ROUND(AN264*BS264,2)</f>
        <v>0</v>
      </c>
      <c r="CT264">
        <f>ROUND(AO264*BA264,2)</f>
        <v>0</v>
      </c>
      <c r="CU264">
        <f t="shared" si="182"/>
        <v>0</v>
      </c>
      <c r="CV264">
        <f>AH264</f>
        <v>0</v>
      </c>
      <c r="CW264">
        <f>AI264</f>
        <v>0</v>
      </c>
      <c r="CX264">
        <f t="shared" si="183"/>
        <v>0</v>
      </c>
      <c r="CY264">
        <f t="shared" si="184"/>
        <v>0</v>
      </c>
      <c r="CZ264">
        <f t="shared" si="185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36</v>
      </c>
      <c r="DW264" t="s">
        <v>36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293259405</v>
      </c>
      <c r="EF264">
        <v>2</v>
      </c>
      <c r="EG264" t="s">
        <v>27</v>
      </c>
      <c r="EH264">
        <v>27</v>
      </c>
      <c r="EI264" t="s">
        <v>28</v>
      </c>
      <c r="EJ264">
        <v>1</v>
      </c>
      <c r="EK264">
        <v>33001</v>
      </c>
      <c r="EL264" t="s">
        <v>28</v>
      </c>
      <c r="EM264" t="s">
        <v>29</v>
      </c>
      <c r="EO264" t="s">
        <v>37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FQ264">
        <v>0</v>
      </c>
      <c r="FR264">
        <f t="shared" si="186"/>
        <v>0</v>
      </c>
      <c r="FS264">
        <v>0</v>
      </c>
      <c r="FX264">
        <v>103</v>
      </c>
      <c r="FY264">
        <v>60</v>
      </c>
      <c r="GA264" t="s">
        <v>3</v>
      </c>
      <c r="GD264">
        <v>1</v>
      </c>
      <c r="GF264">
        <v>864875641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187"/>
        <v>0</v>
      </c>
      <c r="GM264">
        <f t="shared" si="188"/>
        <v>0</v>
      </c>
      <c r="GN264">
        <f t="shared" si="189"/>
        <v>0</v>
      </c>
      <c r="GO264">
        <f t="shared" si="190"/>
        <v>0</v>
      </c>
      <c r="GP264">
        <f t="shared" si="191"/>
        <v>0</v>
      </c>
      <c r="GR264">
        <v>0</v>
      </c>
      <c r="GS264">
        <v>3</v>
      </c>
      <c r="GT264">
        <v>0</v>
      </c>
      <c r="GU264" t="s">
        <v>3</v>
      </c>
      <c r="GV264">
        <f t="shared" si="192"/>
        <v>0</v>
      </c>
      <c r="GW264">
        <v>1</v>
      </c>
      <c r="GX264">
        <f t="shared" si="193"/>
        <v>0</v>
      </c>
      <c r="HA264">
        <v>0</v>
      </c>
      <c r="HB264">
        <v>0</v>
      </c>
      <c r="HC264">
        <f t="shared" si="194"/>
        <v>0</v>
      </c>
      <c r="HE264" t="s">
        <v>3</v>
      </c>
      <c r="HF264" t="s">
        <v>3</v>
      </c>
      <c r="HM264" t="s">
        <v>143</v>
      </c>
      <c r="HN264" t="s">
        <v>31</v>
      </c>
      <c r="HO264" t="s">
        <v>32</v>
      </c>
      <c r="HP264" t="s">
        <v>28</v>
      </c>
      <c r="HQ264" t="s">
        <v>28</v>
      </c>
      <c r="IK264">
        <v>0</v>
      </c>
    </row>
    <row r="265" spans="1:245" x14ac:dyDescent="0.2">
      <c r="A265">
        <v>18</v>
      </c>
      <c r="B265">
        <v>1</v>
      </c>
      <c r="C265">
        <v>189</v>
      </c>
      <c r="E265" t="s">
        <v>257</v>
      </c>
      <c r="F265" t="s">
        <v>39</v>
      </c>
      <c r="G265" t="s">
        <v>40</v>
      </c>
      <c r="H265" t="s">
        <v>36</v>
      </c>
      <c r="I265">
        <f>I263*J265</f>
        <v>0</v>
      </c>
      <c r="J265">
        <v>0</v>
      </c>
      <c r="K265">
        <v>0</v>
      </c>
      <c r="O265">
        <f t="shared" si="173"/>
        <v>0</v>
      </c>
      <c r="P265">
        <f>ROUND(CQ265*I265,2)</f>
        <v>0</v>
      </c>
      <c r="Q265">
        <f>ROUND(CR265*I265,2)</f>
        <v>0</v>
      </c>
      <c r="R265">
        <f>ROUND(CS265*I265,2)</f>
        <v>0</v>
      </c>
      <c r="S265">
        <f>ROUND(CT265*I265,2)</f>
        <v>0</v>
      </c>
      <c r="T265">
        <f t="shared" si="174"/>
        <v>0</v>
      </c>
      <c r="U265">
        <f>ROUND(CV265*I265,7)</f>
        <v>0</v>
      </c>
      <c r="V265">
        <f>ROUND(CW265*I265,7)</f>
        <v>0</v>
      </c>
      <c r="W265">
        <f t="shared" si="175"/>
        <v>0</v>
      </c>
      <c r="X265">
        <f t="shared" si="176"/>
        <v>0</v>
      </c>
      <c r="Y265">
        <f t="shared" si="177"/>
        <v>0</v>
      </c>
      <c r="AA265">
        <v>312500589</v>
      </c>
      <c r="AB265">
        <f t="shared" si="178"/>
        <v>0</v>
      </c>
      <c r="AC265">
        <f>ROUND((ES265),6)</f>
        <v>0</v>
      </c>
      <c r="AD265">
        <f>ROUND((((ET265)-(EU265))+AE265),6)</f>
        <v>0</v>
      </c>
      <c r="AE265">
        <f>ROUND((EU265),6)</f>
        <v>0</v>
      </c>
      <c r="AF265">
        <f>ROUND((EV265),6)</f>
        <v>0</v>
      </c>
      <c r="AG265">
        <f t="shared" si="179"/>
        <v>0</v>
      </c>
      <c r="AH265">
        <f>(EW265)</f>
        <v>0</v>
      </c>
      <c r="AI265">
        <f>(EX265)</f>
        <v>0</v>
      </c>
      <c r="AJ265">
        <f t="shared" si="180"/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33001</v>
      </c>
      <c r="BN265">
        <v>0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103</v>
      </c>
      <c r="CA265">
        <v>60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743</v>
      </c>
      <c r="CO265">
        <v>0</v>
      </c>
      <c r="CP265">
        <f t="shared" si="181"/>
        <v>0</v>
      </c>
      <c r="CQ265">
        <f>ROUND(AL265*BC265,2)</f>
        <v>0</v>
      </c>
      <c r="CR265">
        <f>ROUND(AM265*BB265,2)</f>
        <v>0</v>
      </c>
      <c r="CS265">
        <f>ROUND(AN265*BS265,2)</f>
        <v>0</v>
      </c>
      <c r="CT265">
        <f>ROUND(AO265*BA265,2)</f>
        <v>0</v>
      </c>
      <c r="CU265">
        <f t="shared" si="182"/>
        <v>0</v>
      </c>
      <c r="CV265">
        <f>AH265</f>
        <v>0</v>
      </c>
      <c r="CW265">
        <f>AI265</f>
        <v>0</v>
      </c>
      <c r="CX265">
        <f t="shared" si="183"/>
        <v>0</v>
      </c>
      <c r="CY265">
        <f t="shared" si="184"/>
        <v>0</v>
      </c>
      <c r="CZ265">
        <f t="shared" si="185"/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36</v>
      </c>
      <c r="DW265" t="s">
        <v>36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293259405</v>
      </c>
      <c r="EF265">
        <v>2</v>
      </c>
      <c r="EG265" t="s">
        <v>27</v>
      </c>
      <c r="EH265">
        <v>27</v>
      </c>
      <c r="EI265" t="s">
        <v>28</v>
      </c>
      <c r="EJ265">
        <v>1</v>
      </c>
      <c r="EK265">
        <v>33001</v>
      </c>
      <c r="EL265" t="s">
        <v>28</v>
      </c>
      <c r="EM265" t="s">
        <v>29</v>
      </c>
      <c r="EO265" t="s">
        <v>37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f t="shared" si="186"/>
        <v>0</v>
      </c>
      <c r="FS265">
        <v>0</v>
      </c>
      <c r="FX265">
        <v>103</v>
      </c>
      <c r="FY265">
        <v>60</v>
      </c>
      <c r="GA265" t="s">
        <v>3</v>
      </c>
      <c r="GD265">
        <v>1</v>
      </c>
      <c r="GF265">
        <v>-1890832814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187"/>
        <v>0</v>
      </c>
      <c r="GM265">
        <f t="shared" si="188"/>
        <v>0</v>
      </c>
      <c r="GN265">
        <f t="shared" si="189"/>
        <v>0</v>
      </c>
      <c r="GO265">
        <f t="shared" si="190"/>
        <v>0</v>
      </c>
      <c r="GP265">
        <f t="shared" si="191"/>
        <v>0</v>
      </c>
      <c r="GR265">
        <v>0</v>
      </c>
      <c r="GS265">
        <v>3</v>
      </c>
      <c r="GT265">
        <v>0</v>
      </c>
      <c r="GU265" t="s">
        <v>3</v>
      </c>
      <c r="GV265">
        <f t="shared" si="192"/>
        <v>0</v>
      </c>
      <c r="GW265">
        <v>1</v>
      </c>
      <c r="GX265">
        <f t="shared" si="193"/>
        <v>0</v>
      </c>
      <c r="HA265">
        <v>0</v>
      </c>
      <c r="HB265">
        <v>0</v>
      </c>
      <c r="HC265">
        <f t="shared" si="194"/>
        <v>0</v>
      </c>
      <c r="HE265" t="s">
        <v>3</v>
      </c>
      <c r="HF265" t="s">
        <v>3</v>
      </c>
      <c r="HM265" t="s">
        <v>143</v>
      </c>
      <c r="HN265" t="s">
        <v>31</v>
      </c>
      <c r="HO265" t="s">
        <v>32</v>
      </c>
      <c r="HP265" t="s">
        <v>28</v>
      </c>
      <c r="HQ265" t="s">
        <v>28</v>
      </c>
      <c r="IK265">
        <v>0</v>
      </c>
    </row>
    <row r="266" spans="1:245" x14ac:dyDescent="0.2">
      <c r="A266">
        <v>17</v>
      </c>
      <c r="B266">
        <v>1</v>
      </c>
      <c r="C266">
        <f>ROW(SmtRes!A193)</f>
        <v>193</v>
      </c>
      <c r="D266">
        <f>ROW(EtalonRes!A210)</f>
        <v>210</v>
      </c>
      <c r="E266" t="s">
        <v>258</v>
      </c>
      <c r="F266" t="s">
        <v>230</v>
      </c>
      <c r="G266" t="s">
        <v>231</v>
      </c>
      <c r="H266" t="s">
        <v>36</v>
      </c>
      <c r="I266">
        <v>2</v>
      </c>
      <c r="J266">
        <v>0</v>
      </c>
      <c r="K266">
        <v>2</v>
      </c>
      <c r="O266">
        <f t="shared" si="173"/>
        <v>2187.8000000000002</v>
      </c>
      <c r="P266">
        <f>SUMIF(SmtRes!AQ190:'SmtRes'!AQ193,"=1",SmtRes!DF190:'SmtRes'!DF193)</f>
        <v>0</v>
      </c>
      <c r="Q266">
        <f>SUMIF(SmtRes!AQ190:'SmtRes'!AQ193,"=1",SmtRes!DG190:'SmtRes'!DG193)</f>
        <v>445.42</v>
      </c>
      <c r="R266">
        <f>SUMIF(SmtRes!AQ190:'SmtRes'!AQ193,"=1",SmtRes!DH190:'SmtRes'!DH193)</f>
        <v>470.33</v>
      </c>
      <c r="S266">
        <f>SUMIF(SmtRes!AQ190:'SmtRes'!AQ193,"=1",SmtRes!DI190:'SmtRes'!DI193)</f>
        <v>1272.05</v>
      </c>
      <c r="T266">
        <f t="shared" si="174"/>
        <v>0</v>
      </c>
      <c r="U266">
        <f>SUMIF(SmtRes!AQ190:'SmtRes'!AQ193,"=1",SmtRes!CV190:'SmtRes'!CV193)</f>
        <v>3.048</v>
      </c>
      <c r="V266">
        <f>SUMIF(SmtRes!AQ190:'SmtRes'!AQ193,"=1",SmtRes!CW190:'SmtRes'!CW193)</f>
        <v>0.98399999999999999</v>
      </c>
      <c r="W266">
        <f t="shared" si="175"/>
        <v>0</v>
      </c>
      <c r="X266">
        <f t="shared" si="176"/>
        <v>1794.65</v>
      </c>
      <c r="Y266">
        <f t="shared" si="177"/>
        <v>1045.43</v>
      </c>
      <c r="AA266">
        <v>312500589</v>
      </c>
      <c r="AB266">
        <f t="shared" si="178"/>
        <v>820.87116000000003</v>
      </c>
      <c r="AC266">
        <f>ROUND((0),6)</f>
        <v>0</v>
      </c>
      <c r="AD266">
        <f>ROUND((((SUM(SmtRes!BR190:'SmtRes'!BR193))-(SUM(SmtRes!BS190:'SmtRes'!BS193)))+AE266),6)</f>
        <v>184.845</v>
      </c>
      <c r="AE266">
        <f>ROUND((SUM(SmtRes!BS190:'SmtRes'!BS193)),6)</f>
        <v>235.16615999999999</v>
      </c>
      <c r="AF266">
        <f>ROUND((SUM(SmtRes!BT190:'SmtRes'!BT193)),6)</f>
        <v>636.02616</v>
      </c>
      <c r="AG266">
        <f t="shared" si="179"/>
        <v>0</v>
      </c>
      <c r="AH266">
        <f>(SUM(SmtRes!BU190:'SmtRes'!BU193))</f>
        <v>1.524</v>
      </c>
      <c r="AI266">
        <f>(SUM(SmtRes!BV190:'SmtRes'!BV193))</f>
        <v>0.49199999999999999</v>
      </c>
      <c r="AJ266">
        <f t="shared" si="180"/>
        <v>0</v>
      </c>
      <c r="AK266">
        <v>880.03110000000004</v>
      </c>
      <c r="AL266">
        <v>0</v>
      </c>
      <c r="AM266">
        <v>154.03749999999999</v>
      </c>
      <c r="AN266">
        <v>195.9718</v>
      </c>
      <c r="AO266">
        <v>530.02179999999998</v>
      </c>
      <c r="AP266">
        <v>0</v>
      </c>
      <c r="AQ266">
        <v>1.27</v>
      </c>
      <c r="AR266">
        <v>0.41</v>
      </c>
      <c r="AS266">
        <v>0</v>
      </c>
      <c r="AT266">
        <v>103</v>
      </c>
      <c r="AU266">
        <v>60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232</v>
      </c>
      <c r="BM266">
        <v>33002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103</v>
      </c>
      <c r="CA266">
        <v>60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744</v>
      </c>
      <c r="CO266">
        <v>0</v>
      </c>
      <c r="CP266">
        <f t="shared" si="181"/>
        <v>2187.8000000000002</v>
      </c>
      <c r="CQ266">
        <f>SUMIF(SmtRes!AQ190:'SmtRes'!AQ193,"=1",SmtRes!AA190:'SmtRes'!AA193)</f>
        <v>0</v>
      </c>
      <c r="CR266">
        <f>SUMIF(SmtRes!AQ190:'SmtRes'!AQ193,"=1",SmtRes!AB190:'SmtRes'!AB193)</f>
        <v>981.58</v>
      </c>
      <c r="CS266">
        <f>SUMIF(SmtRes!AQ190:'SmtRes'!AQ193,"=1",SmtRes!AC190:'SmtRes'!AC193)</f>
        <v>955.96</v>
      </c>
      <c r="CT266">
        <f>SUMIF(SmtRes!AQ190:'SmtRes'!AQ193,"=1",SmtRes!AD190:'SmtRes'!AD193)</f>
        <v>417.34</v>
      </c>
      <c r="CU266">
        <f t="shared" si="182"/>
        <v>0</v>
      </c>
      <c r="CV266">
        <f>SUMIF(SmtRes!AQ190:'SmtRes'!AQ193,"=1",SmtRes!BU190:'SmtRes'!BU193)</f>
        <v>1.524</v>
      </c>
      <c r="CW266">
        <f>SUMIF(SmtRes!AQ190:'SmtRes'!AQ193,"=1",SmtRes!BV190:'SmtRes'!BV193)</f>
        <v>0.49199999999999999</v>
      </c>
      <c r="CX266">
        <f t="shared" si="183"/>
        <v>0</v>
      </c>
      <c r="CY266">
        <f t="shared" si="184"/>
        <v>1794.6513999999997</v>
      </c>
      <c r="CZ266">
        <f t="shared" si="185"/>
        <v>1045.4279999999999</v>
      </c>
      <c r="DC266" t="s">
        <v>3</v>
      </c>
      <c r="DD266" t="s">
        <v>22</v>
      </c>
      <c r="DE266" t="s">
        <v>48</v>
      </c>
      <c r="DF266" t="s">
        <v>48</v>
      </c>
      <c r="DG266" t="s">
        <v>48</v>
      </c>
      <c r="DH266" t="s">
        <v>3</v>
      </c>
      <c r="DI266" t="s">
        <v>48</v>
      </c>
      <c r="DJ266" t="s">
        <v>48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36</v>
      </c>
      <c r="DW266" t="s">
        <v>36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293259713</v>
      </c>
      <c r="EF266">
        <v>2</v>
      </c>
      <c r="EG266" t="s">
        <v>27</v>
      </c>
      <c r="EH266">
        <v>27</v>
      </c>
      <c r="EI266" t="s">
        <v>28</v>
      </c>
      <c r="EJ266">
        <v>1</v>
      </c>
      <c r="EK266">
        <v>33002</v>
      </c>
      <c r="EL266" t="s">
        <v>28</v>
      </c>
      <c r="EM266" t="s">
        <v>29</v>
      </c>
      <c r="EO266" t="s">
        <v>49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1.27</v>
      </c>
      <c r="EX266">
        <v>0.41</v>
      </c>
      <c r="EY266">
        <v>0</v>
      </c>
      <c r="FQ266">
        <v>0</v>
      </c>
      <c r="FR266">
        <f t="shared" si="186"/>
        <v>0</v>
      </c>
      <c r="FS266">
        <v>0</v>
      </c>
      <c r="FX266">
        <v>103</v>
      </c>
      <c r="FY266">
        <v>60</v>
      </c>
      <c r="GA266" t="s">
        <v>3</v>
      </c>
      <c r="GD266">
        <v>1</v>
      </c>
      <c r="GF266">
        <v>-2080053868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187"/>
        <v>0</v>
      </c>
      <c r="GM266">
        <f t="shared" si="188"/>
        <v>5027.88</v>
      </c>
      <c r="GN266">
        <f t="shared" si="189"/>
        <v>5027.88</v>
      </c>
      <c r="GO266">
        <f t="shared" si="190"/>
        <v>0</v>
      </c>
      <c r="GP266">
        <f t="shared" si="191"/>
        <v>0</v>
      </c>
      <c r="GR266">
        <v>0</v>
      </c>
      <c r="GS266">
        <v>3</v>
      </c>
      <c r="GT266">
        <v>0</v>
      </c>
      <c r="GU266" t="s">
        <v>3</v>
      </c>
      <c r="GV266">
        <f t="shared" si="192"/>
        <v>0</v>
      </c>
      <c r="GW266">
        <v>1</v>
      </c>
      <c r="GX266">
        <f t="shared" si="193"/>
        <v>0</v>
      </c>
      <c r="HA266">
        <v>0</v>
      </c>
      <c r="HB266">
        <v>0</v>
      </c>
      <c r="HC266">
        <f t="shared" si="194"/>
        <v>0</v>
      </c>
      <c r="HE266" t="s">
        <v>3</v>
      </c>
      <c r="HF266" t="s">
        <v>3</v>
      </c>
      <c r="HM266" t="s">
        <v>3</v>
      </c>
      <c r="HN266" t="s">
        <v>31</v>
      </c>
      <c r="HO266" t="s">
        <v>32</v>
      </c>
      <c r="HP266" t="s">
        <v>28</v>
      </c>
      <c r="HQ266" t="s">
        <v>28</v>
      </c>
      <c r="IK266">
        <v>0</v>
      </c>
    </row>
    <row r="267" spans="1:245" x14ac:dyDescent="0.2">
      <c r="A267">
        <v>17</v>
      </c>
      <c r="B267">
        <v>1</v>
      </c>
      <c r="C267">
        <f>ROW(SmtRes!A197)</f>
        <v>197</v>
      </c>
      <c r="D267">
        <f>ROW(EtalonRes!A214)</f>
        <v>214</v>
      </c>
      <c r="E267" t="s">
        <v>259</v>
      </c>
      <c r="F267" t="s">
        <v>234</v>
      </c>
      <c r="G267" t="s">
        <v>235</v>
      </c>
      <c r="H267" t="s">
        <v>36</v>
      </c>
      <c r="I267">
        <v>-2</v>
      </c>
      <c r="J267">
        <v>0</v>
      </c>
      <c r="K267">
        <v>-2</v>
      </c>
      <c r="O267">
        <f t="shared" si="173"/>
        <v>-325.92</v>
      </c>
      <c r="P267">
        <f>SUMIF(SmtRes!AQ194:'SmtRes'!AQ197,"=1",SmtRes!DF194:'SmtRes'!DF197)</f>
        <v>0</v>
      </c>
      <c r="Q267">
        <f>SUMIF(SmtRes!AQ194:'SmtRes'!AQ197,"=1",SmtRes!DG194:'SmtRes'!DG197)</f>
        <v>-86.47</v>
      </c>
      <c r="R267">
        <f>SUMIF(SmtRes!AQ194:'SmtRes'!AQ197,"=1",SmtRes!DH194:'SmtRes'!DH197)</f>
        <v>-91.77</v>
      </c>
      <c r="S267">
        <f>SUMIF(SmtRes!AQ194:'SmtRes'!AQ197,"=1",SmtRes!DI194:'SmtRes'!DI197)</f>
        <v>-147.68</v>
      </c>
      <c r="T267">
        <f t="shared" si="174"/>
        <v>0</v>
      </c>
      <c r="U267">
        <f>SUMIF(SmtRes!AQ194:'SmtRes'!AQ197,"=1",SmtRes!CV194:'SmtRes'!CV197)</f>
        <v>-0.36</v>
      </c>
      <c r="V267">
        <f>SUMIF(SmtRes!AQ194:'SmtRes'!AQ197,"=1",SmtRes!CW194:'SmtRes'!CW197)</f>
        <v>-0.192</v>
      </c>
      <c r="W267">
        <f t="shared" si="175"/>
        <v>0</v>
      </c>
      <c r="X267">
        <f t="shared" si="176"/>
        <v>-246.63</v>
      </c>
      <c r="Y267">
        <f t="shared" si="177"/>
        <v>-143.66999999999999</v>
      </c>
      <c r="AA267">
        <v>312500589</v>
      </c>
      <c r="AB267">
        <f t="shared" si="178"/>
        <v>109.49952</v>
      </c>
      <c r="AC267">
        <f>ROUND((0),6)</f>
        <v>0</v>
      </c>
      <c r="AD267">
        <f>ROUND((((SUM(SmtRes!BR194:'SmtRes'!BR197))-(SUM(SmtRes!BS194:'SmtRes'!BS197)))+AE267),6)</f>
        <v>35.661720000000003</v>
      </c>
      <c r="AE267">
        <f>ROUND((SUM(SmtRes!BS194:'SmtRes'!BS197)),6)</f>
        <v>45.88608</v>
      </c>
      <c r="AF267">
        <f>ROUND((SUM(SmtRes!BT194:'SmtRes'!BT197)),6)</f>
        <v>73.837800000000001</v>
      </c>
      <c r="AG267">
        <f t="shared" si="179"/>
        <v>0</v>
      </c>
      <c r="AH267">
        <f>(SUM(SmtRes!BU194:'SmtRes'!BU197))</f>
        <v>0.18</v>
      </c>
      <c r="AI267">
        <f>(SUM(SmtRes!BV194:'SmtRes'!BV197))</f>
        <v>9.6000000000000002E-2</v>
      </c>
      <c r="AJ267">
        <f t="shared" si="180"/>
        <v>0</v>
      </c>
      <c r="AK267">
        <v>129.488</v>
      </c>
      <c r="AL267">
        <v>0</v>
      </c>
      <c r="AM267">
        <v>29.718100000000007</v>
      </c>
      <c r="AN267">
        <v>38.238400000000006</v>
      </c>
      <c r="AO267">
        <v>61.531499999999994</v>
      </c>
      <c r="AP267">
        <v>0</v>
      </c>
      <c r="AQ267">
        <v>0.15</v>
      </c>
      <c r="AR267">
        <v>0.08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236</v>
      </c>
      <c r="BM267">
        <v>33002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744</v>
      </c>
      <c r="CO267">
        <v>0</v>
      </c>
      <c r="CP267">
        <f t="shared" si="181"/>
        <v>-325.92</v>
      </c>
      <c r="CQ267">
        <f>SUMIF(SmtRes!AQ194:'SmtRes'!AQ197,"=1",SmtRes!AA194:'SmtRes'!AA197)</f>
        <v>0</v>
      </c>
      <c r="CR267">
        <f>SUMIF(SmtRes!AQ194:'SmtRes'!AQ197,"=1",SmtRes!AB194:'SmtRes'!AB197)</f>
        <v>981.58</v>
      </c>
      <c r="CS267">
        <f>SUMIF(SmtRes!AQ194:'SmtRes'!AQ197,"=1",SmtRes!AC194:'SmtRes'!AC197)</f>
        <v>955.96</v>
      </c>
      <c r="CT267">
        <f>SUMIF(SmtRes!AQ194:'SmtRes'!AQ197,"=1",SmtRes!AD194:'SmtRes'!AD197)</f>
        <v>410.21</v>
      </c>
      <c r="CU267">
        <f t="shared" si="182"/>
        <v>0</v>
      </c>
      <c r="CV267">
        <f>SUMIF(SmtRes!AQ194:'SmtRes'!AQ197,"=1",SmtRes!BU194:'SmtRes'!BU197)</f>
        <v>0.18</v>
      </c>
      <c r="CW267">
        <f>SUMIF(SmtRes!AQ194:'SmtRes'!AQ197,"=1",SmtRes!BV194:'SmtRes'!BV197)</f>
        <v>9.6000000000000002E-2</v>
      </c>
      <c r="CX267">
        <f t="shared" si="183"/>
        <v>0</v>
      </c>
      <c r="CY267">
        <f t="shared" si="184"/>
        <v>-246.6335</v>
      </c>
      <c r="CZ267">
        <f t="shared" si="185"/>
        <v>-143.66999999999999</v>
      </c>
      <c r="DC267" t="s">
        <v>3</v>
      </c>
      <c r="DD267" t="s">
        <v>22</v>
      </c>
      <c r="DE267" t="s">
        <v>48</v>
      </c>
      <c r="DF267" t="s">
        <v>48</v>
      </c>
      <c r="DG267" t="s">
        <v>48</v>
      </c>
      <c r="DH267" t="s">
        <v>3</v>
      </c>
      <c r="DI267" t="s">
        <v>48</v>
      </c>
      <c r="DJ267" t="s">
        <v>48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36</v>
      </c>
      <c r="DW267" t="s">
        <v>36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293259713</v>
      </c>
      <c r="EF267">
        <v>2</v>
      </c>
      <c r="EG267" t="s">
        <v>27</v>
      </c>
      <c r="EH267">
        <v>27</v>
      </c>
      <c r="EI267" t="s">
        <v>28</v>
      </c>
      <c r="EJ267">
        <v>1</v>
      </c>
      <c r="EK267">
        <v>33002</v>
      </c>
      <c r="EL267" t="s">
        <v>28</v>
      </c>
      <c r="EM267" t="s">
        <v>29</v>
      </c>
      <c r="EO267" t="s">
        <v>49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0.15</v>
      </c>
      <c r="EX267">
        <v>0.08</v>
      </c>
      <c r="EY267">
        <v>0</v>
      </c>
      <c r="FQ267">
        <v>0</v>
      </c>
      <c r="FR267">
        <f t="shared" si="186"/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211252595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187"/>
        <v>0</v>
      </c>
      <c r="GM267">
        <f t="shared" si="188"/>
        <v>-716.22</v>
      </c>
      <c r="GN267">
        <f t="shared" si="189"/>
        <v>-716.22</v>
      </c>
      <c r="GO267">
        <f t="shared" si="190"/>
        <v>0</v>
      </c>
      <c r="GP267">
        <f t="shared" si="191"/>
        <v>0</v>
      </c>
      <c r="GR267">
        <v>0</v>
      </c>
      <c r="GS267">
        <v>3</v>
      </c>
      <c r="GT267">
        <v>0</v>
      </c>
      <c r="GU267" t="s">
        <v>3</v>
      </c>
      <c r="GV267">
        <f t="shared" si="192"/>
        <v>0</v>
      </c>
      <c r="GW267">
        <v>1</v>
      </c>
      <c r="GX267">
        <f t="shared" si="193"/>
        <v>0</v>
      </c>
      <c r="HA267">
        <v>0</v>
      </c>
      <c r="HB267">
        <v>0</v>
      </c>
      <c r="HC267">
        <f t="shared" si="194"/>
        <v>0</v>
      </c>
      <c r="HE267" t="s">
        <v>3</v>
      </c>
      <c r="HF267" t="s">
        <v>3</v>
      </c>
      <c r="HM267" t="s">
        <v>3</v>
      </c>
      <c r="HN267" t="s">
        <v>31</v>
      </c>
      <c r="HO267" t="s">
        <v>32</v>
      </c>
      <c r="HP267" t="s">
        <v>28</v>
      </c>
      <c r="HQ267" t="s">
        <v>28</v>
      </c>
      <c r="IK267">
        <v>0</v>
      </c>
    </row>
    <row r="268" spans="1:245" x14ac:dyDescent="0.2">
      <c r="A268">
        <v>17</v>
      </c>
      <c r="B268">
        <v>1</v>
      </c>
      <c r="C268">
        <f>ROW(SmtRes!A201)</f>
        <v>201</v>
      </c>
      <c r="D268">
        <f>ROW(EtalonRes!A218)</f>
        <v>218</v>
      </c>
      <c r="E268" t="s">
        <v>260</v>
      </c>
      <c r="F268" t="s">
        <v>234</v>
      </c>
      <c r="G268" t="s">
        <v>235</v>
      </c>
      <c r="H268" t="s">
        <v>36</v>
      </c>
      <c r="I268">
        <v>-2</v>
      </c>
      <c r="J268">
        <v>0</v>
      </c>
      <c r="K268">
        <v>-2</v>
      </c>
      <c r="O268">
        <f t="shared" si="173"/>
        <v>-325.92</v>
      </c>
      <c r="P268">
        <f>SUMIF(SmtRes!AQ198:'SmtRes'!AQ201,"=1",SmtRes!DF198:'SmtRes'!DF201)</f>
        <v>0</v>
      </c>
      <c r="Q268">
        <f>SUMIF(SmtRes!AQ198:'SmtRes'!AQ201,"=1",SmtRes!DG198:'SmtRes'!DG201)</f>
        <v>-86.47</v>
      </c>
      <c r="R268">
        <f>SUMIF(SmtRes!AQ198:'SmtRes'!AQ201,"=1",SmtRes!DH198:'SmtRes'!DH201)</f>
        <v>-91.77</v>
      </c>
      <c r="S268">
        <f>SUMIF(SmtRes!AQ198:'SmtRes'!AQ201,"=1",SmtRes!DI198:'SmtRes'!DI201)</f>
        <v>-147.68</v>
      </c>
      <c r="T268">
        <f t="shared" si="174"/>
        <v>0</v>
      </c>
      <c r="U268">
        <f>SUMIF(SmtRes!AQ198:'SmtRes'!AQ201,"=1",SmtRes!CV198:'SmtRes'!CV201)</f>
        <v>-0.36</v>
      </c>
      <c r="V268">
        <f>SUMIF(SmtRes!AQ198:'SmtRes'!AQ201,"=1",SmtRes!CW198:'SmtRes'!CW201)</f>
        <v>-0.192</v>
      </c>
      <c r="W268">
        <f t="shared" si="175"/>
        <v>0</v>
      </c>
      <c r="X268">
        <f t="shared" si="176"/>
        <v>-246.63</v>
      </c>
      <c r="Y268">
        <f t="shared" si="177"/>
        <v>-143.66999999999999</v>
      </c>
      <c r="AA268">
        <v>312500589</v>
      </c>
      <c r="AB268">
        <f t="shared" si="178"/>
        <v>109.49952</v>
      </c>
      <c r="AC268">
        <f>ROUND((0),6)</f>
        <v>0</v>
      </c>
      <c r="AD268">
        <f>ROUND((((SUM(SmtRes!BR198:'SmtRes'!BR201))-(SUM(SmtRes!BS198:'SmtRes'!BS201)))+AE268),6)</f>
        <v>35.661720000000003</v>
      </c>
      <c r="AE268">
        <f>ROUND((SUM(SmtRes!BS198:'SmtRes'!BS201)),6)</f>
        <v>45.88608</v>
      </c>
      <c r="AF268">
        <f>ROUND((SUM(SmtRes!BT198:'SmtRes'!BT201)),6)</f>
        <v>73.837800000000001</v>
      </c>
      <c r="AG268">
        <f t="shared" si="179"/>
        <v>0</v>
      </c>
      <c r="AH268">
        <f>(SUM(SmtRes!BU198:'SmtRes'!BU201))</f>
        <v>0.18</v>
      </c>
      <c r="AI268">
        <f>(SUM(SmtRes!BV198:'SmtRes'!BV201))</f>
        <v>9.6000000000000002E-2</v>
      </c>
      <c r="AJ268">
        <f t="shared" si="180"/>
        <v>0</v>
      </c>
      <c r="AK268">
        <v>129.488</v>
      </c>
      <c r="AL268">
        <v>0</v>
      </c>
      <c r="AM268">
        <v>29.718100000000007</v>
      </c>
      <c r="AN268">
        <v>38.238400000000006</v>
      </c>
      <c r="AO268">
        <v>61.531499999999994</v>
      </c>
      <c r="AP268">
        <v>0</v>
      </c>
      <c r="AQ268">
        <v>0.15</v>
      </c>
      <c r="AR268">
        <v>0.08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236</v>
      </c>
      <c r="BM268">
        <v>33002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744</v>
      </c>
      <c r="CO268">
        <v>0</v>
      </c>
      <c r="CP268">
        <f t="shared" si="181"/>
        <v>-325.92</v>
      </c>
      <c r="CQ268">
        <f>SUMIF(SmtRes!AQ198:'SmtRes'!AQ201,"=1",SmtRes!AA198:'SmtRes'!AA201)</f>
        <v>0</v>
      </c>
      <c r="CR268">
        <f>SUMIF(SmtRes!AQ198:'SmtRes'!AQ201,"=1",SmtRes!AB198:'SmtRes'!AB201)</f>
        <v>981.58</v>
      </c>
      <c r="CS268">
        <f>SUMIF(SmtRes!AQ198:'SmtRes'!AQ201,"=1",SmtRes!AC198:'SmtRes'!AC201)</f>
        <v>955.96</v>
      </c>
      <c r="CT268">
        <f>SUMIF(SmtRes!AQ198:'SmtRes'!AQ201,"=1",SmtRes!AD198:'SmtRes'!AD201)</f>
        <v>410.21</v>
      </c>
      <c r="CU268">
        <f t="shared" si="182"/>
        <v>0</v>
      </c>
      <c r="CV268">
        <f>SUMIF(SmtRes!AQ198:'SmtRes'!AQ201,"=1",SmtRes!BU198:'SmtRes'!BU201)</f>
        <v>0.18</v>
      </c>
      <c r="CW268">
        <f>SUMIF(SmtRes!AQ198:'SmtRes'!AQ201,"=1",SmtRes!BV198:'SmtRes'!BV201)</f>
        <v>9.6000000000000002E-2</v>
      </c>
      <c r="CX268">
        <f t="shared" si="183"/>
        <v>0</v>
      </c>
      <c r="CY268">
        <f t="shared" si="184"/>
        <v>-246.6335</v>
      </c>
      <c r="CZ268">
        <f t="shared" si="185"/>
        <v>-143.66999999999999</v>
      </c>
      <c r="DC268" t="s">
        <v>3</v>
      </c>
      <c r="DD268" t="s">
        <v>22</v>
      </c>
      <c r="DE268" t="s">
        <v>48</v>
      </c>
      <c r="DF268" t="s">
        <v>48</v>
      </c>
      <c r="DG268" t="s">
        <v>48</v>
      </c>
      <c r="DH268" t="s">
        <v>3</v>
      </c>
      <c r="DI268" t="s">
        <v>48</v>
      </c>
      <c r="DJ268" t="s">
        <v>48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36</v>
      </c>
      <c r="DW268" t="s">
        <v>36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293259713</v>
      </c>
      <c r="EF268">
        <v>2</v>
      </c>
      <c r="EG268" t="s">
        <v>27</v>
      </c>
      <c r="EH268">
        <v>27</v>
      </c>
      <c r="EI268" t="s">
        <v>28</v>
      </c>
      <c r="EJ268">
        <v>1</v>
      </c>
      <c r="EK268">
        <v>33002</v>
      </c>
      <c r="EL268" t="s">
        <v>28</v>
      </c>
      <c r="EM268" t="s">
        <v>29</v>
      </c>
      <c r="EO268" t="s">
        <v>49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0.15</v>
      </c>
      <c r="EX268">
        <v>0.08</v>
      </c>
      <c r="EY268">
        <v>0</v>
      </c>
      <c r="FQ268">
        <v>0</v>
      </c>
      <c r="FR268">
        <f t="shared" si="186"/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211252595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187"/>
        <v>0</v>
      </c>
      <c r="GM268">
        <f t="shared" si="188"/>
        <v>-716.22</v>
      </c>
      <c r="GN268">
        <f t="shared" si="189"/>
        <v>-716.22</v>
      </c>
      <c r="GO268">
        <f t="shared" si="190"/>
        <v>0</v>
      </c>
      <c r="GP268">
        <f t="shared" si="191"/>
        <v>0</v>
      </c>
      <c r="GR268">
        <v>0</v>
      </c>
      <c r="GS268">
        <v>3</v>
      </c>
      <c r="GT268">
        <v>0</v>
      </c>
      <c r="GU268" t="s">
        <v>3</v>
      </c>
      <c r="GV268">
        <f t="shared" si="192"/>
        <v>0</v>
      </c>
      <c r="GW268">
        <v>1</v>
      </c>
      <c r="GX268">
        <f t="shared" si="193"/>
        <v>0</v>
      </c>
      <c r="HA268">
        <v>0</v>
      </c>
      <c r="HB268">
        <v>0</v>
      </c>
      <c r="HC268">
        <f t="shared" si="194"/>
        <v>0</v>
      </c>
      <c r="HE268" t="s">
        <v>3</v>
      </c>
      <c r="HF268" t="s">
        <v>3</v>
      </c>
      <c r="HM268" t="s">
        <v>3</v>
      </c>
      <c r="HN268" t="s">
        <v>31</v>
      </c>
      <c r="HO268" t="s">
        <v>32</v>
      </c>
      <c r="HP268" t="s">
        <v>28</v>
      </c>
      <c r="HQ268" t="s">
        <v>28</v>
      </c>
      <c r="IK268">
        <v>0</v>
      </c>
    </row>
    <row r="269" spans="1:245" x14ac:dyDescent="0.2">
      <c r="A269">
        <v>17</v>
      </c>
      <c r="B269">
        <v>1</v>
      </c>
      <c r="C269">
        <f>ROW(SmtRes!A214)</f>
        <v>214</v>
      </c>
      <c r="D269">
        <f>ROW(EtalonRes!A231)</f>
        <v>231</v>
      </c>
      <c r="E269" t="s">
        <v>261</v>
      </c>
      <c r="F269" t="s">
        <v>18</v>
      </c>
      <c r="G269" t="s">
        <v>19</v>
      </c>
      <c r="H269" t="s">
        <v>20</v>
      </c>
      <c r="I269">
        <f>ROUND(4/1000,7)</f>
        <v>4.0000000000000001E-3</v>
      </c>
      <c r="J269">
        <v>0</v>
      </c>
      <c r="K269">
        <f>ROUND(4/1000,7)</f>
        <v>4.0000000000000001E-3</v>
      </c>
      <c r="O269">
        <f t="shared" si="173"/>
        <v>386.87</v>
      </c>
      <c r="P269">
        <f>SUMIF(SmtRes!AQ202:'SmtRes'!AQ214,"=1",SmtRes!DF202:'SmtRes'!DF214)</f>
        <v>0</v>
      </c>
      <c r="Q269">
        <f>SUMIF(SmtRes!AQ202:'SmtRes'!AQ214,"=1",SmtRes!DG202:'SmtRes'!DG214)</f>
        <v>69.02000000000001</v>
      </c>
      <c r="R269">
        <f>SUMIF(SmtRes!AQ202:'SmtRes'!AQ214,"=1",SmtRes!DH202:'SmtRes'!DH214)</f>
        <v>72.11999999999999</v>
      </c>
      <c r="S269">
        <f>SUMIF(SmtRes!AQ202:'SmtRes'!AQ214,"=1",SmtRes!DI202:'SmtRes'!DI214)</f>
        <v>245.73000000000002</v>
      </c>
      <c r="T269">
        <f t="shared" si="174"/>
        <v>0</v>
      </c>
      <c r="U269">
        <f>SUMIF(SmtRes!AQ202:'SmtRes'!AQ214,"=1",SmtRes!CV202:'SmtRes'!CV214)</f>
        <v>0.52506240000000004</v>
      </c>
      <c r="V269">
        <f>SUMIF(SmtRes!AQ202:'SmtRes'!AQ214,"=1",SmtRes!CW202:'SmtRes'!CW214)</f>
        <v>0.14934</v>
      </c>
      <c r="W269">
        <f t="shared" si="175"/>
        <v>0</v>
      </c>
      <c r="X269">
        <f t="shared" si="176"/>
        <v>327.39</v>
      </c>
      <c r="Y269">
        <f t="shared" si="177"/>
        <v>162.1</v>
      </c>
      <c r="AA269">
        <v>312500589</v>
      </c>
      <c r="AB269">
        <f t="shared" si="178"/>
        <v>75612.748584000001</v>
      </c>
      <c r="AC269">
        <f>ROUND((0),6)</f>
        <v>0</v>
      </c>
      <c r="AD269">
        <f>ROUND((((SUM(SmtRes!BR202:'SmtRes'!BR214))-(SUM(SmtRes!BS202:'SmtRes'!BS214)))+AE269),6)</f>
        <v>14178.647849999999</v>
      </c>
      <c r="AE269">
        <f>ROUND((SUM(SmtRes!BS202:'SmtRes'!BS214)),6)</f>
        <v>18029.973300000001</v>
      </c>
      <c r="AF269">
        <f>ROUND((SUM(SmtRes!BT202:'SmtRes'!BT214)),6)</f>
        <v>61434.100734</v>
      </c>
      <c r="AG269">
        <f t="shared" si="179"/>
        <v>0</v>
      </c>
      <c r="AH269">
        <f>(SUM(SmtRes!BU202:'SmtRes'!BU214))</f>
        <v>131.26560000000001</v>
      </c>
      <c r="AI269">
        <f>(SUM(SmtRes!BV202:'SmtRes'!BV214))</f>
        <v>37.334999999999994</v>
      </c>
      <c r="AJ269">
        <f t="shared" si="180"/>
        <v>0</v>
      </c>
      <c r="AK269">
        <v>65989.878400000001</v>
      </c>
      <c r="AL269">
        <v>0</v>
      </c>
      <c r="AM269">
        <v>9452.4318999999996</v>
      </c>
      <c r="AN269">
        <v>12019.9822</v>
      </c>
      <c r="AO269">
        <v>44517.464300000007</v>
      </c>
      <c r="AP269">
        <v>0</v>
      </c>
      <c r="AQ269">
        <v>95.12</v>
      </c>
      <c r="AR269">
        <v>24.889999999999997</v>
      </c>
      <c r="AS269">
        <v>0</v>
      </c>
      <c r="AT269">
        <v>103</v>
      </c>
      <c r="AU269">
        <v>51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21</v>
      </c>
      <c r="BM269">
        <v>33001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103</v>
      </c>
      <c r="CA269">
        <v>60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749</v>
      </c>
      <c r="CO269">
        <v>0</v>
      </c>
      <c r="CP269">
        <f t="shared" si="181"/>
        <v>386.87</v>
      </c>
      <c r="CQ269">
        <f>SUMIF(SmtRes!AQ202:'SmtRes'!AQ214,"=1",SmtRes!AA202:'SmtRes'!AA214)</f>
        <v>0</v>
      </c>
      <c r="CR269">
        <f>SUMIF(SmtRes!AQ202:'SmtRes'!AQ214,"=1",SmtRes!AB202:'SmtRes'!AB214)</f>
        <v>2629.4300000000003</v>
      </c>
      <c r="CS269">
        <f>SUMIF(SmtRes!AQ202:'SmtRes'!AQ214,"=1",SmtRes!AC202:'SmtRes'!AC214)</f>
        <v>2076</v>
      </c>
      <c r="CT269">
        <f>SUMIF(SmtRes!AQ202:'SmtRes'!AQ214,"=1",SmtRes!AD202:'SmtRes'!AD214)</f>
        <v>1840.5700000000002</v>
      </c>
      <c r="CU269">
        <f t="shared" si="182"/>
        <v>0</v>
      </c>
      <c r="CV269">
        <f>SUMIF(SmtRes!AQ202:'SmtRes'!AQ214,"=1",SmtRes!BU202:'SmtRes'!BU214)</f>
        <v>131.26560000000001</v>
      </c>
      <c r="CW269">
        <f>SUMIF(SmtRes!AQ202:'SmtRes'!AQ214,"=1",SmtRes!BV202:'SmtRes'!BV214)</f>
        <v>37.334999999999994</v>
      </c>
      <c r="CX269">
        <f t="shared" si="183"/>
        <v>0</v>
      </c>
      <c r="CY269">
        <f t="shared" si="184"/>
        <v>327.38550000000004</v>
      </c>
      <c r="CZ269">
        <f t="shared" si="185"/>
        <v>162.1035</v>
      </c>
      <c r="DC269" t="s">
        <v>3</v>
      </c>
      <c r="DD269" t="s">
        <v>143</v>
      </c>
      <c r="DE269" t="s">
        <v>186</v>
      </c>
      <c r="DF269" t="s">
        <v>186</v>
      </c>
      <c r="DG269" t="s">
        <v>262</v>
      </c>
      <c r="DH269" t="s">
        <v>3</v>
      </c>
      <c r="DI269" t="s">
        <v>262</v>
      </c>
      <c r="DJ269" t="s">
        <v>186</v>
      </c>
      <c r="DK269" t="s">
        <v>3</v>
      </c>
      <c r="DL269" t="s">
        <v>3</v>
      </c>
      <c r="DM269" t="s">
        <v>25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20</v>
      </c>
      <c r="DW269" t="s">
        <v>26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293259405</v>
      </c>
      <c r="EF269">
        <v>2</v>
      </c>
      <c r="EG269" t="s">
        <v>27</v>
      </c>
      <c r="EH269">
        <v>27</v>
      </c>
      <c r="EI269" t="s">
        <v>28</v>
      </c>
      <c r="EJ269">
        <v>1</v>
      </c>
      <c r="EK269">
        <v>33001</v>
      </c>
      <c r="EL269" t="s">
        <v>28</v>
      </c>
      <c r="EM269" t="s">
        <v>29</v>
      </c>
      <c r="EO269" t="s">
        <v>263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95.12</v>
      </c>
      <c r="EX269">
        <v>24.89</v>
      </c>
      <c r="EY269">
        <v>0</v>
      </c>
      <c r="FQ269">
        <v>0</v>
      </c>
      <c r="FR269">
        <f t="shared" si="186"/>
        <v>0</v>
      </c>
      <c r="FS269">
        <v>0</v>
      </c>
      <c r="FX269">
        <v>103</v>
      </c>
      <c r="FY269">
        <v>51</v>
      </c>
      <c r="GA269" t="s">
        <v>3</v>
      </c>
      <c r="GD269">
        <v>1</v>
      </c>
      <c r="GF269">
        <v>-1333402074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187"/>
        <v>0</v>
      </c>
      <c r="GM269">
        <f t="shared" si="188"/>
        <v>876.36</v>
      </c>
      <c r="GN269">
        <f t="shared" si="189"/>
        <v>876.36</v>
      </c>
      <c r="GO269">
        <f t="shared" si="190"/>
        <v>0</v>
      </c>
      <c r="GP269">
        <f t="shared" si="191"/>
        <v>0</v>
      </c>
      <c r="GR269">
        <v>0</v>
      </c>
      <c r="GS269">
        <v>3</v>
      </c>
      <c r="GT269">
        <v>0</v>
      </c>
      <c r="GU269" t="s">
        <v>3</v>
      </c>
      <c r="GV269">
        <f t="shared" si="192"/>
        <v>0</v>
      </c>
      <c r="GW269">
        <v>1</v>
      </c>
      <c r="GX269">
        <f t="shared" si="193"/>
        <v>0</v>
      </c>
      <c r="HA269">
        <v>0</v>
      </c>
      <c r="HB269">
        <v>0</v>
      </c>
      <c r="HC269">
        <f t="shared" si="194"/>
        <v>0</v>
      </c>
      <c r="HE269" t="s">
        <v>3</v>
      </c>
      <c r="HF269" t="s">
        <v>3</v>
      </c>
      <c r="HM269" t="s">
        <v>3</v>
      </c>
      <c r="HN269" t="s">
        <v>31</v>
      </c>
      <c r="HO269" t="s">
        <v>32</v>
      </c>
      <c r="HP269" t="s">
        <v>28</v>
      </c>
      <c r="HQ269" t="s">
        <v>28</v>
      </c>
      <c r="IK269">
        <v>0</v>
      </c>
    </row>
    <row r="270" spans="1:245" x14ac:dyDescent="0.2">
      <c r="A270">
        <v>18</v>
      </c>
      <c r="B270">
        <v>1</v>
      </c>
      <c r="C270">
        <v>212</v>
      </c>
      <c r="E270" t="s">
        <v>264</v>
      </c>
      <c r="F270" t="s">
        <v>34</v>
      </c>
      <c r="G270" t="s">
        <v>35</v>
      </c>
      <c r="H270" t="s">
        <v>36</v>
      </c>
      <c r="I270">
        <f>I269*J270</f>
        <v>0</v>
      </c>
      <c r="J270">
        <v>0</v>
      </c>
      <c r="K270">
        <v>0</v>
      </c>
      <c r="O270">
        <f t="shared" si="173"/>
        <v>0</v>
      </c>
      <c r="P270">
        <f>ROUND(CQ270*I270,2)</f>
        <v>0</v>
      </c>
      <c r="Q270">
        <f>ROUND(CR270*I270,2)</f>
        <v>0</v>
      </c>
      <c r="R270">
        <f>ROUND(CS270*I270,2)</f>
        <v>0</v>
      </c>
      <c r="S270">
        <f>ROUND(CT270*I270,2)</f>
        <v>0</v>
      </c>
      <c r="T270">
        <f t="shared" si="174"/>
        <v>0</v>
      </c>
      <c r="U270">
        <f>ROUND(CV270*I270,7)</f>
        <v>0</v>
      </c>
      <c r="V270">
        <f>ROUND(CW270*I270,7)</f>
        <v>0</v>
      </c>
      <c r="W270">
        <f t="shared" si="175"/>
        <v>0</v>
      </c>
      <c r="X270">
        <f t="shared" si="176"/>
        <v>0</v>
      </c>
      <c r="Y270">
        <f t="shared" si="177"/>
        <v>0</v>
      </c>
      <c r="AA270">
        <v>312500589</v>
      </c>
      <c r="AB270">
        <f t="shared" si="178"/>
        <v>0</v>
      </c>
      <c r="AC270">
        <f>ROUND((ES270),6)</f>
        <v>0</v>
      </c>
      <c r="AD270">
        <f>ROUND((((ET270)-(EU270))+AE270),6)</f>
        <v>0</v>
      </c>
      <c r="AE270">
        <f t="shared" ref="AE270:AF272" si="198">ROUND((EU270),6)</f>
        <v>0</v>
      </c>
      <c r="AF270">
        <f t="shared" si="198"/>
        <v>0</v>
      </c>
      <c r="AG270">
        <f t="shared" si="179"/>
        <v>0</v>
      </c>
      <c r="AH270">
        <f t="shared" ref="AH270:AI272" si="199">(EW270)</f>
        <v>0</v>
      </c>
      <c r="AI270">
        <f t="shared" si="199"/>
        <v>0</v>
      </c>
      <c r="AJ270">
        <f t="shared" si="180"/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103</v>
      </c>
      <c r="AU270">
        <v>60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33001</v>
      </c>
      <c r="BN270">
        <v>0</v>
      </c>
      <c r="BO270" t="s">
        <v>3</v>
      </c>
      <c r="BP270">
        <v>0</v>
      </c>
      <c r="BQ270">
        <v>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103</v>
      </c>
      <c r="CA270">
        <v>60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749</v>
      </c>
      <c r="CO270">
        <v>0</v>
      </c>
      <c r="CP270">
        <f t="shared" si="181"/>
        <v>0</v>
      </c>
      <c r="CQ270">
        <f>ROUND(AL270*BC270,2)</f>
        <v>0</v>
      </c>
      <c r="CR270">
        <f>ROUND(AM270*BB270,2)</f>
        <v>0</v>
      </c>
      <c r="CS270">
        <f>ROUND(AN270*BS270,2)</f>
        <v>0</v>
      </c>
      <c r="CT270">
        <f>ROUND(AO270*BA270,2)</f>
        <v>0</v>
      </c>
      <c r="CU270">
        <f t="shared" si="182"/>
        <v>0</v>
      </c>
      <c r="CV270">
        <f t="shared" ref="CV270:CW272" si="200">AH270</f>
        <v>0</v>
      </c>
      <c r="CW270">
        <f t="shared" si="200"/>
        <v>0</v>
      </c>
      <c r="CX270">
        <f t="shared" si="183"/>
        <v>0</v>
      </c>
      <c r="CY270">
        <f t="shared" si="184"/>
        <v>0</v>
      </c>
      <c r="CZ270">
        <f t="shared" si="185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36</v>
      </c>
      <c r="DW270" t="s">
        <v>36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293259405</v>
      </c>
      <c r="EF270">
        <v>2</v>
      </c>
      <c r="EG270" t="s">
        <v>27</v>
      </c>
      <c r="EH270">
        <v>27</v>
      </c>
      <c r="EI270" t="s">
        <v>28</v>
      </c>
      <c r="EJ270">
        <v>1</v>
      </c>
      <c r="EK270">
        <v>33001</v>
      </c>
      <c r="EL270" t="s">
        <v>28</v>
      </c>
      <c r="EM270" t="s">
        <v>29</v>
      </c>
      <c r="EO270" t="s">
        <v>263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FQ270">
        <v>0</v>
      </c>
      <c r="FR270">
        <f t="shared" si="186"/>
        <v>0</v>
      </c>
      <c r="FS270">
        <v>0</v>
      </c>
      <c r="FX270">
        <v>103</v>
      </c>
      <c r="FY270">
        <v>60</v>
      </c>
      <c r="GA270" t="s">
        <v>3</v>
      </c>
      <c r="GD270">
        <v>1</v>
      </c>
      <c r="GF270">
        <v>864875641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187"/>
        <v>0</v>
      </c>
      <c r="GM270">
        <f t="shared" si="188"/>
        <v>0</v>
      </c>
      <c r="GN270">
        <f t="shared" si="189"/>
        <v>0</v>
      </c>
      <c r="GO270">
        <f t="shared" si="190"/>
        <v>0</v>
      </c>
      <c r="GP270">
        <f t="shared" si="191"/>
        <v>0</v>
      </c>
      <c r="GR270">
        <v>0</v>
      </c>
      <c r="GS270">
        <v>3</v>
      </c>
      <c r="GT270">
        <v>0</v>
      </c>
      <c r="GU270" t="s">
        <v>3</v>
      </c>
      <c r="GV270">
        <f t="shared" si="192"/>
        <v>0</v>
      </c>
      <c r="GW270">
        <v>1</v>
      </c>
      <c r="GX270">
        <f t="shared" si="193"/>
        <v>0</v>
      </c>
      <c r="HA270">
        <v>0</v>
      </c>
      <c r="HB270">
        <v>0</v>
      </c>
      <c r="HC270">
        <f t="shared" si="194"/>
        <v>0</v>
      </c>
      <c r="HE270" t="s">
        <v>3</v>
      </c>
      <c r="HF270" t="s">
        <v>3</v>
      </c>
      <c r="HM270" t="s">
        <v>143</v>
      </c>
      <c r="HN270" t="s">
        <v>31</v>
      </c>
      <c r="HO270" t="s">
        <v>32</v>
      </c>
      <c r="HP270" t="s">
        <v>28</v>
      </c>
      <c r="HQ270" t="s">
        <v>28</v>
      </c>
      <c r="IK270">
        <v>0</v>
      </c>
    </row>
    <row r="271" spans="1:245" x14ac:dyDescent="0.2">
      <c r="A271">
        <v>18</v>
      </c>
      <c r="B271">
        <v>1</v>
      </c>
      <c r="C271">
        <v>213</v>
      </c>
      <c r="E271" t="s">
        <v>265</v>
      </c>
      <c r="F271" t="s">
        <v>39</v>
      </c>
      <c r="G271" t="s">
        <v>40</v>
      </c>
      <c r="H271" t="s">
        <v>36</v>
      </c>
      <c r="I271">
        <f>I269*J271</f>
        <v>0</v>
      </c>
      <c r="J271">
        <v>0</v>
      </c>
      <c r="K271">
        <v>0</v>
      </c>
      <c r="O271">
        <f t="shared" si="173"/>
        <v>0</v>
      </c>
      <c r="P271">
        <f>ROUND(CQ271*I271,2)</f>
        <v>0</v>
      </c>
      <c r="Q271">
        <f>ROUND(CR271*I271,2)</f>
        <v>0</v>
      </c>
      <c r="R271">
        <f>ROUND(CS271*I271,2)</f>
        <v>0</v>
      </c>
      <c r="S271">
        <f>ROUND(CT271*I271,2)</f>
        <v>0</v>
      </c>
      <c r="T271">
        <f t="shared" si="174"/>
        <v>0</v>
      </c>
      <c r="U271">
        <f>ROUND(CV271*I271,7)</f>
        <v>0</v>
      </c>
      <c r="V271">
        <f>ROUND(CW271*I271,7)</f>
        <v>0</v>
      </c>
      <c r="W271">
        <f t="shared" si="175"/>
        <v>0</v>
      </c>
      <c r="X271">
        <f t="shared" si="176"/>
        <v>0</v>
      </c>
      <c r="Y271">
        <f t="shared" si="177"/>
        <v>0</v>
      </c>
      <c r="AA271">
        <v>312500589</v>
      </c>
      <c r="AB271">
        <f t="shared" si="178"/>
        <v>0</v>
      </c>
      <c r="AC271">
        <f>ROUND((ES271),6)</f>
        <v>0</v>
      </c>
      <c r="AD271">
        <f>ROUND((((ET271)-(EU271))+AE271),6)</f>
        <v>0</v>
      </c>
      <c r="AE271">
        <f t="shared" si="198"/>
        <v>0</v>
      </c>
      <c r="AF271">
        <f t="shared" si="198"/>
        <v>0</v>
      </c>
      <c r="AG271">
        <f t="shared" si="179"/>
        <v>0</v>
      </c>
      <c r="AH271">
        <f t="shared" si="199"/>
        <v>0</v>
      </c>
      <c r="AI271">
        <f t="shared" si="199"/>
        <v>0</v>
      </c>
      <c r="AJ271">
        <f t="shared" si="180"/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103</v>
      </c>
      <c r="AU271">
        <v>60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33001</v>
      </c>
      <c r="BN271">
        <v>0</v>
      </c>
      <c r="BO271" t="s">
        <v>3</v>
      </c>
      <c r="BP271">
        <v>0</v>
      </c>
      <c r="BQ271">
        <v>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103</v>
      </c>
      <c r="CA271">
        <v>60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749</v>
      </c>
      <c r="CO271">
        <v>0</v>
      </c>
      <c r="CP271">
        <f t="shared" si="181"/>
        <v>0</v>
      </c>
      <c r="CQ271">
        <f>ROUND(AL271*BC271,2)</f>
        <v>0</v>
      </c>
      <c r="CR271">
        <f>ROUND(AM271*BB271,2)</f>
        <v>0</v>
      </c>
      <c r="CS271">
        <f>ROUND(AN271*BS271,2)</f>
        <v>0</v>
      </c>
      <c r="CT271">
        <f>ROUND(AO271*BA271,2)</f>
        <v>0</v>
      </c>
      <c r="CU271">
        <f t="shared" si="182"/>
        <v>0</v>
      </c>
      <c r="CV271">
        <f t="shared" si="200"/>
        <v>0</v>
      </c>
      <c r="CW271">
        <f t="shared" si="200"/>
        <v>0</v>
      </c>
      <c r="CX271">
        <f t="shared" si="183"/>
        <v>0</v>
      </c>
      <c r="CY271">
        <f t="shared" si="184"/>
        <v>0</v>
      </c>
      <c r="CZ271">
        <f t="shared" si="185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36</v>
      </c>
      <c r="DW271" t="s">
        <v>36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293259405</v>
      </c>
      <c r="EF271">
        <v>2</v>
      </c>
      <c r="EG271" t="s">
        <v>27</v>
      </c>
      <c r="EH271">
        <v>27</v>
      </c>
      <c r="EI271" t="s">
        <v>28</v>
      </c>
      <c r="EJ271">
        <v>1</v>
      </c>
      <c r="EK271">
        <v>33001</v>
      </c>
      <c r="EL271" t="s">
        <v>28</v>
      </c>
      <c r="EM271" t="s">
        <v>29</v>
      </c>
      <c r="EO271" t="s">
        <v>263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f t="shared" si="186"/>
        <v>0</v>
      </c>
      <c r="FS271">
        <v>0</v>
      </c>
      <c r="FX271">
        <v>103</v>
      </c>
      <c r="FY271">
        <v>60</v>
      </c>
      <c r="GA271" t="s">
        <v>3</v>
      </c>
      <c r="GD271">
        <v>1</v>
      </c>
      <c r="GF271">
        <v>-1890832814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187"/>
        <v>0</v>
      </c>
      <c r="GM271">
        <f t="shared" si="188"/>
        <v>0</v>
      </c>
      <c r="GN271">
        <f t="shared" si="189"/>
        <v>0</v>
      </c>
      <c r="GO271">
        <f t="shared" si="190"/>
        <v>0</v>
      </c>
      <c r="GP271">
        <f t="shared" si="191"/>
        <v>0</v>
      </c>
      <c r="GR271">
        <v>0</v>
      </c>
      <c r="GS271">
        <v>3</v>
      </c>
      <c r="GT271">
        <v>0</v>
      </c>
      <c r="GU271" t="s">
        <v>3</v>
      </c>
      <c r="GV271">
        <f t="shared" si="192"/>
        <v>0</v>
      </c>
      <c r="GW271">
        <v>1</v>
      </c>
      <c r="GX271">
        <f t="shared" si="193"/>
        <v>0</v>
      </c>
      <c r="HA271">
        <v>0</v>
      </c>
      <c r="HB271">
        <v>0</v>
      </c>
      <c r="HC271">
        <f t="shared" si="194"/>
        <v>0</v>
      </c>
      <c r="HE271" t="s">
        <v>3</v>
      </c>
      <c r="HF271" t="s">
        <v>3</v>
      </c>
      <c r="HM271" t="s">
        <v>143</v>
      </c>
      <c r="HN271" t="s">
        <v>31</v>
      </c>
      <c r="HO271" t="s">
        <v>32</v>
      </c>
      <c r="HP271" t="s">
        <v>28</v>
      </c>
      <c r="HQ271" t="s">
        <v>28</v>
      </c>
      <c r="IK271">
        <v>0</v>
      </c>
    </row>
    <row r="272" spans="1:245" x14ac:dyDescent="0.2">
      <c r="A272">
        <v>18</v>
      </c>
      <c r="B272">
        <v>1</v>
      </c>
      <c r="C272">
        <v>214</v>
      </c>
      <c r="E272" t="s">
        <v>266</v>
      </c>
      <c r="F272" t="s">
        <v>42</v>
      </c>
      <c r="G272" t="s">
        <v>43</v>
      </c>
      <c r="H272" t="s">
        <v>20</v>
      </c>
      <c r="I272">
        <f>I269*J272</f>
        <v>0</v>
      </c>
      <c r="J272">
        <v>0</v>
      </c>
      <c r="K272">
        <v>0</v>
      </c>
      <c r="O272">
        <f t="shared" si="173"/>
        <v>0</v>
      </c>
      <c r="P272">
        <f>ROUND(CQ272*I272,2)</f>
        <v>0</v>
      </c>
      <c r="Q272">
        <f>ROUND(CR272*I272,2)</f>
        <v>0</v>
      </c>
      <c r="R272">
        <f>ROUND(CS272*I272,2)</f>
        <v>0</v>
      </c>
      <c r="S272">
        <f>ROUND(CT272*I272,2)</f>
        <v>0</v>
      </c>
      <c r="T272">
        <f t="shared" si="174"/>
        <v>0</v>
      </c>
      <c r="U272">
        <f>ROUND(CV272*I272,7)</f>
        <v>0</v>
      </c>
      <c r="V272">
        <f>ROUND(CW272*I272,7)</f>
        <v>0</v>
      </c>
      <c r="W272">
        <f t="shared" si="175"/>
        <v>0</v>
      </c>
      <c r="X272">
        <f t="shared" si="176"/>
        <v>0</v>
      </c>
      <c r="Y272">
        <f t="shared" si="177"/>
        <v>0</v>
      </c>
      <c r="AA272">
        <v>312500589</v>
      </c>
      <c r="AB272">
        <f t="shared" si="178"/>
        <v>0</v>
      </c>
      <c r="AC272">
        <f>ROUND((ES272),6)</f>
        <v>0</v>
      </c>
      <c r="AD272">
        <f>ROUND((((ET272)-(EU272))+AE272),6)</f>
        <v>0</v>
      </c>
      <c r="AE272">
        <f t="shared" si="198"/>
        <v>0</v>
      </c>
      <c r="AF272">
        <f t="shared" si="198"/>
        <v>0</v>
      </c>
      <c r="AG272">
        <f t="shared" si="179"/>
        <v>0</v>
      </c>
      <c r="AH272">
        <f t="shared" si="199"/>
        <v>0</v>
      </c>
      <c r="AI272">
        <f t="shared" si="199"/>
        <v>0</v>
      </c>
      <c r="AJ272">
        <f t="shared" si="180"/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103</v>
      </c>
      <c r="AU272">
        <v>60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33001</v>
      </c>
      <c r="BN272">
        <v>0</v>
      </c>
      <c r="BO272" t="s">
        <v>3</v>
      </c>
      <c r="BP272">
        <v>0</v>
      </c>
      <c r="BQ272">
        <v>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103</v>
      </c>
      <c r="CA272">
        <v>60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749</v>
      </c>
      <c r="CO272">
        <v>0</v>
      </c>
      <c r="CP272">
        <f t="shared" si="181"/>
        <v>0</v>
      </c>
      <c r="CQ272">
        <f>ROUND(AL272*BC272,2)</f>
        <v>0</v>
      </c>
      <c r="CR272">
        <f>ROUND(AM272*BB272,2)</f>
        <v>0</v>
      </c>
      <c r="CS272">
        <f>ROUND(AN272*BS272,2)</f>
        <v>0</v>
      </c>
      <c r="CT272">
        <f>ROUND(AO272*BA272,2)</f>
        <v>0</v>
      </c>
      <c r="CU272">
        <f t="shared" si="182"/>
        <v>0</v>
      </c>
      <c r="CV272">
        <f t="shared" si="200"/>
        <v>0</v>
      </c>
      <c r="CW272">
        <f t="shared" si="200"/>
        <v>0</v>
      </c>
      <c r="CX272">
        <f t="shared" si="183"/>
        <v>0</v>
      </c>
      <c r="CY272">
        <f t="shared" si="184"/>
        <v>0</v>
      </c>
      <c r="CZ272">
        <f t="shared" si="185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20</v>
      </c>
      <c r="DW272" t="s">
        <v>26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293259405</v>
      </c>
      <c r="EF272">
        <v>2</v>
      </c>
      <c r="EG272" t="s">
        <v>27</v>
      </c>
      <c r="EH272">
        <v>27</v>
      </c>
      <c r="EI272" t="s">
        <v>28</v>
      </c>
      <c r="EJ272">
        <v>1</v>
      </c>
      <c r="EK272">
        <v>33001</v>
      </c>
      <c r="EL272" t="s">
        <v>28</v>
      </c>
      <c r="EM272" t="s">
        <v>29</v>
      </c>
      <c r="EO272" t="s">
        <v>263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f t="shared" si="186"/>
        <v>0</v>
      </c>
      <c r="FS272">
        <v>0</v>
      </c>
      <c r="FX272">
        <v>103</v>
      </c>
      <c r="FY272">
        <v>60</v>
      </c>
      <c r="GA272" t="s">
        <v>3</v>
      </c>
      <c r="GD272">
        <v>1</v>
      </c>
      <c r="GF272">
        <v>164804165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 t="shared" si="187"/>
        <v>0</v>
      </c>
      <c r="GM272">
        <f t="shared" si="188"/>
        <v>0</v>
      </c>
      <c r="GN272">
        <f t="shared" si="189"/>
        <v>0</v>
      </c>
      <c r="GO272">
        <f t="shared" si="190"/>
        <v>0</v>
      </c>
      <c r="GP272">
        <f t="shared" si="191"/>
        <v>0</v>
      </c>
      <c r="GR272">
        <v>0</v>
      </c>
      <c r="GS272">
        <v>3</v>
      </c>
      <c r="GT272">
        <v>0</v>
      </c>
      <c r="GU272" t="s">
        <v>3</v>
      </c>
      <c r="GV272">
        <f t="shared" si="192"/>
        <v>0</v>
      </c>
      <c r="GW272">
        <v>1</v>
      </c>
      <c r="GX272">
        <f t="shared" si="193"/>
        <v>0</v>
      </c>
      <c r="HA272">
        <v>0</v>
      </c>
      <c r="HB272">
        <v>0</v>
      </c>
      <c r="HC272">
        <f t="shared" si="194"/>
        <v>0</v>
      </c>
      <c r="HE272" t="s">
        <v>3</v>
      </c>
      <c r="HF272" t="s">
        <v>3</v>
      </c>
      <c r="HM272" t="s">
        <v>143</v>
      </c>
      <c r="HN272" t="s">
        <v>31</v>
      </c>
      <c r="HO272" t="s">
        <v>32</v>
      </c>
      <c r="HP272" t="s">
        <v>28</v>
      </c>
      <c r="HQ272" t="s">
        <v>28</v>
      </c>
      <c r="IK272">
        <v>0</v>
      </c>
    </row>
    <row r="274" spans="1:206" x14ac:dyDescent="0.2">
      <c r="A274" s="2">
        <v>51</v>
      </c>
      <c r="B274" s="2">
        <f>B252</f>
        <v>1</v>
      </c>
      <c r="C274" s="2">
        <f>A252</f>
        <v>4</v>
      </c>
      <c r="D274" s="2">
        <f>ROW(A252)</f>
        <v>252</v>
      </c>
      <c r="E274" s="2"/>
      <c r="F274" s="2" t="str">
        <f>IF(F252&lt;&gt;"",F252,"")</f>
        <v>Новый раздел</v>
      </c>
      <c r="G274" s="2" t="str">
        <f>IF(G252&lt;&gt;"",G252,"")</f>
        <v>Подвеска существующего провода (снятие и устройство при замене опор)</v>
      </c>
      <c r="H274" s="2">
        <v>0</v>
      </c>
      <c r="I274" s="2"/>
      <c r="J274" s="2"/>
      <c r="K274" s="2"/>
      <c r="L274" s="2"/>
      <c r="M274" s="2"/>
      <c r="N274" s="2"/>
      <c r="O274" s="2">
        <f t="shared" ref="O274:T274" si="201">ROUND(AB274,2)</f>
        <v>26113.919999999998</v>
      </c>
      <c r="P274" s="2">
        <f t="shared" si="201"/>
        <v>0</v>
      </c>
      <c r="Q274" s="2">
        <f t="shared" si="201"/>
        <v>4689.5600000000004</v>
      </c>
      <c r="R274" s="2">
        <f t="shared" si="201"/>
        <v>4897.46</v>
      </c>
      <c r="S274" s="2">
        <f t="shared" si="201"/>
        <v>16526.900000000001</v>
      </c>
      <c r="T274" s="2">
        <f t="shared" si="201"/>
        <v>0</v>
      </c>
      <c r="U274" s="2">
        <f>AH274</f>
        <v>36.280963200000009</v>
      </c>
      <c r="V274" s="2">
        <f>AI274</f>
        <v>10.160369999999999</v>
      </c>
      <c r="W274" s="2">
        <f>ROUND(AJ274,2)</f>
        <v>0</v>
      </c>
      <c r="X274" s="2">
        <f>ROUND(AK274,2)</f>
        <v>22067.1</v>
      </c>
      <c r="Y274" s="2">
        <f>ROUND(AL274,2)</f>
        <v>11266.93</v>
      </c>
      <c r="Z274" s="2"/>
      <c r="AA274" s="2"/>
      <c r="AB274" s="2">
        <f>ROUND(SUMIF(AA256:AA272,"=312500589",O256:O272),2)</f>
        <v>26113.919999999998</v>
      </c>
      <c r="AC274" s="2">
        <f>ROUND(SUMIF(AA256:AA272,"=312500589",P256:P272),2)</f>
        <v>0</v>
      </c>
      <c r="AD274" s="2">
        <f>ROUND(SUMIF(AA256:AA272,"=312500589",Q256:Q272),2)</f>
        <v>4689.5600000000004</v>
      </c>
      <c r="AE274" s="2">
        <f>ROUND(SUMIF(AA256:AA272,"=312500589",R256:R272),2)</f>
        <v>4897.46</v>
      </c>
      <c r="AF274" s="2">
        <f>ROUND(SUMIF(AA256:AA272,"=312500589",S256:S272),2)</f>
        <v>16526.900000000001</v>
      </c>
      <c r="AG274" s="2">
        <f>ROUND(SUMIF(AA256:AA272,"=312500589",T256:T272),2)</f>
        <v>0</v>
      </c>
      <c r="AH274" s="2">
        <f>SUMIF(AA256:AA272,"=312500589",U256:U272)</f>
        <v>36.280963200000009</v>
      </c>
      <c r="AI274" s="2">
        <f>SUMIF(AA256:AA272,"=312500589",V256:V272)</f>
        <v>10.160369999999999</v>
      </c>
      <c r="AJ274" s="2">
        <f>ROUND(SUMIF(AA256:AA272,"=312500589",W256:W272),2)</f>
        <v>0</v>
      </c>
      <c r="AK274" s="2">
        <f>ROUND(SUMIF(AA256:AA272,"=312500589",X256:X272),2)</f>
        <v>22067.1</v>
      </c>
      <c r="AL274" s="2">
        <f>ROUND(SUMIF(AA256:AA272,"=312500589",Y256:Y272),2)</f>
        <v>11266.93</v>
      </c>
      <c r="AM274" s="2"/>
      <c r="AN274" s="2"/>
      <c r="AO274" s="2">
        <f t="shared" ref="AO274:BD274" si="202">ROUND(BX274,2)</f>
        <v>0</v>
      </c>
      <c r="AP274" s="2">
        <f t="shared" si="202"/>
        <v>0</v>
      </c>
      <c r="AQ274" s="2">
        <f t="shared" si="202"/>
        <v>0</v>
      </c>
      <c r="AR274" s="2">
        <f t="shared" si="202"/>
        <v>59447.95</v>
      </c>
      <c r="AS274" s="2">
        <f t="shared" si="202"/>
        <v>59447.95</v>
      </c>
      <c r="AT274" s="2">
        <f t="shared" si="202"/>
        <v>0</v>
      </c>
      <c r="AU274" s="2">
        <f t="shared" si="202"/>
        <v>0</v>
      </c>
      <c r="AV274" s="2">
        <f t="shared" si="202"/>
        <v>0</v>
      </c>
      <c r="AW274" s="2">
        <f t="shared" si="202"/>
        <v>0</v>
      </c>
      <c r="AX274" s="2">
        <f t="shared" si="202"/>
        <v>0</v>
      </c>
      <c r="AY274" s="2">
        <f t="shared" si="202"/>
        <v>0</v>
      </c>
      <c r="AZ274" s="2">
        <f t="shared" si="202"/>
        <v>0</v>
      </c>
      <c r="BA274" s="2">
        <f t="shared" si="202"/>
        <v>0</v>
      </c>
      <c r="BB274" s="2">
        <f t="shared" si="202"/>
        <v>0</v>
      </c>
      <c r="BC274" s="2">
        <f t="shared" si="202"/>
        <v>0</v>
      </c>
      <c r="BD274" s="2">
        <f t="shared" si="202"/>
        <v>0</v>
      </c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>
        <f>ROUND(SUMIF(AA256:AA272,"=312500589",FQ256:FQ272),2)</f>
        <v>0</v>
      </c>
      <c r="BY274" s="2">
        <f>ROUND(SUMIF(AA256:AA272,"=312500589",FR256:FR272),2)</f>
        <v>0</v>
      </c>
      <c r="BZ274" s="2">
        <f>ROUND(SUMIF(AA256:AA272,"=312500589",GL256:GL272),2)</f>
        <v>0</v>
      </c>
      <c r="CA274" s="2">
        <f>ROUND(SUMIF(AA256:AA272,"=312500589",GM256:GM272),2)</f>
        <v>59447.95</v>
      </c>
      <c r="CB274" s="2">
        <f>ROUND(SUMIF(AA256:AA272,"=312500589",GN256:GN272),2)</f>
        <v>59447.95</v>
      </c>
      <c r="CC274" s="2">
        <f>ROUND(SUMIF(AA256:AA272,"=312500589",GO256:GO272),2)</f>
        <v>0</v>
      </c>
      <c r="CD274" s="2">
        <f>ROUND(SUMIF(AA256:AA272,"=312500589",GP256:GP272),2)</f>
        <v>0</v>
      </c>
      <c r="CE274" s="2">
        <f>AC274-BX274</f>
        <v>0</v>
      </c>
      <c r="CF274" s="2">
        <f>AC274-BY274</f>
        <v>0</v>
      </c>
      <c r="CG274" s="2">
        <f>BX274-BZ274</f>
        <v>0</v>
      </c>
      <c r="CH274" s="2">
        <f>AC274-BX274-BY274+BZ274</f>
        <v>0</v>
      </c>
      <c r="CI274" s="2">
        <f>BY274-BZ274</f>
        <v>0</v>
      </c>
      <c r="CJ274" s="2">
        <f>ROUND(SUMIF(AA256:AA272,"=312500589",GX256:GX272),2)</f>
        <v>0</v>
      </c>
      <c r="CK274" s="2">
        <f>ROUND(SUMIF(AA256:AA272,"=312500589",GY256:GY272),2)</f>
        <v>0</v>
      </c>
      <c r="CL274" s="2">
        <f>ROUND(SUMIF(AA256:AA272,"=312500589",GZ256:GZ272),2)</f>
        <v>0</v>
      </c>
      <c r="CM274" s="2">
        <f>ROUND(SUMIF(AA256:AA272,"=312500589",HD256:HD272),2)</f>
        <v>0</v>
      </c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>
        <v>0</v>
      </c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201</v>
      </c>
      <c r="F276" s="4">
        <f>ROUND(Source!O274,O276)</f>
        <v>26113.919999999998</v>
      </c>
      <c r="G276" s="4" t="s">
        <v>52</v>
      </c>
      <c r="H276" s="4" t="s">
        <v>53</v>
      </c>
      <c r="I276" s="4"/>
      <c r="J276" s="4"/>
      <c r="K276" s="4">
        <v>201</v>
      </c>
      <c r="L276" s="4">
        <v>1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26113.919999999998</v>
      </c>
      <c r="X276" s="4">
        <v>1</v>
      </c>
      <c r="Y276" s="4">
        <v>26113.919999999998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202</v>
      </c>
      <c r="F277" s="4">
        <f>ROUND(Source!P274,O277)</f>
        <v>0</v>
      </c>
      <c r="G277" s="4" t="s">
        <v>54</v>
      </c>
      <c r="H277" s="4" t="s">
        <v>55</v>
      </c>
      <c r="I277" s="4"/>
      <c r="J277" s="4"/>
      <c r="K277" s="4">
        <v>202</v>
      </c>
      <c r="L277" s="4">
        <v>2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222</v>
      </c>
      <c r="F278" s="4">
        <f>ROUND(Source!AO274,O278)</f>
        <v>0</v>
      </c>
      <c r="G278" s="4" t="s">
        <v>56</v>
      </c>
      <c r="H278" s="4" t="s">
        <v>57</v>
      </c>
      <c r="I278" s="4"/>
      <c r="J278" s="4"/>
      <c r="K278" s="4">
        <v>222</v>
      </c>
      <c r="L278" s="4">
        <v>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225</v>
      </c>
      <c r="F279" s="4">
        <f>ROUND(Source!AV274,O279)</f>
        <v>0</v>
      </c>
      <c r="G279" s="4" t="s">
        <v>58</v>
      </c>
      <c r="H279" s="4" t="s">
        <v>59</v>
      </c>
      <c r="I279" s="4"/>
      <c r="J279" s="4"/>
      <c r="K279" s="4">
        <v>225</v>
      </c>
      <c r="L279" s="4">
        <v>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226</v>
      </c>
      <c r="F280" s="4">
        <f>ROUND(Source!AW274,O280)</f>
        <v>0</v>
      </c>
      <c r="G280" s="4" t="s">
        <v>60</v>
      </c>
      <c r="H280" s="4" t="s">
        <v>61</v>
      </c>
      <c r="I280" s="4"/>
      <c r="J280" s="4"/>
      <c r="K280" s="4">
        <v>226</v>
      </c>
      <c r="L280" s="4">
        <v>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227</v>
      </c>
      <c r="F281" s="4">
        <f>ROUND(Source!AX274,O281)</f>
        <v>0</v>
      </c>
      <c r="G281" s="4" t="s">
        <v>62</v>
      </c>
      <c r="H281" s="4" t="s">
        <v>63</v>
      </c>
      <c r="I281" s="4"/>
      <c r="J281" s="4"/>
      <c r="K281" s="4">
        <v>227</v>
      </c>
      <c r="L281" s="4">
        <v>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228</v>
      </c>
      <c r="F282" s="4">
        <f>ROUND(Source!AY274,O282)</f>
        <v>0</v>
      </c>
      <c r="G282" s="4" t="s">
        <v>64</v>
      </c>
      <c r="H282" s="4" t="s">
        <v>65</v>
      </c>
      <c r="I282" s="4"/>
      <c r="J282" s="4"/>
      <c r="K282" s="4">
        <v>228</v>
      </c>
      <c r="L282" s="4">
        <v>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216</v>
      </c>
      <c r="F283" s="4">
        <f>ROUND(Source!AP274,O283)</f>
        <v>0</v>
      </c>
      <c r="G283" s="4" t="s">
        <v>66</v>
      </c>
      <c r="H283" s="4" t="s">
        <v>67</v>
      </c>
      <c r="I283" s="4"/>
      <c r="J283" s="4"/>
      <c r="K283" s="4">
        <v>216</v>
      </c>
      <c r="L283" s="4">
        <v>8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223</v>
      </c>
      <c r="F284" s="4">
        <f>ROUND(Source!AQ274,O284)</f>
        <v>0</v>
      </c>
      <c r="G284" s="4" t="s">
        <v>68</v>
      </c>
      <c r="H284" s="4" t="s">
        <v>69</v>
      </c>
      <c r="I284" s="4"/>
      <c r="J284" s="4"/>
      <c r="K284" s="4">
        <v>223</v>
      </c>
      <c r="L284" s="4">
        <v>9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229</v>
      </c>
      <c r="F285" s="4">
        <f>ROUND(Source!AZ274,O285)</f>
        <v>0</v>
      </c>
      <c r="G285" s="4" t="s">
        <v>70</v>
      </c>
      <c r="H285" s="4" t="s">
        <v>71</v>
      </c>
      <c r="I285" s="4"/>
      <c r="J285" s="4"/>
      <c r="K285" s="4">
        <v>229</v>
      </c>
      <c r="L285" s="4">
        <v>10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203</v>
      </c>
      <c r="F286" s="4">
        <f>ROUND(Source!Q274,O286)</f>
        <v>4689.5600000000004</v>
      </c>
      <c r="G286" s="4" t="s">
        <v>72</v>
      </c>
      <c r="H286" s="4" t="s">
        <v>73</v>
      </c>
      <c r="I286" s="4"/>
      <c r="J286" s="4"/>
      <c r="K286" s="4">
        <v>203</v>
      </c>
      <c r="L286" s="4">
        <v>11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4689.5600000000004</v>
      </c>
      <c r="X286" s="4">
        <v>1</v>
      </c>
      <c r="Y286" s="4">
        <v>4689.5600000000004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231</v>
      </c>
      <c r="F287" s="4">
        <f>ROUND(Source!BB274,O287)</f>
        <v>0</v>
      </c>
      <c r="G287" s="4" t="s">
        <v>74</v>
      </c>
      <c r="H287" s="4" t="s">
        <v>75</v>
      </c>
      <c r="I287" s="4"/>
      <c r="J287" s="4"/>
      <c r="K287" s="4">
        <v>231</v>
      </c>
      <c r="L287" s="4">
        <v>12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204</v>
      </c>
      <c r="F288" s="4">
        <f>ROUND(Source!R274,O288)</f>
        <v>4897.46</v>
      </c>
      <c r="G288" s="4" t="s">
        <v>76</v>
      </c>
      <c r="H288" s="4" t="s">
        <v>77</v>
      </c>
      <c r="I288" s="4"/>
      <c r="J288" s="4"/>
      <c r="K288" s="4">
        <v>204</v>
      </c>
      <c r="L288" s="4">
        <v>13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4897.4599999999991</v>
      </c>
      <c r="X288" s="4">
        <v>1</v>
      </c>
      <c r="Y288" s="4">
        <v>4897.4599999999991</v>
      </c>
      <c r="Z288" s="4"/>
      <c r="AA288" s="4"/>
      <c r="AB288" s="4"/>
    </row>
    <row r="289" spans="1:88" x14ac:dyDescent="0.2">
      <c r="A289" s="4">
        <v>50</v>
      </c>
      <c r="B289" s="4">
        <v>0</v>
      </c>
      <c r="C289" s="4">
        <v>0</v>
      </c>
      <c r="D289" s="4">
        <v>1</v>
      </c>
      <c r="E289" s="4">
        <v>205</v>
      </c>
      <c r="F289" s="4">
        <f>ROUND(Source!S274,O289)</f>
        <v>16526.900000000001</v>
      </c>
      <c r="G289" s="4" t="s">
        <v>78</v>
      </c>
      <c r="H289" s="4" t="s">
        <v>79</v>
      </c>
      <c r="I289" s="4"/>
      <c r="J289" s="4"/>
      <c r="K289" s="4">
        <v>205</v>
      </c>
      <c r="L289" s="4">
        <v>14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16526.899999999998</v>
      </c>
      <c r="X289" s="4">
        <v>1</v>
      </c>
      <c r="Y289" s="4">
        <v>16526.899999999998</v>
      </c>
      <c r="Z289" s="4"/>
      <c r="AA289" s="4"/>
      <c r="AB289" s="4"/>
    </row>
    <row r="290" spans="1:88" x14ac:dyDescent="0.2">
      <c r="A290" s="4">
        <v>50</v>
      </c>
      <c r="B290" s="4">
        <v>0</v>
      </c>
      <c r="C290" s="4">
        <v>0</v>
      </c>
      <c r="D290" s="4">
        <v>1</v>
      </c>
      <c r="E290" s="4">
        <v>232</v>
      </c>
      <c r="F290" s="4">
        <f>ROUND(Source!BC274,O290)</f>
        <v>0</v>
      </c>
      <c r="G290" s="4" t="s">
        <v>80</v>
      </c>
      <c r="H290" s="4" t="s">
        <v>81</v>
      </c>
      <c r="I290" s="4"/>
      <c r="J290" s="4"/>
      <c r="K290" s="4">
        <v>232</v>
      </c>
      <c r="L290" s="4">
        <v>15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88" x14ac:dyDescent="0.2">
      <c r="A291" s="4">
        <v>50</v>
      </c>
      <c r="B291" s="4">
        <v>0</v>
      </c>
      <c r="C291" s="4">
        <v>0</v>
      </c>
      <c r="D291" s="4">
        <v>1</v>
      </c>
      <c r="E291" s="4">
        <v>214</v>
      </c>
      <c r="F291" s="4">
        <f>ROUND(Source!AS274,O291)</f>
        <v>59447.95</v>
      </c>
      <c r="G291" s="4" t="s">
        <v>82</v>
      </c>
      <c r="H291" s="4" t="s">
        <v>83</v>
      </c>
      <c r="I291" s="4"/>
      <c r="J291" s="4"/>
      <c r="K291" s="4">
        <v>214</v>
      </c>
      <c r="L291" s="4">
        <v>16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59447.95</v>
      </c>
      <c r="X291" s="4">
        <v>1</v>
      </c>
      <c r="Y291" s="4">
        <v>59447.95</v>
      </c>
      <c r="Z291" s="4"/>
      <c r="AA291" s="4"/>
      <c r="AB291" s="4"/>
    </row>
    <row r="292" spans="1:88" x14ac:dyDescent="0.2">
      <c r="A292" s="4">
        <v>50</v>
      </c>
      <c r="B292" s="4">
        <v>0</v>
      </c>
      <c r="C292" s="4">
        <v>0</v>
      </c>
      <c r="D292" s="4">
        <v>1</v>
      </c>
      <c r="E292" s="4">
        <v>215</v>
      </c>
      <c r="F292" s="4">
        <f>ROUND(Source!AT274,O292)</f>
        <v>0</v>
      </c>
      <c r="G292" s="4" t="s">
        <v>84</v>
      </c>
      <c r="H292" s="4" t="s">
        <v>85</v>
      </c>
      <c r="I292" s="4"/>
      <c r="J292" s="4"/>
      <c r="K292" s="4">
        <v>215</v>
      </c>
      <c r="L292" s="4">
        <v>17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88" x14ac:dyDescent="0.2">
      <c r="A293" s="4">
        <v>50</v>
      </c>
      <c r="B293" s="4">
        <v>0</v>
      </c>
      <c r="C293" s="4">
        <v>0</v>
      </c>
      <c r="D293" s="4">
        <v>1</v>
      </c>
      <c r="E293" s="4">
        <v>217</v>
      </c>
      <c r="F293" s="4">
        <f>ROUND(Source!AU274,O293)</f>
        <v>0</v>
      </c>
      <c r="G293" s="4" t="s">
        <v>86</v>
      </c>
      <c r="H293" s="4" t="s">
        <v>87</v>
      </c>
      <c r="I293" s="4"/>
      <c r="J293" s="4"/>
      <c r="K293" s="4">
        <v>217</v>
      </c>
      <c r="L293" s="4">
        <v>18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88" x14ac:dyDescent="0.2">
      <c r="A294" s="4">
        <v>50</v>
      </c>
      <c r="B294" s="4">
        <v>0</v>
      </c>
      <c r="C294" s="4">
        <v>0</v>
      </c>
      <c r="D294" s="4">
        <v>1</v>
      </c>
      <c r="E294" s="4">
        <v>230</v>
      </c>
      <c r="F294" s="4">
        <f>ROUND(Source!BA274,O294)</f>
        <v>0</v>
      </c>
      <c r="G294" s="4" t="s">
        <v>88</v>
      </c>
      <c r="H294" s="4" t="s">
        <v>89</v>
      </c>
      <c r="I294" s="4"/>
      <c r="J294" s="4"/>
      <c r="K294" s="4">
        <v>230</v>
      </c>
      <c r="L294" s="4">
        <v>19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88" x14ac:dyDescent="0.2">
      <c r="A295" s="4">
        <v>50</v>
      </c>
      <c r="B295" s="4">
        <v>0</v>
      </c>
      <c r="C295" s="4">
        <v>0</v>
      </c>
      <c r="D295" s="4">
        <v>1</v>
      </c>
      <c r="E295" s="4">
        <v>206</v>
      </c>
      <c r="F295" s="4">
        <f>ROUND(Source!T274,O295)</f>
        <v>0</v>
      </c>
      <c r="G295" s="4" t="s">
        <v>90</v>
      </c>
      <c r="H295" s="4" t="s">
        <v>91</v>
      </c>
      <c r="I295" s="4"/>
      <c r="J295" s="4"/>
      <c r="K295" s="4">
        <v>206</v>
      </c>
      <c r="L295" s="4">
        <v>20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88" x14ac:dyDescent="0.2">
      <c r="A296" s="4">
        <v>50</v>
      </c>
      <c r="B296" s="4">
        <v>0</v>
      </c>
      <c r="C296" s="4">
        <v>0</v>
      </c>
      <c r="D296" s="4">
        <v>1</v>
      </c>
      <c r="E296" s="4">
        <v>207</v>
      </c>
      <c r="F296" s="4">
        <f>ROUND(Source!U274,O296)</f>
        <v>36.280963200000002</v>
      </c>
      <c r="G296" s="4" t="s">
        <v>92</v>
      </c>
      <c r="H296" s="4" t="s">
        <v>93</v>
      </c>
      <c r="I296" s="4"/>
      <c r="J296" s="4"/>
      <c r="K296" s="4">
        <v>207</v>
      </c>
      <c r="L296" s="4">
        <v>21</v>
      </c>
      <c r="M296" s="4">
        <v>3</v>
      </c>
      <c r="N296" s="4" t="s">
        <v>3</v>
      </c>
      <c r="O296" s="4">
        <v>7</v>
      </c>
      <c r="P296" s="4"/>
      <c r="Q296" s="4"/>
      <c r="R296" s="4"/>
      <c r="S296" s="4"/>
      <c r="T296" s="4"/>
      <c r="U296" s="4"/>
      <c r="V296" s="4"/>
      <c r="W296" s="4">
        <v>36.280963200000002</v>
      </c>
      <c r="X296" s="4">
        <v>1</v>
      </c>
      <c r="Y296" s="4">
        <v>36.280963200000002</v>
      </c>
      <c r="Z296" s="4"/>
      <c r="AA296" s="4"/>
      <c r="AB296" s="4"/>
    </row>
    <row r="297" spans="1:88" x14ac:dyDescent="0.2">
      <c r="A297" s="4">
        <v>50</v>
      </c>
      <c r="B297" s="4">
        <v>0</v>
      </c>
      <c r="C297" s="4">
        <v>0</v>
      </c>
      <c r="D297" s="4">
        <v>1</v>
      </c>
      <c r="E297" s="4">
        <v>208</v>
      </c>
      <c r="F297" s="4">
        <f>ROUND(Source!V274,O297)</f>
        <v>10.16037</v>
      </c>
      <c r="G297" s="4" t="s">
        <v>94</v>
      </c>
      <c r="H297" s="4" t="s">
        <v>95</v>
      </c>
      <c r="I297" s="4"/>
      <c r="J297" s="4"/>
      <c r="K297" s="4">
        <v>208</v>
      </c>
      <c r="L297" s="4">
        <v>22</v>
      </c>
      <c r="M297" s="4">
        <v>3</v>
      </c>
      <c r="N297" s="4" t="s">
        <v>3</v>
      </c>
      <c r="O297" s="4">
        <v>7</v>
      </c>
      <c r="P297" s="4"/>
      <c r="Q297" s="4"/>
      <c r="R297" s="4"/>
      <c r="S297" s="4"/>
      <c r="T297" s="4"/>
      <c r="U297" s="4"/>
      <c r="V297" s="4"/>
      <c r="W297" s="4">
        <v>10.16037</v>
      </c>
      <c r="X297" s="4">
        <v>1</v>
      </c>
      <c r="Y297" s="4">
        <v>10.16037</v>
      </c>
      <c r="Z297" s="4"/>
      <c r="AA297" s="4"/>
      <c r="AB297" s="4"/>
    </row>
    <row r="298" spans="1:88" x14ac:dyDescent="0.2">
      <c r="A298" s="4">
        <v>50</v>
      </c>
      <c r="B298" s="4">
        <v>0</v>
      </c>
      <c r="C298" s="4">
        <v>0</v>
      </c>
      <c r="D298" s="4">
        <v>1</v>
      </c>
      <c r="E298" s="4">
        <v>209</v>
      </c>
      <c r="F298" s="4">
        <f>ROUND(Source!W274,O298)</f>
        <v>0</v>
      </c>
      <c r="G298" s="4" t="s">
        <v>96</v>
      </c>
      <c r="H298" s="4" t="s">
        <v>97</v>
      </c>
      <c r="I298" s="4"/>
      <c r="J298" s="4"/>
      <c r="K298" s="4">
        <v>209</v>
      </c>
      <c r="L298" s="4">
        <v>23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88" x14ac:dyDescent="0.2">
      <c r="A299" s="4">
        <v>50</v>
      </c>
      <c r="B299" s="4">
        <v>0</v>
      </c>
      <c r="C299" s="4">
        <v>0</v>
      </c>
      <c r="D299" s="4">
        <v>1</v>
      </c>
      <c r="E299" s="4">
        <v>233</v>
      </c>
      <c r="F299" s="4">
        <f>ROUND(Source!BD274,O299)</f>
        <v>0</v>
      </c>
      <c r="G299" s="4" t="s">
        <v>98</v>
      </c>
      <c r="H299" s="4" t="s">
        <v>99</v>
      </c>
      <c r="I299" s="4"/>
      <c r="J299" s="4"/>
      <c r="K299" s="4">
        <v>233</v>
      </c>
      <c r="L299" s="4">
        <v>24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88" x14ac:dyDescent="0.2">
      <c r="A300" s="4">
        <v>50</v>
      </c>
      <c r="B300" s="4">
        <v>0</v>
      </c>
      <c r="C300" s="4">
        <v>0</v>
      </c>
      <c r="D300" s="4">
        <v>1</v>
      </c>
      <c r="E300" s="4">
        <v>210</v>
      </c>
      <c r="F300" s="4">
        <f>ROUND(Source!X274,O300)</f>
        <v>22067.1</v>
      </c>
      <c r="G300" s="4" t="s">
        <v>100</v>
      </c>
      <c r="H300" s="4" t="s">
        <v>101</v>
      </c>
      <c r="I300" s="4"/>
      <c r="J300" s="4"/>
      <c r="K300" s="4">
        <v>210</v>
      </c>
      <c r="L300" s="4">
        <v>25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22067.1</v>
      </c>
      <c r="X300" s="4">
        <v>1</v>
      </c>
      <c r="Y300" s="4">
        <v>22067.1</v>
      </c>
      <c r="Z300" s="4"/>
      <c r="AA300" s="4"/>
      <c r="AB300" s="4"/>
    </row>
    <row r="301" spans="1:88" x14ac:dyDescent="0.2">
      <c r="A301" s="4">
        <v>50</v>
      </c>
      <c r="B301" s="4">
        <v>0</v>
      </c>
      <c r="C301" s="4">
        <v>0</v>
      </c>
      <c r="D301" s="4">
        <v>1</v>
      </c>
      <c r="E301" s="4">
        <v>211</v>
      </c>
      <c r="F301" s="4">
        <f>ROUND(Source!Y274,O301)</f>
        <v>11266.93</v>
      </c>
      <c r="G301" s="4" t="s">
        <v>102</v>
      </c>
      <c r="H301" s="4" t="s">
        <v>103</v>
      </c>
      <c r="I301" s="4"/>
      <c r="J301" s="4"/>
      <c r="K301" s="4">
        <v>211</v>
      </c>
      <c r="L301" s="4">
        <v>26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11266.93</v>
      </c>
      <c r="X301" s="4">
        <v>1</v>
      </c>
      <c r="Y301" s="4">
        <v>11266.93</v>
      </c>
      <c r="Z301" s="4"/>
      <c r="AA301" s="4"/>
      <c r="AB301" s="4"/>
    </row>
    <row r="302" spans="1:88" x14ac:dyDescent="0.2">
      <c r="A302" s="4">
        <v>50</v>
      </c>
      <c r="B302" s="4">
        <v>0</v>
      </c>
      <c r="C302" s="4">
        <v>0</v>
      </c>
      <c r="D302" s="4">
        <v>1</v>
      </c>
      <c r="E302" s="4">
        <v>224</v>
      </c>
      <c r="F302" s="4">
        <f>ROUND(Source!AR274,O302)</f>
        <v>59447.95</v>
      </c>
      <c r="G302" s="4" t="s">
        <v>104</v>
      </c>
      <c r="H302" s="4" t="s">
        <v>105</v>
      </c>
      <c r="I302" s="4"/>
      <c r="J302" s="4"/>
      <c r="K302" s="4">
        <v>224</v>
      </c>
      <c r="L302" s="4">
        <v>27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59447.95</v>
      </c>
      <c r="X302" s="4">
        <v>1</v>
      </c>
      <c r="Y302" s="4">
        <v>59447.95</v>
      </c>
      <c r="Z302" s="4"/>
      <c r="AA302" s="4"/>
      <c r="AB302" s="4"/>
    </row>
    <row r="304" spans="1:88" x14ac:dyDescent="0.2">
      <c r="A304" s="1">
        <v>4</v>
      </c>
      <c r="B304" s="1">
        <v>1</v>
      </c>
      <c r="C304" s="1"/>
      <c r="D304" s="1">
        <f>ROW(A313)</f>
        <v>313</v>
      </c>
      <c r="E304" s="1"/>
      <c r="F304" s="1" t="s">
        <v>15</v>
      </c>
      <c r="G304" s="1" t="s">
        <v>267</v>
      </c>
      <c r="H304" s="1" t="s">
        <v>3</v>
      </c>
      <c r="I304" s="1">
        <v>0</v>
      </c>
      <c r="J304" s="1"/>
      <c r="K304" s="1">
        <v>0</v>
      </c>
      <c r="L304" s="1"/>
      <c r="M304" s="1" t="s">
        <v>3</v>
      </c>
      <c r="N304" s="1"/>
      <c r="O304" s="1"/>
      <c r="P304" s="1"/>
      <c r="Q304" s="1"/>
      <c r="R304" s="1"/>
      <c r="S304" s="1">
        <v>0</v>
      </c>
      <c r="T304" s="1"/>
      <c r="U304" s="1" t="s">
        <v>3</v>
      </c>
      <c r="V304" s="1">
        <v>0</v>
      </c>
      <c r="W304" s="1"/>
      <c r="X304" s="1"/>
      <c r="Y304" s="1"/>
      <c r="Z304" s="1"/>
      <c r="AA304" s="1"/>
      <c r="AB304" s="1" t="s">
        <v>3</v>
      </c>
      <c r="AC304" s="1" t="s">
        <v>3</v>
      </c>
      <c r="AD304" s="1" t="s">
        <v>3</v>
      </c>
      <c r="AE304" s="1" t="s">
        <v>3</v>
      </c>
      <c r="AF304" s="1" t="s">
        <v>3</v>
      </c>
      <c r="AG304" s="1" t="s">
        <v>3</v>
      </c>
      <c r="AH304" s="1"/>
      <c r="AI304" s="1"/>
      <c r="AJ304" s="1"/>
      <c r="AK304" s="1"/>
      <c r="AL304" s="1"/>
      <c r="AM304" s="1"/>
      <c r="AN304" s="1"/>
      <c r="AO304" s="1"/>
      <c r="AP304" s="1" t="s">
        <v>3</v>
      </c>
      <c r="AQ304" s="1" t="s">
        <v>3</v>
      </c>
      <c r="AR304" s="1" t="s">
        <v>3</v>
      </c>
      <c r="AS304" s="1"/>
      <c r="AT304" s="1"/>
      <c r="AU304" s="1"/>
      <c r="AV304" s="1"/>
      <c r="AW304" s="1"/>
      <c r="AX304" s="1"/>
      <c r="AY304" s="1"/>
      <c r="AZ304" s="1" t="s">
        <v>3</v>
      </c>
      <c r="BA304" s="1"/>
      <c r="BB304" s="1" t="s">
        <v>3</v>
      </c>
      <c r="BC304" s="1" t="s">
        <v>3</v>
      </c>
      <c r="BD304" s="1" t="s">
        <v>3</v>
      </c>
      <c r="BE304" s="1" t="s">
        <v>3</v>
      </c>
      <c r="BF304" s="1" t="s">
        <v>3</v>
      </c>
      <c r="BG304" s="1" t="s">
        <v>3</v>
      </c>
      <c r="BH304" s="1" t="s">
        <v>3</v>
      </c>
      <c r="BI304" s="1" t="s">
        <v>3</v>
      </c>
      <c r="BJ304" s="1" t="s">
        <v>3</v>
      </c>
      <c r="BK304" s="1" t="s">
        <v>3</v>
      </c>
      <c r="BL304" s="1" t="s">
        <v>3</v>
      </c>
      <c r="BM304" s="1" t="s">
        <v>3</v>
      </c>
      <c r="BN304" s="1" t="s">
        <v>3</v>
      </c>
      <c r="BO304" s="1" t="s">
        <v>3</v>
      </c>
      <c r="BP304" s="1" t="s">
        <v>3</v>
      </c>
      <c r="BQ304" s="1"/>
      <c r="BR304" s="1"/>
      <c r="BS304" s="1"/>
      <c r="BT304" s="1"/>
      <c r="BU304" s="1"/>
      <c r="BV304" s="1"/>
      <c r="BW304" s="1"/>
      <c r="BX304" s="1">
        <v>0</v>
      </c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>
        <v>0</v>
      </c>
    </row>
    <row r="306" spans="1:245" x14ac:dyDescent="0.2">
      <c r="A306" s="2">
        <v>52</v>
      </c>
      <c r="B306" s="2">
        <f t="shared" ref="B306:G306" si="203">B313</f>
        <v>1</v>
      </c>
      <c r="C306" s="2">
        <f t="shared" si="203"/>
        <v>4</v>
      </c>
      <c r="D306" s="2">
        <f t="shared" si="203"/>
        <v>304</v>
      </c>
      <c r="E306" s="2">
        <f t="shared" si="203"/>
        <v>0</v>
      </c>
      <c r="F306" s="2" t="str">
        <f t="shared" si="203"/>
        <v>Новый раздел</v>
      </c>
      <c r="G306" s="2" t="str">
        <f t="shared" si="203"/>
        <v>Подвеска ответвлений к ж/домам</v>
      </c>
      <c r="H306" s="2"/>
      <c r="I306" s="2"/>
      <c r="J306" s="2"/>
      <c r="K306" s="2"/>
      <c r="L306" s="2"/>
      <c r="M306" s="2"/>
      <c r="N306" s="2"/>
      <c r="O306" s="2">
        <f t="shared" ref="O306:AT306" si="204">O313</f>
        <v>14087.12</v>
      </c>
      <c r="P306" s="2">
        <f t="shared" si="204"/>
        <v>0</v>
      </c>
      <c r="Q306" s="2">
        <f t="shared" si="204"/>
        <v>1161.83</v>
      </c>
      <c r="R306" s="2">
        <f t="shared" si="204"/>
        <v>1101.27</v>
      </c>
      <c r="S306" s="2">
        <f t="shared" si="204"/>
        <v>11824.02</v>
      </c>
      <c r="T306" s="2">
        <f t="shared" si="204"/>
        <v>0</v>
      </c>
      <c r="U306" s="2">
        <f t="shared" si="204"/>
        <v>27.072000000000003</v>
      </c>
      <c r="V306" s="2">
        <f t="shared" si="204"/>
        <v>2.3039999999999998</v>
      </c>
      <c r="W306" s="2">
        <f t="shared" si="204"/>
        <v>0</v>
      </c>
      <c r="X306" s="2">
        <f t="shared" si="204"/>
        <v>13313.05</v>
      </c>
      <c r="Y306" s="2">
        <f t="shared" si="204"/>
        <v>7755.17</v>
      </c>
      <c r="Z306" s="2">
        <f t="shared" si="204"/>
        <v>0</v>
      </c>
      <c r="AA306" s="2">
        <f t="shared" si="204"/>
        <v>0</v>
      </c>
      <c r="AB306" s="2">
        <f t="shared" si="204"/>
        <v>14087.12</v>
      </c>
      <c r="AC306" s="2">
        <f t="shared" si="204"/>
        <v>0</v>
      </c>
      <c r="AD306" s="2">
        <f t="shared" si="204"/>
        <v>1161.83</v>
      </c>
      <c r="AE306" s="2">
        <f t="shared" si="204"/>
        <v>1101.27</v>
      </c>
      <c r="AF306" s="2">
        <f t="shared" si="204"/>
        <v>11824.02</v>
      </c>
      <c r="AG306" s="2">
        <f t="shared" si="204"/>
        <v>0</v>
      </c>
      <c r="AH306" s="2">
        <f t="shared" si="204"/>
        <v>27.072000000000003</v>
      </c>
      <c r="AI306" s="2">
        <f t="shared" si="204"/>
        <v>2.3039999999999998</v>
      </c>
      <c r="AJ306" s="2">
        <f t="shared" si="204"/>
        <v>0</v>
      </c>
      <c r="AK306" s="2">
        <f t="shared" si="204"/>
        <v>13313.05</v>
      </c>
      <c r="AL306" s="2">
        <f t="shared" si="204"/>
        <v>7755.17</v>
      </c>
      <c r="AM306" s="2">
        <f t="shared" si="204"/>
        <v>0</v>
      </c>
      <c r="AN306" s="2">
        <f t="shared" si="204"/>
        <v>0</v>
      </c>
      <c r="AO306" s="2">
        <f t="shared" si="204"/>
        <v>0</v>
      </c>
      <c r="AP306" s="2">
        <f t="shared" si="204"/>
        <v>0</v>
      </c>
      <c r="AQ306" s="2">
        <f t="shared" si="204"/>
        <v>0</v>
      </c>
      <c r="AR306" s="2">
        <f t="shared" si="204"/>
        <v>35155.339999999997</v>
      </c>
      <c r="AS306" s="2">
        <f t="shared" si="204"/>
        <v>35155.339999999997</v>
      </c>
      <c r="AT306" s="2">
        <f t="shared" si="204"/>
        <v>0</v>
      </c>
      <c r="AU306" s="2">
        <f t="shared" ref="AU306:BZ306" si="205">AU313</f>
        <v>0</v>
      </c>
      <c r="AV306" s="2">
        <f t="shared" si="205"/>
        <v>0</v>
      </c>
      <c r="AW306" s="2">
        <f t="shared" si="205"/>
        <v>0</v>
      </c>
      <c r="AX306" s="2">
        <f t="shared" si="205"/>
        <v>0</v>
      </c>
      <c r="AY306" s="2">
        <f t="shared" si="205"/>
        <v>0</v>
      </c>
      <c r="AZ306" s="2">
        <f t="shared" si="205"/>
        <v>0</v>
      </c>
      <c r="BA306" s="2">
        <f t="shared" si="205"/>
        <v>0</v>
      </c>
      <c r="BB306" s="2">
        <f t="shared" si="205"/>
        <v>0</v>
      </c>
      <c r="BC306" s="2">
        <f t="shared" si="205"/>
        <v>0</v>
      </c>
      <c r="BD306" s="2">
        <f t="shared" si="205"/>
        <v>0</v>
      </c>
      <c r="BE306" s="2">
        <f t="shared" si="205"/>
        <v>0</v>
      </c>
      <c r="BF306" s="2">
        <f t="shared" si="205"/>
        <v>0</v>
      </c>
      <c r="BG306" s="2">
        <f t="shared" si="205"/>
        <v>0</v>
      </c>
      <c r="BH306" s="2">
        <f t="shared" si="205"/>
        <v>0</v>
      </c>
      <c r="BI306" s="2">
        <f t="shared" si="205"/>
        <v>0</v>
      </c>
      <c r="BJ306" s="2">
        <f t="shared" si="205"/>
        <v>0</v>
      </c>
      <c r="BK306" s="2">
        <f t="shared" si="205"/>
        <v>0</v>
      </c>
      <c r="BL306" s="2">
        <f t="shared" si="205"/>
        <v>0</v>
      </c>
      <c r="BM306" s="2">
        <f t="shared" si="205"/>
        <v>0</v>
      </c>
      <c r="BN306" s="2">
        <f t="shared" si="205"/>
        <v>0</v>
      </c>
      <c r="BO306" s="2">
        <f t="shared" si="205"/>
        <v>0</v>
      </c>
      <c r="BP306" s="2">
        <f t="shared" si="205"/>
        <v>0</v>
      </c>
      <c r="BQ306" s="2">
        <f t="shared" si="205"/>
        <v>0</v>
      </c>
      <c r="BR306" s="2">
        <f t="shared" si="205"/>
        <v>0</v>
      </c>
      <c r="BS306" s="2">
        <f t="shared" si="205"/>
        <v>0</v>
      </c>
      <c r="BT306" s="2">
        <f t="shared" si="205"/>
        <v>0</v>
      </c>
      <c r="BU306" s="2">
        <f t="shared" si="205"/>
        <v>0</v>
      </c>
      <c r="BV306" s="2">
        <f t="shared" si="205"/>
        <v>0</v>
      </c>
      <c r="BW306" s="2">
        <f t="shared" si="205"/>
        <v>0</v>
      </c>
      <c r="BX306" s="2">
        <f t="shared" si="205"/>
        <v>0</v>
      </c>
      <c r="BY306" s="2">
        <f t="shared" si="205"/>
        <v>0</v>
      </c>
      <c r="BZ306" s="2">
        <f t="shared" si="205"/>
        <v>0</v>
      </c>
      <c r="CA306" s="2">
        <f t="shared" ref="CA306:DF306" si="206">CA313</f>
        <v>35155.339999999997</v>
      </c>
      <c r="CB306" s="2">
        <f t="shared" si="206"/>
        <v>35155.339999999997</v>
      </c>
      <c r="CC306" s="2">
        <f t="shared" si="206"/>
        <v>0</v>
      </c>
      <c r="CD306" s="2">
        <f t="shared" si="206"/>
        <v>0</v>
      </c>
      <c r="CE306" s="2">
        <f t="shared" si="206"/>
        <v>0</v>
      </c>
      <c r="CF306" s="2">
        <f t="shared" si="206"/>
        <v>0</v>
      </c>
      <c r="CG306" s="2">
        <f t="shared" si="206"/>
        <v>0</v>
      </c>
      <c r="CH306" s="2">
        <f t="shared" si="206"/>
        <v>0</v>
      </c>
      <c r="CI306" s="2">
        <f t="shared" si="206"/>
        <v>0</v>
      </c>
      <c r="CJ306" s="2">
        <f t="shared" si="206"/>
        <v>0</v>
      </c>
      <c r="CK306" s="2">
        <f t="shared" si="206"/>
        <v>0</v>
      </c>
      <c r="CL306" s="2">
        <f t="shared" si="206"/>
        <v>0</v>
      </c>
      <c r="CM306" s="2">
        <f t="shared" si="206"/>
        <v>0</v>
      </c>
      <c r="CN306" s="2">
        <f t="shared" si="206"/>
        <v>0</v>
      </c>
      <c r="CO306" s="2">
        <f t="shared" si="206"/>
        <v>0</v>
      </c>
      <c r="CP306" s="2">
        <f t="shared" si="206"/>
        <v>0</v>
      </c>
      <c r="CQ306" s="2">
        <f t="shared" si="206"/>
        <v>0</v>
      </c>
      <c r="CR306" s="2">
        <f t="shared" si="206"/>
        <v>0</v>
      </c>
      <c r="CS306" s="2">
        <f t="shared" si="206"/>
        <v>0</v>
      </c>
      <c r="CT306" s="2">
        <f t="shared" si="206"/>
        <v>0</v>
      </c>
      <c r="CU306" s="2">
        <f t="shared" si="206"/>
        <v>0</v>
      </c>
      <c r="CV306" s="2">
        <f t="shared" si="206"/>
        <v>0</v>
      </c>
      <c r="CW306" s="2">
        <f t="shared" si="206"/>
        <v>0</v>
      </c>
      <c r="CX306" s="2">
        <f t="shared" si="206"/>
        <v>0</v>
      </c>
      <c r="CY306" s="2">
        <f t="shared" si="206"/>
        <v>0</v>
      </c>
      <c r="CZ306" s="2">
        <f t="shared" si="206"/>
        <v>0</v>
      </c>
      <c r="DA306" s="2">
        <f t="shared" si="206"/>
        <v>0</v>
      </c>
      <c r="DB306" s="2">
        <f t="shared" si="206"/>
        <v>0</v>
      </c>
      <c r="DC306" s="2">
        <f t="shared" si="206"/>
        <v>0</v>
      </c>
      <c r="DD306" s="2">
        <f t="shared" si="206"/>
        <v>0</v>
      </c>
      <c r="DE306" s="2">
        <f t="shared" si="206"/>
        <v>0</v>
      </c>
      <c r="DF306" s="2">
        <f t="shared" si="206"/>
        <v>0</v>
      </c>
      <c r="DG306" s="3">
        <f t="shared" ref="DG306:EL306" si="207">DG313</f>
        <v>0</v>
      </c>
      <c r="DH306" s="3">
        <f t="shared" si="207"/>
        <v>0</v>
      </c>
      <c r="DI306" s="3">
        <f t="shared" si="207"/>
        <v>0</v>
      </c>
      <c r="DJ306" s="3">
        <f t="shared" si="207"/>
        <v>0</v>
      </c>
      <c r="DK306" s="3">
        <f t="shared" si="207"/>
        <v>0</v>
      </c>
      <c r="DL306" s="3">
        <f t="shared" si="207"/>
        <v>0</v>
      </c>
      <c r="DM306" s="3">
        <f t="shared" si="207"/>
        <v>0</v>
      </c>
      <c r="DN306" s="3">
        <f t="shared" si="207"/>
        <v>0</v>
      </c>
      <c r="DO306" s="3">
        <f t="shared" si="207"/>
        <v>0</v>
      </c>
      <c r="DP306" s="3">
        <f t="shared" si="207"/>
        <v>0</v>
      </c>
      <c r="DQ306" s="3">
        <f t="shared" si="207"/>
        <v>0</v>
      </c>
      <c r="DR306" s="3">
        <f t="shared" si="207"/>
        <v>0</v>
      </c>
      <c r="DS306" s="3">
        <f t="shared" si="207"/>
        <v>0</v>
      </c>
      <c r="DT306" s="3">
        <f t="shared" si="207"/>
        <v>0</v>
      </c>
      <c r="DU306" s="3">
        <f t="shared" si="207"/>
        <v>0</v>
      </c>
      <c r="DV306" s="3">
        <f t="shared" si="207"/>
        <v>0</v>
      </c>
      <c r="DW306" s="3">
        <f t="shared" si="207"/>
        <v>0</v>
      </c>
      <c r="DX306" s="3">
        <f t="shared" si="207"/>
        <v>0</v>
      </c>
      <c r="DY306" s="3">
        <f t="shared" si="207"/>
        <v>0</v>
      </c>
      <c r="DZ306" s="3">
        <f t="shared" si="207"/>
        <v>0</v>
      </c>
      <c r="EA306" s="3">
        <f t="shared" si="207"/>
        <v>0</v>
      </c>
      <c r="EB306" s="3">
        <f t="shared" si="207"/>
        <v>0</v>
      </c>
      <c r="EC306" s="3">
        <f t="shared" si="207"/>
        <v>0</v>
      </c>
      <c r="ED306" s="3">
        <f t="shared" si="207"/>
        <v>0</v>
      </c>
      <c r="EE306" s="3">
        <f t="shared" si="207"/>
        <v>0</v>
      </c>
      <c r="EF306" s="3">
        <f t="shared" si="207"/>
        <v>0</v>
      </c>
      <c r="EG306" s="3">
        <f t="shared" si="207"/>
        <v>0</v>
      </c>
      <c r="EH306" s="3">
        <f t="shared" si="207"/>
        <v>0</v>
      </c>
      <c r="EI306" s="3">
        <f t="shared" si="207"/>
        <v>0</v>
      </c>
      <c r="EJ306" s="3">
        <f t="shared" si="207"/>
        <v>0</v>
      </c>
      <c r="EK306" s="3">
        <f t="shared" si="207"/>
        <v>0</v>
      </c>
      <c r="EL306" s="3">
        <f t="shared" si="207"/>
        <v>0</v>
      </c>
      <c r="EM306" s="3">
        <f t="shared" ref="EM306:FR306" si="208">EM313</f>
        <v>0</v>
      </c>
      <c r="EN306" s="3">
        <f t="shared" si="208"/>
        <v>0</v>
      </c>
      <c r="EO306" s="3">
        <f t="shared" si="208"/>
        <v>0</v>
      </c>
      <c r="EP306" s="3">
        <f t="shared" si="208"/>
        <v>0</v>
      </c>
      <c r="EQ306" s="3">
        <f t="shared" si="208"/>
        <v>0</v>
      </c>
      <c r="ER306" s="3">
        <f t="shared" si="208"/>
        <v>0</v>
      </c>
      <c r="ES306" s="3">
        <f t="shared" si="208"/>
        <v>0</v>
      </c>
      <c r="ET306" s="3">
        <f t="shared" si="208"/>
        <v>0</v>
      </c>
      <c r="EU306" s="3">
        <f t="shared" si="208"/>
        <v>0</v>
      </c>
      <c r="EV306" s="3">
        <f t="shared" si="208"/>
        <v>0</v>
      </c>
      <c r="EW306" s="3">
        <f t="shared" si="208"/>
        <v>0</v>
      </c>
      <c r="EX306" s="3">
        <f t="shared" si="208"/>
        <v>0</v>
      </c>
      <c r="EY306" s="3">
        <f t="shared" si="208"/>
        <v>0</v>
      </c>
      <c r="EZ306" s="3">
        <f t="shared" si="208"/>
        <v>0</v>
      </c>
      <c r="FA306" s="3">
        <f t="shared" si="208"/>
        <v>0</v>
      </c>
      <c r="FB306" s="3">
        <f t="shared" si="208"/>
        <v>0</v>
      </c>
      <c r="FC306" s="3">
        <f t="shared" si="208"/>
        <v>0</v>
      </c>
      <c r="FD306" s="3">
        <f t="shared" si="208"/>
        <v>0</v>
      </c>
      <c r="FE306" s="3">
        <f t="shared" si="208"/>
        <v>0</v>
      </c>
      <c r="FF306" s="3">
        <f t="shared" si="208"/>
        <v>0</v>
      </c>
      <c r="FG306" s="3">
        <f t="shared" si="208"/>
        <v>0</v>
      </c>
      <c r="FH306" s="3">
        <f t="shared" si="208"/>
        <v>0</v>
      </c>
      <c r="FI306" s="3">
        <f t="shared" si="208"/>
        <v>0</v>
      </c>
      <c r="FJ306" s="3">
        <f t="shared" si="208"/>
        <v>0</v>
      </c>
      <c r="FK306" s="3">
        <f t="shared" si="208"/>
        <v>0</v>
      </c>
      <c r="FL306" s="3">
        <f t="shared" si="208"/>
        <v>0</v>
      </c>
      <c r="FM306" s="3">
        <f t="shared" si="208"/>
        <v>0</v>
      </c>
      <c r="FN306" s="3">
        <f t="shared" si="208"/>
        <v>0</v>
      </c>
      <c r="FO306" s="3">
        <f t="shared" si="208"/>
        <v>0</v>
      </c>
      <c r="FP306" s="3">
        <f t="shared" si="208"/>
        <v>0</v>
      </c>
      <c r="FQ306" s="3">
        <f t="shared" si="208"/>
        <v>0</v>
      </c>
      <c r="FR306" s="3">
        <f t="shared" si="208"/>
        <v>0</v>
      </c>
      <c r="FS306" s="3">
        <f t="shared" ref="FS306:GX306" si="209">FS313</f>
        <v>0</v>
      </c>
      <c r="FT306" s="3">
        <f t="shared" si="209"/>
        <v>0</v>
      </c>
      <c r="FU306" s="3">
        <f t="shared" si="209"/>
        <v>0</v>
      </c>
      <c r="FV306" s="3">
        <f t="shared" si="209"/>
        <v>0</v>
      </c>
      <c r="FW306" s="3">
        <f t="shared" si="209"/>
        <v>0</v>
      </c>
      <c r="FX306" s="3">
        <f t="shared" si="209"/>
        <v>0</v>
      </c>
      <c r="FY306" s="3">
        <f t="shared" si="209"/>
        <v>0</v>
      </c>
      <c r="FZ306" s="3">
        <f t="shared" si="209"/>
        <v>0</v>
      </c>
      <c r="GA306" s="3">
        <f t="shared" si="209"/>
        <v>0</v>
      </c>
      <c r="GB306" s="3">
        <f t="shared" si="209"/>
        <v>0</v>
      </c>
      <c r="GC306" s="3">
        <f t="shared" si="209"/>
        <v>0</v>
      </c>
      <c r="GD306" s="3">
        <f t="shared" si="209"/>
        <v>0</v>
      </c>
      <c r="GE306" s="3">
        <f t="shared" si="209"/>
        <v>0</v>
      </c>
      <c r="GF306" s="3">
        <f t="shared" si="209"/>
        <v>0</v>
      </c>
      <c r="GG306" s="3">
        <f t="shared" si="209"/>
        <v>0</v>
      </c>
      <c r="GH306" s="3">
        <f t="shared" si="209"/>
        <v>0</v>
      </c>
      <c r="GI306" s="3">
        <f t="shared" si="209"/>
        <v>0</v>
      </c>
      <c r="GJ306" s="3">
        <f t="shared" si="209"/>
        <v>0</v>
      </c>
      <c r="GK306" s="3">
        <f t="shared" si="209"/>
        <v>0</v>
      </c>
      <c r="GL306" s="3">
        <f t="shared" si="209"/>
        <v>0</v>
      </c>
      <c r="GM306" s="3">
        <f t="shared" si="209"/>
        <v>0</v>
      </c>
      <c r="GN306" s="3">
        <f t="shared" si="209"/>
        <v>0</v>
      </c>
      <c r="GO306" s="3">
        <f t="shared" si="209"/>
        <v>0</v>
      </c>
      <c r="GP306" s="3">
        <f t="shared" si="209"/>
        <v>0</v>
      </c>
      <c r="GQ306" s="3">
        <f t="shared" si="209"/>
        <v>0</v>
      </c>
      <c r="GR306" s="3">
        <f t="shared" si="209"/>
        <v>0</v>
      </c>
      <c r="GS306" s="3">
        <f t="shared" si="209"/>
        <v>0</v>
      </c>
      <c r="GT306" s="3">
        <f t="shared" si="209"/>
        <v>0</v>
      </c>
      <c r="GU306" s="3">
        <f t="shared" si="209"/>
        <v>0</v>
      </c>
      <c r="GV306" s="3">
        <f t="shared" si="209"/>
        <v>0</v>
      </c>
      <c r="GW306" s="3">
        <f t="shared" si="209"/>
        <v>0</v>
      </c>
      <c r="GX306" s="3">
        <f t="shared" si="209"/>
        <v>0</v>
      </c>
    </row>
    <row r="308" spans="1:245" x14ac:dyDescent="0.2">
      <c r="A308">
        <v>17</v>
      </c>
      <c r="B308">
        <v>1</v>
      </c>
      <c r="C308">
        <f>ROW(SmtRes!A217)</f>
        <v>217</v>
      </c>
      <c r="D308">
        <f>ROW(EtalonRes!A234)</f>
        <v>234</v>
      </c>
      <c r="E308" t="s">
        <v>268</v>
      </c>
      <c r="F308" t="s">
        <v>269</v>
      </c>
      <c r="G308" t="s">
        <v>270</v>
      </c>
      <c r="H308" t="s">
        <v>110</v>
      </c>
      <c r="I308">
        <v>8</v>
      </c>
      <c r="J308">
        <v>0</v>
      </c>
      <c r="K308">
        <v>8</v>
      </c>
      <c r="O308">
        <f>ROUND(CP308,2)</f>
        <v>2675.81</v>
      </c>
      <c r="P308">
        <f>SUMIF(SmtRes!AQ215:'SmtRes'!AQ217,"=1",SmtRes!DF215:'SmtRes'!DF217)</f>
        <v>0</v>
      </c>
      <c r="Q308">
        <f>SUMIF(SmtRes!AQ215:'SmtRes'!AQ217,"=1",SmtRes!DG215:'SmtRes'!DG217)</f>
        <v>156.87</v>
      </c>
      <c r="R308">
        <f>SUMIF(SmtRes!AQ215:'SmtRes'!AQ217,"=1",SmtRes!DH215:'SmtRes'!DH217)</f>
        <v>137.66</v>
      </c>
      <c r="S308">
        <f>SUMIF(SmtRes!AQ215:'SmtRes'!AQ217,"=1",SmtRes!DI215:'SmtRes'!DI217)</f>
        <v>2381.2800000000002</v>
      </c>
      <c r="T308">
        <f>ROUND(CU308*I308,2)</f>
        <v>0</v>
      </c>
      <c r="U308">
        <f>SUMIF(SmtRes!AQ215:'SmtRes'!AQ217,"=1",SmtRes!CV215:'SmtRes'!CV217)</f>
        <v>5.8559999999999999</v>
      </c>
      <c r="V308">
        <f>SUMIF(SmtRes!AQ215:'SmtRes'!AQ217,"=1",SmtRes!CW215:'SmtRes'!CW217)</f>
        <v>0.28799999999999998</v>
      </c>
      <c r="W308">
        <f>ROUND(CX308*I308,2)</f>
        <v>0</v>
      </c>
      <c r="X308">
        <f t="shared" ref="X308:Y311" si="210">ROUND(CY308,2)</f>
        <v>2594.5100000000002</v>
      </c>
      <c r="Y308">
        <f t="shared" si="210"/>
        <v>1511.36</v>
      </c>
      <c r="AA308">
        <v>312500589</v>
      </c>
      <c r="AB308">
        <f>ROUND((AC308+AD308+AF308),6)</f>
        <v>317.26967999999999</v>
      </c>
      <c r="AC308">
        <f>ROUND((0),6)</f>
        <v>0</v>
      </c>
      <c r="AD308">
        <f>ROUND((((SUM(SmtRes!BR215:'SmtRes'!BR217))-(SUM(SmtRes!BS215:'SmtRes'!BS217)))+AE308),6)</f>
        <v>19.609200000000001</v>
      </c>
      <c r="AE308">
        <f>ROUND((SUM(SmtRes!BS215:'SmtRes'!BS217)),6)</f>
        <v>17.207280000000001</v>
      </c>
      <c r="AF308">
        <f>ROUND((SUM(SmtRes!BT215:'SmtRes'!BT217)),6)</f>
        <v>297.66048000000001</v>
      </c>
      <c r="AG308">
        <f>ROUND((AP308),6)</f>
        <v>0</v>
      </c>
      <c r="AH308">
        <f>(SUM(SmtRes!BU215:'SmtRes'!BU217))</f>
        <v>0.73199999999999998</v>
      </c>
      <c r="AI308">
        <f>(SUM(SmtRes!BV215:'SmtRes'!BV217))</f>
        <v>3.5999999999999997E-2</v>
      </c>
      <c r="AJ308">
        <f>(AS308)</f>
        <v>0</v>
      </c>
      <c r="AK308">
        <v>278.73079999999999</v>
      </c>
      <c r="AL308">
        <v>0</v>
      </c>
      <c r="AM308">
        <v>16.341000000000001</v>
      </c>
      <c r="AN308">
        <v>14.339399999999999</v>
      </c>
      <c r="AO308">
        <v>248.0504</v>
      </c>
      <c r="AP308">
        <v>0</v>
      </c>
      <c r="AQ308">
        <v>0.61</v>
      </c>
      <c r="AR308">
        <v>0.03</v>
      </c>
      <c r="AS308">
        <v>0</v>
      </c>
      <c r="AT308">
        <v>103</v>
      </c>
      <c r="AU308">
        <v>60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271</v>
      </c>
      <c r="BM308">
        <v>33001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103</v>
      </c>
      <c r="CA308">
        <v>60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744</v>
      </c>
      <c r="CO308">
        <v>0</v>
      </c>
      <c r="CP308">
        <f>(P308+Q308+S308+R308)</f>
        <v>2675.81</v>
      </c>
      <c r="CQ308">
        <f>SUMIF(SmtRes!AQ215:'SmtRes'!AQ217,"=1",SmtRes!AA215:'SmtRes'!AA217)</f>
        <v>0</v>
      </c>
      <c r="CR308">
        <f>SUMIF(SmtRes!AQ215:'SmtRes'!AQ217,"=1",SmtRes!AB215:'SmtRes'!AB217)</f>
        <v>544.70000000000005</v>
      </c>
      <c r="CS308">
        <f>SUMIF(SmtRes!AQ215:'SmtRes'!AQ217,"=1",SmtRes!AC215:'SmtRes'!AC217)</f>
        <v>477.98</v>
      </c>
      <c r="CT308">
        <f>SUMIF(SmtRes!AQ215:'SmtRes'!AQ217,"=1",SmtRes!AD215:'SmtRes'!AD217)</f>
        <v>406.64</v>
      </c>
      <c r="CU308">
        <f>AG308</f>
        <v>0</v>
      </c>
      <c r="CV308">
        <f>SUMIF(SmtRes!AQ215:'SmtRes'!AQ217,"=1",SmtRes!BU215:'SmtRes'!BU217)</f>
        <v>0.73199999999999998</v>
      </c>
      <c r="CW308">
        <f>SUMIF(SmtRes!AQ215:'SmtRes'!AQ217,"=1",SmtRes!BV215:'SmtRes'!BV217)</f>
        <v>3.5999999999999997E-2</v>
      </c>
      <c r="CX308">
        <f>AJ308</f>
        <v>0</v>
      </c>
      <c r="CY308">
        <f>(((S308+R308)*AT308)/100)</f>
        <v>2594.5082000000002</v>
      </c>
      <c r="CZ308">
        <f>(((S308+R308)*AU308)/100)</f>
        <v>1511.364</v>
      </c>
      <c r="DC308" t="s">
        <v>3</v>
      </c>
      <c r="DD308" t="s">
        <v>22</v>
      </c>
      <c r="DE308" t="s">
        <v>48</v>
      </c>
      <c r="DF308" t="s">
        <v>48</v>
      </c>
      <c r="DG308" t="s">
        <v>48</v>
      </c>
      <c r="DH308" t="s">
        <v>3</v>
      </c>
      <c r="DI308" t="s">
        <v>48</v>
      </c>
      <c r="DJ308" t="s">
        <v>48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110</v>
      </c>
      <c r="DW308" t="s">
        <v>110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293259405</v>
      </c>
      <c r="EF308">
        <v>2</v>
      </c>
      <c r="EG308" t="s">
        <v>27</v>
      </c>
      <c r="EH308">
        <v>27</v>
      </c>
      <c r="EI308" t="s">
        <v>28</v>
      </c>
      <c r="EJ308">
        <v>1</v>
      </c>
      <c r="EK308">
        <v>33001</v>
      </c>
      <c r="EL308" t="s">
        <v>28</v>
      </c>
      <c r="EM308" t="s">
        <v>29</v>
      </c>
      <c r="EO308" t="s">
        <v>49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0.61</v>
      </c>
      <c r="EX308">
        <v>0.03</v>
      </c>
      <c r="EY308">
        <v>0</v>
      </c>
      <c r="FQ308">
        <v>0</v>
      </c>
      <c r="FR308">
        <f>ROUND(IF(BI308=3,GM308,0),2)</f>
        <v>0</v>
      </c>
      <c r="FS308">
        <v>0</v>
      </c>
      <c r="FX308">
        <v>103</v>
      </c>
      <c r="FY308">
        <v>60</v>
      </c>
      <c r="GA308" t="s">
        <v>3</v>
      </c>
      <c r="GD308">
        <v>1</v>
      </c>
      <c r="GF308">
        <v>1376734620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>ROUND(IF(AND(BH308=3,BI308=3,FS308&lt;&gt;0),P308,0),2)</f>
        <v>0</v>
      </c>
      <c r="GM308">
        <f>ROUND(O308+X308+Y308,2)+GX308</f>
        <v>6781.68</v>
      </c>
      <c r="GN308">
        <f>IF(OR(BI308=0,BI308=1),GM308-GX308,0)</f>
        <v>6781.68</v>
      </c>
      <c r="GO308">
        <f>IF(BI308=2,GM308-GX308,0)</f>
        <v>0</v>
      </c>
      <c r="GP308">
        <f>IF(BI308=4,GM308-GX308,0)</f>
        <v>0</v>
      </c>
      <c r="GR308">
        <v>0</v>
      </c>
      <c r="GS308">
        <v>3</v>
      </c>
      <c r="GT308">
        <v>0</v>
      </c>
      <c r="GU308" t="s">
        <v>3</v>
      </c>
      <c r="GV308">
        <f>ROUND((GT308),6)</f>
        <v>0</v>
      </c>
      <c r="GW308">
        <v>1</v>
      </c>
      <c r="GX308">
        <f>ROUND(HC308*I308,2)</f>
        <v>0</v>
      </c>
      <c r="HA308">
        <v>0</v>
      </c>
      <c r="HB308">
        <v>0</v>
      </c>
      <c r="HC308">
        <f>GV308*GW308</f>
        <v>0</v>
      </c>
      <c r="HE308" t="s">
        <v>3</v>
      </c>
      <c r="HF308" t="s">
        <v>3</v>
      </c>
      <c r="HM308" t="s">
        <v>3</v>
      </c>
      <c r="HN308" t="s">
        <v>31</v>
      </c>
      <c r="HO308" t="s">
        <v>32</v>
      </c>
      <c r="HP308" t="s">
        <v>28</v>
      </c>
      <c r="HQ308" t="s">
        <v>28</v>
      </c>
      <c r="IK308">
        <v>0</v>
      </c>
    </row>
    <row r="309" spans="1:245" x14ac:dyDescent="0.2">
      <c r="A309">
        <v>17</v>
      </c>
      <c r="B309">
        <v>1</v>
      </c>
      <c r="C309">
        <f>ROW(SmtRes!A221)</f>
        <v>221</v>
      </c>
      <c r="D309">
        <f>ROW(EtalonRes!A244)</f>
        <v>244</v>
      </c>
      <c r="E309" t="s">
        <v>272</v>
      </c>
      <c r="F309" t="s">
        <v>108</v>
      </c>
      <c r="G309" t="s">
        <v>109</v>
      </c>
      <c r="H309" t="s">
        <v>110</v>
      </c>
      <c r="I309">
        <v>8</v>
      </c>
      <c r="J309">
        <v>0</v>
      </c>
      <c r="K309">
        <v>8</v>
      </c>
      <c r="O309">
        <f>ROUND(CP309,2)</f>
        <v>6715.6</v>
      </c>
      <c r="P309">
        <f>SUMIF(SmtRes!AQ218:'SmtRes'!AQ221,"=1",SmtRes!DF218:'SmtRes'!DF221)</f>
        <v>0</v>
      </c>
      <c r="Q309">
        <f>SUMIF(SmtRes!AQ218:'SmtRes'!AQ221,"=1",SmtRes!DG218:'SmtRes'!DG221)</f>
        <v>617.68000000000006</v>
      </c>
      <c r="R309">
        <f>SUMIF(SmtRes!AQ218:'SmtRes'!AQ221,"=1",SmtRes!DH218:'SmtRes'!DH221)</f>
        <v>596.52</v>
      </c>
      <c r="S309">
        <f>SUMIF(SmtRes!AQ218:'SmtRes'!AQ221,"=1",SmtRes!DI218:'SmtRes'!DI221)</f>
        <v>5501.4</v>
      </c>
      <c r="T309">
        <f>ROUND(CU309*I309,2)</f>
        <v>0</v>
      </c>
      <c r="U309">
        <f>SUMIF(SmtRes!AQ218:'SmtRes'!AQ221,"=1",SmtRes!CV218:'SmtRes'!CV221)</f>
        <v>12.192</v>
      </c>
      <c r="V309">
        <f>SUMIF(SmtRes!AQ218:'SmtRes'!AQ221,"=1",SmtRes!CW218:'SmtRes'!CW221)</f>
        <v>1.248</v>
      </c>
      <c r="W309">
        <f>ROUND(CX309*I309,2)</f>
        <v>0</v>
      </c>
      <c r="X309">
        <f t="shared" si="210"/>
        <v>6280.86</v>
      </c>
      <c r="Y309">
        <f t="shared" si="210"/>
        <v>3658.75</v>
      </c>
      <c r="AA309">
        <v>312500589</v>
      </c>
      <c r="AB309">
        <f>ROUND((AC309+AD309+AF309),6)</f>
        <v>758.39387999999997</v>
      </c>
      <c r="AC309">
        <f>ROUND((0),6)</f>
        <v>0</v>
      </c>
      <c r="AD309">
        <f>ROUND((((SUM(SmtRes!BR218:'SmtRes'!BR221))-(SUM(SmtRes!BS218:'SmtRes'!BS221)))+AE309),6)</f>
        <v>70.719359999999995</v>
      </c>
      <c r="AE309">
        <f>ROUND((SUM(SmtRes!BS218:'SmtRes'!BS221)),6)</f>
        <v>74.564880000000002</v>
      </c>
      <c r="AF309">
        <f>ROUND((SUM(SmtRes!BT218:'SmtRes'!BT221)),6)</f>
        <v>687.67452000000003</v>
      </c>
      <c r="AG309">
        <f>ROUND((AP309),6)</f>
        <v>0</v>
      </c>
      <c r="AH309">
        <f>(SUM(SmtRes!BU218:'SmtRes'!BU221))</f>
        <v>1.524</v>
      </c>
      <c r="AI309">
        <f>(SUM(SmtRes!BV218:'SmtRes'!BV221))</f>
        <v>0.156</v>
      </c>
      <c r="AJ309">
        <f>(AS309)</f>
        <v>0</v>
      </c>
      <c r="AK309">
        <v>694.13229999999999</v>
      </c>
      <c r="AL309">
        <v>0</v>
      </c>
      <c r="AM309">
        <v>58.9328</v>
      </c>
      <c r="AN309">
        <v>62.1374</v>
      </c>
      <c r="AO309">
        <v>573.06209999999999</v>
      </c>
      <c r="AP309">
        <v>0</v>
      </c>
      <c r="AQ309">
        <v>1.27</v>
      </c>
      <c r="AR309">
        <v>0.13</v>
      </c>
      <c r="AS309">
        <v>0</v>
      </c>
      <c r="AT309">
        <v>103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111</v>
      </c>
      <c r="BM309">
        <v>33001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60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744</v>
      </c>
      <c r="CO309">
        <v>0</v>
      </c>
      <c r="CP309">
        <f>(P309+Q309+S309+R309)</f>
        <v>6715.6</v>
      </c>
      <c r="CQ309">
        <f>SUMIF(SmtRes!AQ218:'SmtRes'!AQ221,"=1",SmtRes!AA218:'SmtRes'!AA221)</f>
        <v>0</v>
      </c>
      <c r="CR309">
        <f>SUMIF(SmtRes!AQ218:'SmtRes'!AQ221,"=1",SmtRes!AB218:'SmtRes'!AB221)</f>
        <v>981.58</v>
      </c>
      <c r="CS309">
        <f>SUMIF(SmtRes!AQ218:'SmtRes'!AQ221,"=1",SmtRes!AC218:'SmtRes'!AC221)</f>
        <v>955.96</v>
      </c>
      <c r="CT309">
        <f>SUMIF(SmtRes!AQ218:'SmtRes'!AQ221,"=1",SmtRes!AD218:'SmtRes'!AD221)</f>
        <v>451.23</v>
      </c>
      <c r="CU309">
        <f>AG309</f>
        <v>0</v>
      </c>
      <c r="CV309">
        <f>SUMIF(SmtRes!AQ218:'SmtRes'!AQ221,"=1",SmtRes!BU218:'SmtRes'!BU221)</f>
        <v>1.524</v>
      </c>
      <c r="CW309">
        <f>SUMIF(SmtRes!AQ218:'SmtRes'!AQ221,"=1",SmtRes!BV218:'SmtRes'!BV221)</f>
        <v>0.156</v>
      </c>
      <c r="CX309">
        <f>AJ309</f>
        <v>0</v>
      </c>
      <c r="CY309">
        <f>(((S309+R309)*AT309)/100)</f>
        <v>6280.8576000000003</v>
      </c>
      <c r="CZ309">
        <f>(((S309+R309)*AU309)/100)</f>
        <v>3658.752</v>
      </c>
      <c r="DC309" t="s">
        <v>3</v>
      </c>
      <c r="DD309" t="s">
        <v>22</v>
      </c>
      <c r="DE309" t="s">
        <v>48</v>
      </c>
      <c r="DF309" t="s">
        <v>48</v>
      </c>
      <c r="DG309" t="s">
        <v>48</v>
      </c>
      <c r="DH309" t="s">
        <v>3</v>
      </c>
      <c r="DI309" t="s">
        <v>48</v>
      </c>
      <c r="DJ309" t="s">
        <v>48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110</v>
      </c>
      <c r="DW309" t="s">
        <v>110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293259405</v>
      </c>
      <c r="EF309">
        <v>2</v>
      </c>
      <c r="EG309" t="s">
        <v>27</v>
      </c>
      <c r="EH309">
        <v>27</v>
      </c>
      <c r="EI309" t="s">
        <v>28</v>
      </c>
      <c r="EJ309">
        <v>1</v>
      </c>
      <c r="EK309">
        <v>33001</v>
      </c>
      <c r="EL309" t="s">
        <v>28</v>
      </c>
      <c r="EM309" t="s">
        <v>29</v>
      </c>
      <c r="EO309" t="s">
        <v>49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1.27</v>
      </c>
      <c r="EX309">
        <v>0.13</v>
      </c>
      <c r="EY309">
        <v>0</v>
      </c>
      <c r="FQ309">
        <v>0</v>
      </c>
      <c r="FR309">
        <f>ROUND(IF(BI309=3,GM309,0),2)</f>
        <v>0</v>
      </c>
      <c r="FS309">
        <v>0</v>
      </c>
      <c r="FX309">
        <v>103</v>
      </c>
      <c r="FY309">
        <v>60</v>
      </c>
      <c r="GA309" t="s">
        <v>3</v>
      </c>
      <c r="GD309">
        <v>1</v>
      </c>
      <c r="GF309">
        <v>1911125029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>ROUND(IF(AND(BH309=3,BI309=3,FS309&lt;&gt;0),P309,0),2)</f>
        <v>0</v>
      </c>
      <c r="GM309">
        <f>ROUND(O309+X309+Y309,2)+GX309</f>
        <v>16655.21</v>
      </c>
      <c r="GN309">
        <f>IF(OR(BI309=0,BI309=1),GM309-GX309,0)</f>
        <v>16655.21</v>
      </c>
      <c r="GO309">
        <f>IF(BI309=2,GM309-GX309,0)</f>
        <v>0</v>
      </c>
      <c r="GP309">
        <f>IF(BI309=4,GM309-GX309,0)</f>
        <v>0</v>
      </c>
      <c r="GR309">
        <v>0</v>
      </c>
      <c r="GS309">
        <v>3</v>
      </c>
      <c r="GT309">
        <v>0</v>
      </c>
      <c r="GU309" t="s">
        <v>3</v>
      </c>
      <c r="GV309">
        <f>ROUND((GT309),6)</f>
        <v>0</v>
      </c>
      <c r="GW309">
        <v>1</v>
      </c>
      <c r="GX309">
        <f>ROUND(HC309*I309,2)</f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3</v>
      </c>
      <c r="HN309" t="s">
        <v>31</v>
      </c>
      <c r="HO309" t="s">
        <v>32</v>
      </c>
      <c r="HP309" t="s">
        <v>28</v>
      </c>
      <c r="HQ309" t="s">
        <v>28</v>
      </c>
      <c r="IK309">
        <v>0</v>
      </c>
    </row>
    <row r="310" spans="1:245" x14ac:dyDescent="0.2">
      <c r="A310">
        <v>17</v>
      </c>
      <c r="B310">
        <v>1</v>
      </c>
      <c r="C310">
        <f>ROW(SmtRes!A224)</f>
        <v>224</v>
      </c>
      <c r="D310">
        <f>ROW(EtalonRes!A247)</f>
        <v>247</v>
      </c>
      <c r="E310" t="s">
        <v>273</v>
      </c>
      <c r="F310" t="s">
        <v>269</v>
      </c>
      <c r="G310" t="s">
        <v>270</v>
      </c>
      <c r="H310" t="s">
        <v>110</v>
      </c>
      <c r="I310">
        <v>4</v>
      </c>
      <c r="J310">
        <v>0</v>
      </c>
      <c r="K310">
        <v>4</v>
      </c>
      <c r="O310">
        <f>ROUND(CP310,2)</f>
        <v>1337.91</v>
      </c>
      <c r="P310">
        <f>SUMIF(SmtRes!AQ222:'SmtRes'!AQ224,"=1",SmtRes!DF222:'SmtRes'!DF224)</f>
        <v>0</v>
      </c>
      <c r="Q310">
        <f>SUMIF(SmtRes!AQ222:'SmtRes'!AQ224,"=1",SmtRes!DG222:'SmtRes'!DG224)</f>
        <v>78.44</v>
      </c>
      <c r="R310">
        <f>SUMIF(SmtRes!AQ222:'SmtRes'!AQ224,"=1",SmtRes!DH222:'SmtRes'!DH224)</f>
        <v>68.83</v>
      </c>
      <c r="S310">
        <f>SUMIF(SmtRes!AQ222:'SmtRes'!AQ224,"=1",SmtRes!DI222:'SmtRes'!DI224)</f>
        <v>1190.6400000000001</v>
      </c>
      <c r="T310">
        <f>ROUND(CU310*I310,2)</f>
        <v>0</v>
      </c>
      <c r="U310">
        <f>SUMIF(SmtRes!AQ222:'SmtRes'!AQ224,"=1",SmtRes!CV222:'SmtRes'!CV224)</f>
        <v>2.9279999999999999</v>
      </c>
      <c r="V310">
        <f>SUMIF(SmtRes!AQ222:'SmtRes'!AQ224,"=1",SmtRes!CW222:'SmtRes'!CW224)</f>
        <v>0.14399999999999999</v>
      </c>
      <c r="W310">
        <f>ROUND(CX310*I310,2)</f>
        <v>0</v>
      </c>
      <c r="X310">
        <f t="shared" si="210"/>
        <v>1297.25</v>
      </c>
      <c r="Y310">
        <f t="shared" si="210"/>
        <v>755.68</v>
      </c>
      <c r="AA310">
        <v>312500589</v>
      </c>
      <c r="AB310">
        <f>ROUND((AC310+AD310+AF310),6)</f>
        <v>317.26967999999999</v>
      </c>
      <c r="AC310">
        <f>ROUND((0),6)</f>
        <v>0</v>
      </c>
      <c r="AD310">
        <f>ROUND((((SUM(SmtRes!BR222:'SmtRes'!BR224))-(SUM(SmtRes!BS222:'SmtRes'!BS224)))+AE310),6)</f>
        <v>19.609200000000001</v>
      </c>
      <c r="AE310">
        <f>ROUND((SUM(SmtRes!BS222:'SmtRes'!BS224)),6)</f>
        <v>17.207280000000001</v>
      </c>
      <c r="AF310">
        <f>ROUND((SUM(SmtRes!BT222:'SmtRes'!BT224)),6)</f>
        <v>297.66048000000001</v>
      </c>
      <c r="AG310">
        <f>ROUND((AP310),6)</f>
        <v>0</v>
      </c>
      <c r="AH310">
        <f>(SUM(SmtRes!BU222:'SmtRes'!BU224))</f>
        <v>0.73199999999999998</v>
      </c>
      <c r="AI310">
        <f>(SUM(SmtRes!BV222:'SmtRes'!BV224))</f>
        <v>3.5999999999999997E-2</v>
      </c>
      <c r="AJ310">
        <f>(AS310)</f>
        <v>0</v>
      </c>
      <c r="AK310">
        <v>278.73079999999999</v>
      </c>
      <c r="AL310">
        <v>0</v>
      </c>
      <c r="AM310">
        <v>16.341000000000001</v>
      </c>
      <c r="AN310">
        <v>14.339399999999999</v>
      </c>
      <c r="AO310">
        <v>248.0504</v>
      </c>
      <c r="AP310">
        <v>0</v>
      </c>
      <c r="AQ310">
        <v>0.61</v>
      </c>
      <c r="AR310">
        <v>0.03</v>
      </c>
      <c r="AS310">
        <v>0</v>
      </c>
      <c r="AT310">
        <v>103</v>
      </c>
      <c r="AU310">
        <v>60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271</v>
      </c>
      <c r="BM310">
        <v>33001</v>
      </c>
      <c r="BN310">
        <v>0</v>
      </c>
      <c r="BO310" t="s">
        <v>3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103</v>
      </c>
      <c r="CA310">
        <v>60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744</v>
      </c>
      <c r="CO310">
        <v>0</v>
      </c>
      <c r="CP310">
        <f>(P310+Q310+S310+R310)</f>
        <v>1337.91</v>
      </c>
      <c r="CQ310">
        <f>SUMIF(SmtRes!AQ222:'SmtRes'!AQ224,"=1",SmtRes!AA222:'SmtRes'!AA224)</f>
        <v>0</v>
      </c>
      <c r="CR310">
        <f>SUMIF(SmtRes!AQ222:'SmtRes'!AQ224,"=1",SmtRes!AB222:'SmtRes'!AB224)</f>
        <v>544.70000000000005</v>
      </c>
      <c r="CS310">
        <f>SUMIF(SmtRes!AQ222:'SmtRes'!AQ224,"=1",SmtRes!AC222:'SmtRes'!AC224)</f>
        <v>477.98</v>
      </c>
      <c r="CT310">
        <f>SUMIF(SmtRes!AQ222:'SmtRes'!AQ224,"=1",SmtRes!AD222:'SmtRes'!AD224)</f>
        <v>406.64</v>
      </c>
      <c r="CU310">
        <f>AG310</f>
        <v>0</v>
      </c>
      <c r="CV310">
        <f>SUMIF(SmtRes!AQ222:'SmtRes'!AQ224,"=1",SmtRes!BU222:'SmtRes'!BU224)</f>
        <v>0.73199999999999998</v>
      </c>
      <c r="CW310">
        <f>SUMIF(SmtRes!AQ222:'SmtRes'!AQ224,"=1",SmtRes!BV222:'SmtRes'!BV224)</f>
        <v>3.5999999999999997E-2</v>
      </c>
      <c r="CX310">
        <f>AJ310</f>
        <v>0</v>
      </c>
      <c r="CY310">
        <f>(((S310+R310)*AT310)/100)</f>
        <v>1297.2541000000001</v>
      </c>
      <c r="CZ310">
        <f>(((S310+R310)*AU310)/100)</f>
        <v>755.68200000000002</v>
      </c>
      <c r="DC310" t="s">
        <v>3</v>
      </c>
      <c r="DD310" t="s">
        <v>22</v>
      </c>
      <c r="DE310" t="s">
        <v>48</v>
      </c>
      <c r="DF310" t="s">
        <v>48</v>
      </c>
      <c r="DG310" t="s">
        <v>48</v>
      </c>
      <c r="DH310" t="s">
        <v>3</v>
      </c>
      <c r="DI310" t="s">
        <v>48</v>
      </c>
      <c r="DJ310" t="s">
        <v>48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110</v>
      </c>
      <c r="DW310" t="s">
        <v>110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293259405</v>
      </c>
      <c r="EF310">
        <v>2</v>
      </c>
      <c r="EG310" t="s">
        <v>27</v>
      </c>
      <c r="EH310">
        <v>27</v>
      </c>
      <c r="EI310" t="s">
        <v>28</v>
      </c>
      <c r="EJ310">
        <v>1</v>
      </c>
      <c r="EK310">
        <v>33001</v>
      </c>
      <c r="EL310" t="s">
        <v>28</v>
      </c>
      <c r="EM310" t="s">
        <v>29</v>
      </c>
      <c r="EO310" t="s">
        <v>49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0.61</v>
      </c>
      <c r="EX310">
        <v>0.03</v>
      </c>
      <c r="EY310">
        <v>0</v>
      </c>
      <c r="FQ310">
        <v>0</v>
      </c>
      <c r="FR310">
        <f>ROUND(IF(BI310=3,GM310,0),2)</f>
        <v>0</v>
      </c>
      <c r="FS310">
        <v>0</v>
      </c>
      <c r="FX310">
        <v>103</v>
      </c>
      <c r="FY310">
        <v>60</v>
      </c>
      <c r="GA310" t="s">
        <v>3</v>
      </c>
      <c r="GD310">
        <v>1</v>
      </c>
      <c r="GF310">
        <v>1376734620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>ROUND(IF(AND(BH310=3,BI310=3,FS310&lt;&gt;0),P310,0),2)</f>
        <v>0</v>
      </c>
      <c r="GM310">
        <f>ROUND(O310+X310+Y310,2)+GX310</f>
        <v>3390.84</v>
      </c>
      <c r="GN310">
        <f>IF(OR(BI310=0,BI310=1),GM310-GX310,0)</f>
        <v>3390.84</v>
      </c>
      <c r="GO310">
        <f>IF(BI310=2,GM310-GX310,0)</f>
        <v>0</v>
      </c>
      <c r="GP310">
        <f>IF(BI310=4,GM310-GX310,0)</f>
        <v>0</v>
      </c>
      <c r="GR310">
        <v>0</v>
      </c>
      <c r="GS310">
        <v>3</v>
      </c>
      <c r="GT310">
        <v>0</v>
      </c>
      <c r="GU310" t="s">
        <v>3</v>
      </c>
      <c r="GV310">
        <f>ROUND((GT310),6)</f>
        <v>0</v>
      </c>
      <c r="GW310">
        <v>1</v>
      </c>
      <c r="GX310">
        <f>ROUND(HC310*I310,2)</f>
        <v>0</v>
      </c>
      <c r="HA310">
        <v>0</v>
      </c>
      <c r="HB310">
        <v>0</v>
      </c>
      <c r="HC310">
        <f>GV310*GW310</f>
        <v>0</v>
      </c>
      <c r="HE310" t="s">
        <v>3</v>
      </c>
      <c r="HF310" t="s">
        <v>3</v>
      </c>
      <c r="HM310" t="s">
        <v>3</v>
      </c>
      <c r="HN310" t="s">
        <v>31</v>
      </c>
      <c r="HO310" t="s">
        <v>32</v>
      </c>
      <c r="HP310" t="s">
        <v>28</v>
      </c>
      <c r="HQ310" t="s">
        <v>28</v>
      </c>
      <c r="IK310">
        <v>0</v>
      </c>
    </row>
    <row r="311" spans="1:245" x14ac:dyDescent="0.2">
      <c r="A311">
        <v>17</v>
      </c>
      <c r="B311">
        <v>1</v>
      </c>
      <c r="C311">
        <f>ROW(SmtRes!A228)</f>
        <v>228</v>
      </c>
      <c r="D311">
        <f>ROW(EtalonRes!A257)</f>
        <v>257</v>
      </c>
      <c r="E311" t="s">
        <v>274</v>
      </c>
      <c r="F311" t="s">
        <v>108</v>
      </c>
      <c r="G311" t="s">
        <v>109</v>
      </c>
      <c r="H311" t="s">
        <v>110</v>
      </c>
      <c r="I311">
        <v>4</v>
      </c>
      <c r="J311">
        <v>0</v>
      </c>
      <c r="K311">
        <v>4</v>
      </c>
      <c r="O311">
        <f>ROUND(CP311,2)</f>
        <v>3357.8</v>
      </c>
      <c r="P311">
        <f>SUMIF(SmtRes!AQ225:'SmtRes'!AQ228,"=1",SmtRes!DF225:'SmtRes'!DF228)</f>
        <v>0</v>
      </c>
      <c r="Q311">
        <f>SUMIF(SmtRes!AQ225:'SmtRes'!AQ228,"=1",SmtRes!DG225:'SmtRes'!DG228)</f>
        <v>308.84000000000003</v>
      </c>
      <c r="R311">
        <f>SUMIF(SmtRes!AQ225:'SmtRes'!AQ228,"=1",SmtRes!DH225:'SmtRes'!DH228)</f>
        <v>298.26</v>
      </c>
      <c r="S311">
        <f>SUMIF(SmtRes!AQ225:'SmtRes'!AQ228,"=1",SmtRes!DI225:'SmtRes'!DI228)</f>
        <v>2750.7</v>
      </c>
      <c r="T311">
        <f>ROUND(CU311*I311,2)</f>
        <v>0</v>
      </c>
      <c r="U311">
        <f>SUMIF(SmtRes!AQ225:'SmtRes'!AQ228,"=1",SmtRes!CV225:'SmtRes'!CV228)</f>
        <v>6.0960000000000001</v>
      </c>
      <c r="V311">
        <f>SUMIF(SmtRes!AQ225:'SmtRes'!AQ228,"=1",SmtRes!CW225:'SmtRes'!CW228)</f>
        <v>0.624</v>
      </c>
      <c r="W311">
        <f>ROUND(CX311*I311,2)</f>
        <v>0</v>
      </c>
      <c r="X311">
        <f t="shared" si="210"/>
        <v>3140.43</v>
      </c>
      <c r="Y311">
        <f t="shared" si="210"/>
        <v>1829.38</v>
      </c>
      <c r="AA311">
        <v>312500589</v>
      </c>
      <c r="AB311">
        <f>ROUND((AC311+AD311+AF311),6)</f>
        <v>758.39387999999997</v>
      </c>
      <c r="AC311">
        <f>ROUND((0),6)</f>
        <v>0</v>
      </c>
      <c r="AD311">
        <f>ROUND((((SUM(SmtRes!BR225:'SmtRes'!BR228))-(SUM(SmtRes!BS225:'SmtRes'!BS228)))+AE311),6)</f>
        <v>70.719359999999995</v>
      </c>
      <c r="AE311">
        <f>ROUND((SUM(SmtRes!BS225:'SmtRes'!BS228)),6)</f>
        <v>74.564880000000002</v>
      </c>
      <c r="AF311">
        <f>ROUND((SUM(SmtRes!BT225:'SmtRes'!BT228)),6)</f>
        <v>687.67452000000003</v>
      </c>
      <c r="AG311">
        <f>ROUND((AP311),6)</f>
        <v>0</v>
      </c>
      <c r="AH311">
        <f>(SUM(SmtRes!BU225:'SmtRes'!BU228))</f>
        <v>1.524</v>
      </c>
      <c r="AI311">
        <f>(SUM(SmtRes!BV225:'SmtRes'!BV228))</f>
        <v>0.156</v>
      </c>
      <c r="AJ311">
        <f>(AS311)</f>
        <v>0</v>
      </c>
      <c r="AK311">
        <v>694.13229999999999</v>
      </c>
      <c r="AL311">
        <v>0</v>
      </c>
      <c r="AM311">
        <v>58.9328</v>
      </c>
      <c r="AN311">
        <v>62.1374</v>
      </c>
      <c r="AO311">
        <v>573.06209999999999</v>
      </c>
      <c r="AP311">
        <v>0</v>
      </c>
      <c r="AQ311">
        <v>1.27</v>
      </c>
      <c r="AR311">
        <v>0.13</v>
      </c>
      <c r="AS311">
        <v>0</v>
      </c>
      <c r="AT311">
        <v>103</v>
      </c>
      <c r="AU311">
        <v>60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111</v>
      </c>
      <c r="BM311">
        <v>33001</v>
      </c>
      <c r="BN311">
        <v>0</v>
      </c>
      <c r="BO311" t="s">
        <v>3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60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744</v>
      </c>
      <c r="CO311">
        <v>0</v>
      </c>
      <c r="CP311">
        <f>(P311+Q311+S311+R311)</f>
        <v>3357.8</v>
      </c>
      <c r="CQ311">
        <f>SUMIF(SmtRes!AQ225:'SmtRes'!AQ228,"=1",SmtRes!AA225:'SmtRes'!AA228)</f>
        <v>0</v>
      </c>
      <c r="CR311">
        <f>SUMIF(SmtRes!AQ225:'SmtRes'!AQ228,"=1",SmtRes!AB225:'SmtRes'!AB228)</f>
        <v>981.58</v>
      </c>
      <c r="CS311">
        <f>SUMIF(SmtRes!AQ225:'SmtRes'!AQ228,"=1",SmtRes!AC225:'SmtRes'!AC228)</f>
        <v>955.96</v>
      </c>
      <c r="CT311">
        <f>SUMIF(SmtRes!AQ225:'SmtRes'!AQ228,"=1",SmtRes!AD225:'SmtRes'!AD228)</f>
        <v>451.23</v>
      </c>
      <c r="CU311">
        <f>AG311</f>
        <v>0</v>
      </c>
      <c r="CV311">
        <f>SUMIF(SmtRes!AQ225:'SmtRes'!AQ228,"=1",SmtRes!BU225:'SmtRes'!BU228)</f>
        <v>1.524</v>
      </c>
      <c r="CW311">
        <f>SUMIF(SmtRes!AQ225:'SmtRes'!AQ228,"=1",SmtRes!BV225:'SmtRes'!BV228)</f>
        <v>0.156</v>
      </c>
      <c r="CX311">
        <f>AJ311</f>
        <v>0</v>
      </c>
      <c r="CY311">
        <f>(((S311+R311)*AT311)/100)</f>
        <v>3140.4288000000001</v>
      </c>
      <c r="CZ311">
        <f>(((S311+R311)*AU311)/100)</f>
        <v>1829.376</v>
      </c>
      <c r="DC311" t="s">
        <v>3</v>
      </c>
      <c r="DD311" t="s">
        <v>22</v>
      </c>
      <c r="DE311" t="s">
        <v>48</v>
      </c>
      <c r="DF311" t="s">
        <v>48</v>
      </c>
      <c r="DG311" t="s">
        <v>48</v>
      </c>
      <c r="DH311" t="s">
        <v>3</v>
      </c>
      <c r="DI311" t="s">
        <v>48</v>
      </c>
      <c r="DJ311" t="s">
        <v>48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110</v>
      </c>
      <c r="DW311" t="s">
        <v>110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293259405</v>
      </c>
      <c r="EF311">
        <v>2</v>
      </c>
      <c r="EG311" t="s">
        <v>27</v>
      </c>
      <c r="EH311">
        <v>27</v>
      </c>
      <c r="EI311" t="s">
        <v>28</v>
      </c>
      <c r="EJ311">
        <v>1</v>
      </c>
      <c r="EK311">
        <v>33001</v>
      </c>
      <c r="EL311" t="s">
        <v>28</v>
      </c>
      <c r="EM311" t="s">
        <v>29</v>
      </c>
      <c r="EO311" t="s">
        <v>49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1.27</v>
      </c>
      <c r="EX311">
        <v>0.13</v>
      </c>
      <c r="EY311">
        <v>0</v>
      </c>
      <c r="FQ311">
        <v>0</v>
      </c>
      <c r="FR311">
        <f>ROUND(IF(BI311=3,GM311,0),2)</f>
        <v>0</v>
      </c>
      <c r="FS311">
        <v>0</v>
      </c>
      <c r="FX311">
        <v>103</v>
      </c>
      <c r="FY311">
        <v>60</v>
      </c>
      <c r="GA311" t="s">
        <v>3</v>
      </c>
      <c r="GD311">
        <v>1</v>
      </c>
      <c r="GF311">
        <v>1911125029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>ROUND(IF(AND(BH311=3,BI311=3,FS311&lt;&gt;0),P311,0),2)</f>
        <v>0</v>
      </c>
      <c r="GM311">
        <f>ROUND(O311+X311+Y311,2)+GX311</f>
        <v>8327.61</v>
      </c>
      <c r="GN311">
        <f>IF(OR(BI311=0,BI311=1),GM311-GX311,0)</f>
        <v>8327.61</v>
      </c>
      <c r="GO311">
        <f>IF(BI311=2,GM311-GX311,0)</f>
        <v>0</v>
      </c>
      <c r="GP311">
        <f>IF(BI311=4,GM311-GX311,0)</f>
        <v>0</v>
      </c>
      <c r="GR311">
        <v>0</v>
      </c>
      <c r="GS311">
        <v>3</v>
      </c>
      <c r="GT311">
        <v>0</v>
      </c>
      <c r="GU311" t="s">
        <v>3</v>
      </c>
      <c r="GV311">
        <f>ROUND((GT311),6)</f>
        <v>0</v>
      </c>
      <c r="GW311">
        <v>1</v>
      </c>
      <c r="GX311">
        <f>ROUND(HC311*I311,2)</f>
        <v>0</v>
      </c>
      <c r="HA311">
        <v>0</v>
      </c>
      <c r="HB311">
        <v>0</v>
      </c>
      <c r="HC311">
        <f>GV311*GW311</f>
        <v>0</v>
      </c>
      <c r="HE311" t="s">
        <v>3</v>
      </c>
      <c r="HF311" t="s">
        <v>3</v>
      </c>
      <c r="HM311" t="s">
        <v>3</v>
      </c>
      <c r="HN311" t="s">
        <v>31</v>
      </c>
      <c r="HO311" t="s">
        <v>32</v>
      </c>
      <c r="HP311" t="s">
        <v>28</v>
      </c>
      <c r="HQ311" t="s">
        <v>28</v>
      </c>
      <c r="IK311">
        <v>0</v>
      </c>
    </row>
    <row r="313" spans="1:245" x14ac:dyDescent="0.2">
      <c r="A313" s="2">
        <v>51</v>
      </c>
      <c r="B313" s="2">
        <f>B304</f>
        <v>1</v>
      </c>
      <c r="C313" s="2">
        <f>A304</f>
        <v>4</v>
      </c>
      <c r="D313" s="2">
        <f>ROW(A304)</f>
        <v>304</v>
      </c>
      <c r="E313" s="2"/>
      <c r="F313" s="2" t="str">
        <f>IF(F304&lt;&gt;"",F304,"")</f>
        <v>Новый раздел</v>
      </c>
      <c r="G313" s="2" t="str">
        <f>IF(G304&lt;&gt;"",G304,"")</f>
        <v>Подвеска ответвлений к ж/домам</v>
      </c>
      <c r="H313" s="2">
        <v>0</v>
      </c>
      <c r="I313" s="2"/>
      <c r="J313" s="2"/>
      <c r="K313" s="2"/>
      <c r="L313" s="2"/>
      <c r="M313" s="2"/>
      <c r="N313" s="2"/>
      <c r="O313" s="2">
        <f t="shared" ref="O313:T313" si="211">ROUND(AB313,2)</f>
        <v>14087.12</v>
      </c>
      <c r="P313" s="2">
        <f t="shared" si="211"/>
        <v>0</v>
      </c>
      <c r="Q313" s="2">
        <f t="shared" si="211"/>
        <v>1161.83</v>
      </c>
      <c r="R313" s="2">
        <f t="shared" si="211"/>
        <v>1101.27</v>
      </c>
      <c r="S313" s="2">
        <f t="shared" si="211"/>
        <v>11824.02</v>
      </c>
      <c r="T313" s="2">
        <f t="shared" si="211"/>
        <v>0</v>
      </c>
      <c r="U313" s="2">
        <f>AH313</f>
        <v>27.072000000000003</v>
      </c>
      <c r="V313" s="2">
        <f>AI313</f>
        <v>2.3039999999999998</v>
      </c>
      <c r="W313" s="2">
        <f>ROUND(AJ313,2)</f>
        <v>0</v>
      </c>
      <c r="X313" s="2">
        <f>ROUND(AK313,2)</f>
        <v>13313.05</v>
      </c>
      <c r="Y313" s="2">
        <f>ROUND(AL313,2)</f>
        <v>7755.17</v>
      </c>
      <c r="Z313" s="2"/>
      <c r="AA313" s="2"/>
      <c r="AB313" s="2">
        <f>ROUND(SUMIF(AA308:AA311,"=312500589",O308:O311),2)</f>
        <v>14087.12</v>
      </c>
      <c r="AC313" s="2">
        <f>ROUND(SUMIF(AA308:AA311,"=312500589",P308:P311),2)</f>
        <v>0</v>
      </c>
      <c r="AD313" s="2">
        <f>ROUND(SUMIF(AA308:AA311,"=312500589",Q308:Q311),2)</f>
        <v>1161.83</v>
      </c>
      <c r="AE313" s="2">
        <f>ROUND(SUMIF(AA308:AA311,"=312500589",R308:R311),2)</f>
        <v>1101.27</v>
      </c>
      <c r="AF313" s="2">
        <f>ROUND(SUMIF(AA308:AA311,"=312500589",S308:S311),2)</f>
        <v>11824.02</v>
      </c>
      <c r="AG313" s="2">
        <f>ROUND(SUMIF(AA308:AA311,"=312500589",T308:T311),2)</f>
        <v>0</v>
      </c>
      <c r="AH313" s="2">
        <f>SUMIF(AA308:AA311,"=312500589",U308:U311)</f>
        <v>27.072000000000003</v>
      </c>
      <c r="AI313" s="2">
        <f>SUMIF(AA308:AA311,"=312500589",V308:V311)</f>
        <v>2.3039999999999998</v>
      </c>
      <c r="AJ313" s="2">
        <f>ROUND(SUMIF(AA308:AA311,"=312500589",W308:W311),2)</f>
        <v>0</v>
      </c>
      <c r="AK313" s="2">
        <f>ROUND(SUMIF(AA308:AA311,"=312500589",X308:X311),2)</f>
        <v>13313.05</v>
      </c>
      <c r="AL313" s="2">
        <f>ROUND(SUMIF(AA308:AA311,"=312500589",Y308:Y311),2)</f>
        <v>7755.17</v>
      </c>
      <c r="AM313" s="2"/>
      <c r="AN313" s="2"/>
      <c r="AO313" s="2">
        <f t="shared" ref="AO313:BD313" si="212">ROUND(BX313,2)</f>
        <v>0</v>
      </c>
      <c r="AP313" s="2">
        <f t="shared" si="212"/>
        <v>0</v>
      </c>
      <c r="AQ313" s="2">
        <f t="shared" si="212"/>
        <v>0</v>
      </c>
      <c r="AR313" s="2">
        <f t="shared" si="212"/>
        <v>35155.339999999997</v>
      </c>
      <c r="AS313" s="2">
        <f t="shared" si="212"/>
        <v>35155.339999999997</v>
      </c>
      <c r="AT313" s="2">
        <f t="shared" si="212"/>
        <v>0</v>
      </c>
      <c r="AU313" s="2">
        <f t="shared" si="212"/>
        <v>0</v>
      </c>
      <c r="AV313" s="2">
        <f t="shared" si="212"/>
        <v>0</v>
      </c>
      <c r="AW313" s="2">
        <f t="shared" si="212"/>
        <v>0</v>
      </c>
      <c r="AX313" s="2">
        <f t="shared" si="212"/>
        <v>0</v>
      </c>
      <c r="AY313" s="2">
        <f t="shared" si="212"/>
        <v>0</v>
      </c>
      <c r="AZ313" s="2">
        <f t="shared" si="212"/>
        <v>0</v>
      </c>
      <c r="BA313" s="2">
        <f t="shared" si="212"/>
        <v>0</v>
      </c>
      <c r="BB313" s="2">
        <f t="shared" si="212"/>
        <v>0</v>
      </c>
      <c r="BC313" s="2">
        <f t="shared" si="212"/>
        <v>0</v>
      </c>
      <c r="BD313" s="2">
        <f t="shared" si="212"/>
        <v>0</v>
      </c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>
        <f>ROUND(SUMIF(AA308:AA311,"=312500589",FQ308:FQ311),2)</f>
        <v>0</v>
      </c>
      <c r="BY313" s="2">
        <f>ROUND(SUMIF(AA308:AA311,"=312500589",FR308:FR311),2)</f>
        <v>0</v>
      </c>
      <c r="BZ313" s="2">
        <f>ROUND(SUMIF(AA308:AA311,"=312500589",GL308:GL311),2)</f>
        <v>0</v>
      </c>
      <c r="CA313" s="2">
        <f>ROUND(SUMIF(AA308:AA311,"=312500589",GM308:GM311),2)</f>
        <v>35155.339999999997</v>
      </c>
      <c r="CB313" s="2">
        <f>ROUND(SUMIF(AA308:AA311,"=312500589",GN308:GN311),2)</f>
        <v>35155.339999999997</v>
      </c>
      <c r="CC313" s="2">
        <f>ROUND(SUMIF(AA308:AA311,"=312500589",GO308:GO311),2)</f>
        <v>0</v>
      </c>
      <c r="CD313" s="2">
        <f>ROUND(SUMIF(AA308:AA311,"=312500589",GP308:GP311),2)</f>
        <v>0</v>
      </c>
      <c r="CE313" s="2">
        <f>AC313-BX313</f>
        <v>0</v>
      </c>
      <c r="CF313" s="2">
        <f>AC313-BY313</f>
        <v>0</v>
      </c>
      <c r="CG313" s="2">
        <f>BX313-BZ313</f>
        <v>0</v>
      </c>
      <c r="CH313" s="2">
        <f>AC313-BX313-BY313+BZ313</f>
        <v>0</v>
      </c>
      <c r="CI313" s="2">
        <f>BY313-BZ313</f>
        <v>0</v>
      </c>
      <c r="CJ313" s="2">
        <f>ROUND(SUMIF(AA308:AA311,"=312500589",GX308:GX311),2)</f>
        <v>0</v>
      </c>
      <c r="CK313" s="2">
        <f>ROUND(SUMIF(AA308:AA311,"=312500589",GY308:GY311),2)</f>
        <v>0</v>
      </c>
      <c r="CL313" s="2">
        <f>ROUND(SUMIF(AA308:AA311,"=312500589",GZ308:GZ311),2)</f>
        <v>0</v>
      </c>
      <c r="CM313" s="2">
        <f>ROUND(SUMIF(AA308:AA311,"=312500589",HD308:HD311),2)</f>
        <v>0</v>
      </c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>
        <v>0</v>
      </c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201</v>
      </c>
      <c r="F315" s="4">
        <f>ROUND(Source!O313,O315)</f>
        <v>14087.12</v>
      </c>
      <c r="G315" s="4" t="s">
        <v>52</v>
      </c>
      <c r="H315" s="4" t="s">
        <v>53</v>
      </c>
      <c r="I315" s="4"/>
      <c r="J315" s="4"/>
      <c r="K315" s="4">
        <v>201</v>
      </c>
      <c r="L315" s="4">
        <v>1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14087.12</v>
      </c>
      <c r="X315" s="4">
        <v>1</v>
      </c>
      <c r="Y315" s="4">
        <v>14087.12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202</v>
      </c>
      <c r="F316" s="4">
        <f>ROUND(Source!P313,O316)</f>
        <v>0</v>
      </c>
      <c r="G316" s="4" t="s">
        <v>54</v>
      </c>
      <c r="H316" s="4" t="s">
        <v>55</v>
      </c>
      <c r="I316" s="4"/>
      <c r="J316" s="4"/>
      <c r="K316" s="4">
        <v>202</v>
      </c>
      <c r="L316" s="4">
        <v>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222</v>
      </c>
      <c r="F317" s="4">
        <f>ROUND(Source!AO313,O317)</f>
        <v>0</v>
      </c>
      <c r="G317" s="4" t="s">
        <v>56</v>
      </c>
      <c r="H317" s="4" t="s">
        <v>57</v>
      </c>
      <c r="I317" s="4"/>
      <c r="J317" s="4"/>
      <c r="K317" s="4">
        <v>222</v>
      </c>
      <c r="L317" s="4">
        <v>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225</v>
      </c>
      <c r="F318" s="4">
        <f>ROUND(Source!AV313,O318)</f>
        <v>0</v>
      </c>
      <c r="G318" s="4" t="s">
        <v>58</v>
      </c>
      <c r="H318" s="4" t="s">
        <v>59</v>
      </c>
      <c r="I318" s="4"/>
      <c r="J318" s="4"/>
      <c r="K318" s="4">
        <v>225</v>
      </c>
      <c r="L318" s="4">
        <v>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226</v>
      </c>
      <c r="F319" s="4">
        <f>ROUND(Source!AW313,O319)</f>
        <v>0</v>
      </c>
      <c r="G319" s="4" t="s">
        <v>60</v>
      </c>
      <c r="H319" s="4" t="s">
        <v>61</v>
      </c>
      <c r="I319" s="4"/>
      <c r="J319" s="4"/>
      <c r="K319" s="4">
        <v>226</v>
      </c>
      <c r="L319" s="4">
        <v>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227</v>
      </c>
      <c r="F320" s="4">
        <f>ROUND(Source!AX313,O320)</f>
        <v>0</v>
      </c>
      <c r="G320" s="4" t="s">
        <v>62</v>
      </c>
      <c r="H320" s="4" t="s">
        <v>63</v>
      </c>
      <c r="I320" s="4"/>
      <c r="J320" s="4"/>
      <c r="K320" s="4">
        <v>227</v>
      </c>
      <c r="L320" s="4">
        <v>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228</v>
      </c>
      <c r="F321" s="4">
        <f>ROUND(Source!AY313,O321)</f>
        <v>0</v>
      </c>
      <c r="G321" s="4" t="s">
        <v>64</v>
      </c>
      <c r="H321" s="4" t="s">
        <v>65</v>
      </c>
      <c r="I321" s="4"/>
      <c r="J321" s="4"/>
      <c r="K321" s="4">
        <v>228</v>
      </c>
      <c r="L321" s="4">
        <v>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216</v>
      </c>
      <c r="F322" s="4">
        <f>ROUND(Source!AP313,O322)</f>
        <v>0</v>
      </c>
      <c r="G322" s="4" t="s">
        <v>66</v>
      </c>
      <c r="H322" s="4" t="s">
        <v>67</v>
      </c>
      <c r="I322" s="4"/>
      <c r="J322" s="4"/>
      <c r="K322" s="4">
        <v>216</v>
      </c>
      <c r="L322" s="4">
        <v>8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223</v>
      </c>
      <c r="F323" s="4">
        <f>ROUND(Source!AQ313,O323)</f>
        <v>0</v>
      </c>
      <c r="G323" s="4" t="s">
        <v>68</v>
      </c>
      <c r="H323" s="4" t="s">
        <v>69</v>
      </c>
      <c r="I323" s="4"/>
      <c r="J323" s="4"/>
      <c r="K323" s="4">
        <v>223</v>
      </c>
      <c r="L323" s="4">
        <v>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229</v>
      </c>
      <c r="F324" s="4">
        <f>ROUND(Source!AZ313,O324)</f>
        <v>0</v>
      </c>
      <c r="G324" s="4" t="s">
        <v>70</v>
      </c>
      <c r="H324" s="4" t="s">
        <v>71</v>
      </c>
      <c r="I324" s="4"/>
      <c r="J324" s="4"/>
      <c r="K324" s="4">
        <v>229</v>
      </c>
      <c r="L324" s="4">
        <v>10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203</v>
      </c>
      <c r="F325" s="4">
        <f>ROUND(Source!Q313,O325)</f>
        <v>1161.83</v>
      </c>
      <c r="G325" s="4" t="s">
        <v>72</v>
      </c>
      <c r="H325" s="4" t="s">
        <v>73</v>
      </c>
      <c r="I325" s="4"/>
      <c r="J325" s="4"/>
      <c r="K325" s="4">
        <v>203</v>
      </c>
      <c r="L325" s="4">
        <v>11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1161.83</v>
      </c>
      <c r="X325" s="4">
        <v>1</v>
      </c>
      <c r="Y325" s="4">
        <v>1161.83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231</v>
      </c>
      <c r="F326" s="4">
        <f>ROUND(Source!BB313,O326)</f>
        <v>0</v>
      </c>
      <c r="G326" s="4" t="s">
        <v>74</v>
      </c>
      <c r="H326" s="4" t="s">
        <v>75</v>
      </c>
      <c r="I326" s="4"/>
      <c r="J326" s="4"/>
      <c r="K326" s="4">
        <v>231</v>
      </c>
      <c r="L326" s="4">
        <v>12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204</v>
      </c>
      <c r="F327" s="4">
        <f>ROUND(Source!R313,O327)</f>
        <v>1101.27</v>
      </c>
      <c r="G327" s="4" t="s">
        <v>76</v>
      </c>
      <c r="H327" s="4" t="s">
        <v>77</v>
      </c>
      <c r="I327" s="4"/>
      <c r="J327" s="4"/>
      <c r="K327" s="4">
        <v>204</v>
      </c>
      <c r="L327" s="4">
        <v>13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1101.27</v>
      </c>
      <c r="X327" s="4">
        <v>1</v>
      </c>
      <c r="Y327" s="4">
        <v>1101.27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205</v>
      </c>
      <c r="F328" s="4">
        <f>ROUND(Source!S313,O328)</f>
        <v>11824.02</v>
      </c>
      <c r="G328" s="4" t="s">
        <v>78</v>
      </c>
      <c r="H328" s="4" t="s">
        <v>79</v>
      </c>
      <c r="I328" s="4"/>
      <c r="J328" s="4"/>
      <c r="K328" s="4">
        <v>205</v>
      </c>
      <c r="L328" s="4">
        <v>14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11824.02</v>
      </c>
      <c r="X328" s="4">
        <v>1</v>
      </c>
      <c r="Y328" s="4">
        <v>11824.02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232</v>
      </c>
      <c r="F329" s="4">
        <f>ROUND(Source!BC313,O329)</f>
        <v>0</v>
      </c>
      <c r="G329" s="4" t="s">
        <v>80</v>
      </c>
      <c r="H329" s="4" t="s">
        <v>81</v>
      </c>
      <c r="I329" s="4"/>
      <c r="J329" s="4"/>
      <c r="K329" s="4">
        <v>232</v>
      </c>
      <c r="L329" s="4">
        <v>15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214</v>
      </c>
      <c r="F330" s="4">
        <f>ROUND(Source!AS313,O330)</f>
        <v>35155.339999999997</v>
      </c>
      <c r="G330" s="4" t="s">
        <v>82</v>
      </c>
      <c r="H330" s="4" t="s">
        <v>83</v>
      </c>
      <c r="I330" s="4"/>
      <c r="J330" s="4"/>
      <c r="K330" s="4">
        <v>214</v>
      </c>
      <c r="L330" s="4">
        <v>16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35155.339999999997</v>
      </c>
      <c r="X330" s="4">
        <v>1</v>
      </c>
      <c r="Y330" s="4">
        <v>35155.339999999997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215</v>
      </c>
      <c r="F331" s="4">
        <f>ROUND(Source!AT313,O331)</f>
        <v>0</v>
      </c>
      <c r="G331" s="4" t="s">
        <v>84</v>
      </c>
      <c r="H331" s="4" t="s">
        <v>85</v>
      </c>
      <c r="I331" s="4"/>
      <c r="J331" s="4"/>
      <c r="K331" s="4">
        <v>215</v>
      </c>
      <c r="L331" s="4">
        <v>17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217</v>
      </c>
      <c r="F332" s="4">
        <f>ROUND(Source!AU313,O332)</f>
        <v>0</v>
      </c>
      <c r="G332" s="4" t="s">
        <v>86</v>
      </c>
      <c r="H332" s="4" t="s">
        <v>87</v>
      </c>
      <c r="I332" s="4"/>
      <c r="J332" s="4"/>
      <c r="K332" s="4">
        <v>217</v>
      </c>
      <c r="L332" s="4">
        <v>18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230</v>
      </c>
      <c r="F333" s="4">
        <f>ROUND(Source!BA313,O333)</f>
        <v>0</v>
      </c>
      <c r="G333" s="4" t="s">
        <v>88</v>
      </c>
      <c r="H333" s="4" t="s">
        <v>89</v>
      </c>
      <c r="I333" s="4"/>
      <c r="J333" s="4"/>
      <c r="K333" s="4">
        <v>230</v>
      </c>
      <c r="L333" s="4">
        <v>19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206</v>
      </c>
      <c r="F334" s="4">
        <f>ROUND(Source!T313,O334)</f>
        <v>0</v>
      </c>
      <c r="G334" s="4" t="s">
        <v>90</v>
      </c>
      <c r="H334" s="4" t="s">
        <v>91</v>
      </c>
      <c r="I334" s="4"/>
      <c r="J334" s="4"/>
      <c r="K334" s="4">
        <v>206</v>
      </c>
      <c r="L334" s="4">
        <v>20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207</v>
      </c>
      <c r="F335" s="4">
        <f>ROUND(Source!U313,O335)</f>
        <v>27.071999999999999</v>
      </c>
      <c r="G335" s="4" t="s">
        <v>92</v>
      </c>
      <c r="H335" s="4" t="s">
        <v>93</v>
      </c>
      <c r="I335" s="4"/>
      <c r="J335" s="4"/>
      <c r="K335" s="4">
        <v>207</v>
      </c>
      <c r="L335" s="4">
        <v>21</v>
      </c>
      <c r="M335" s="4">
        <v>3</v>
      </c>
      <c r="N335" s="4" t="s">
        <v>3</v>
      </c>
      <c r="O335" s="4">
        <v>7</v>
      </c>
      <c r="P335" s="4"/>
      <c r="Q335" s="4"/>
      <c r="R335" s="4"/>
      <c r="S335" s="4"/>
      <c r="T335" s="4"/>
      <c r="U335" s="4"/>
      <c r="V335" s="4"/>
      <c r="W335" s="4">
        <v>27.071999999999999</v>
      </c>
      <c r="X335" s="4">
        <v>1</v>
      </c>
      <c r="Y335" s="4">
        <v>27.071999999999999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208</v>
      </c>
      <c r="F336" s="4">
        <f>ROUND(Source!V313,O336)</f>
        <v>2.3039999999999998</v>
      </c>
      <c r="G336" s="4" t="s">
        <v>94</v>
      </c>
      <c r="H336" s="4" t="s">
        <v>95</v>
      </c>
      <c r="I336" s="4"/>
      <c r="J336" s="4"/>
      <c r="K336" s="4">
        <v>208</v>
      </c>
      <c r="L336" s="4">
        <v>22</v>
      </c>
      <c r="M336" s="4">
        <v>3</v>
      </c>
      <c r="N336" s="4" t="s">
        <v>3</v>
      </c>
      <c r="O336" s="4">
        <v>7</v>
      </c>
      <c r="P336" s="4"/>
      <c r="Q336" s="4"/>
      <c r="R336" s="4"/>
      <c r="S336" s="4"/>
      <c r="T336" s="4"/>
      <c r="U336" s="4"/>
      <c r="V336" s="4"/>
      <c r="W336" s="4">
        <v>2.3039999999999998</v>
      </c>
      <c r="X336" s="4">
        <v>1</v>
      </c>
      <c r="Y336" s="4">
        <v>2.3039999999999998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209</v>
      </c>
      <c r="F337" s="4">
        <f>ROUND(Source!W313,O337)</f>
        <v>0</v>
      </c>
      <c r="G337" s="4" t="s">
        <v>96</v>
      </c>
      <c r="H337" s="4" t="s">
        <v>97</v>
      </c>
      <c r="I337" s="4"/>
      <c r="J337" s="4"/>
      <c r="K337" s="4">
        <v>209</v>
      </c>
      <c r="L337" s="4">
        <v>23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233</v>
      </c>
      <c r="F338" s="4">
        <f>ROUND(Source!BD313,O338)</f>
        <v>0</v>
      </c>
      <c r="G338" s="4" t="s">
        <v>98</v>
      </c>
      <c r="H338" s="4" t="s">
        <v>99</v>
      </c>
      <c r="I338" s="4"/>
      <c r="J338" s="4"/>
      <c r="K338" s="4">
        <v>233</v>
      </c>
      <c r="L338" s="4">
        <v>24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210</v>
      </c>
      <c r="F339" s="4">
        <f>ROUND(Source!X313,O339)</f>
        <v>13313.05</v>
      </c>
      <c r="G339" s="4" t="s">
        <v>100</v>
      </c>
      <c r="H339" s="4" t="s">
        <v>101</v>
      </c>
      <c r="I339" s="4"/>
      <c r="J339" s="4"/>
      <c r="K339" s="4">
        <v>210</v>
      </c>
      <c r="L339" s="4">
        <v>25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13313.05</v>
      </c>
      <c r="X339" s="4">
        <v>1</v>
      </c>
      <c r="Y339" s="4">
        <v>13313.05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211</v>
      </c>
      <c r="F340" s="4">
        <f>ROUND(Source!Y313,O340)</f>
        <v>7755.17</v>
      </c>
      <c r="G340" s="4" t="s">
        <v>102</v>
      </c>
      <c r="H340" s="4" t="s">
        <v>103</v>
      </c>
      <c r="I340" s="4"/>
      <c r="J340" s="4"/>
      <c r="K340" s="4">
        <v>211</v>
      </c>
      <c r="L340" s="4">
        <v>26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7755.17</v>
      </c>
      <c r="X340" s="4">
        <v>1</v>
      </c>
      <c r="Y340" s="4">
        <v>7755.17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224</v>
      </c>
      <c r="F341" s="4">
        <f>ROUND(Source!AR313,O341)</f>
        <v>35155.339999999997</v>
      </c>
      <c r="G341" s="4" t="s">
        <v>104</v>
      </c>
      <c r="H341" s="4" t="s">
        <v>105</v>
      </c>
      <c r="I341" s="4"/>
      <c r="J341" s="4"/>
      <c r="K341" s="4">
        <v>224</v>
      </c>
      <c r="L341" s="4">
        <v>27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35155.339999999997</v>
      </c>
      <c r="X341" s="4">
        <v>1</v>
      </c>
      <c r="Y341" s="4">
        <v>35155.339999999997</v>
      </c>
      <c r="Z341" s="4"/>
      <c r="AA341" s="4"/>
      <c r="AB341" s="4"/>
    </row>
    <row r="343" spans="1:245" x14ac:dyDescent="0.2">
      <c r="A343" s="1">
        <v>4</v>
      </c>
      <c r="B343" s="1">
        <v>1</v>
      </c>
      <c r="C343" s="1"/>
      <c r="D343" s="1">
        <f>ROW(A355)</f>
        <v>355</v>
      </c>
      <c r="E343" s="1"/>
      <c r="F343" s="1" t="s">
        <v>15</v>
      </c>
      <c r="G343" s="1" t="s">
        <v>275</v>
      </c>
      <c r="H343" s="1" t="s">
        <v>3</v>
      </c>
      <c r="I343" s="1">
        <v>0</v>
      </c>
      <c r="J343" s="1"/>
      <c r="K343" s="1">
        <v>0</v>
      </c>
      <c r="L343" s="1"/>
      <c r="M343" s="1" t="s">
        <v>3</v>
      </c>
      <c r="N343" s="1"/>
      <c r="O343" s="1"/>
      <c r="P343" s="1"/>
      <c r="Q343" s="1"/>
      <c r="R343" s="1"/>
      <c r="S343" s="1">
        <v>0</v>
      </c>
      <c r="T343" s="1"/>
      <c r="U343" s="1" t="s">
        <v>3</v>
      </c>
      <c r="V343" s="1">
        <v>0</v>
      </c>
      <c r="W343" s="1"/>
      <c r="X343" s="1"/>
      <c r="Y343" s="1"/>
      <c r="Z343" s="1"/>
      <c r="AA343" s="1"/>
      <c r="AB343" s="1" t="s">
        <v>3</v>
      </c>
      <c r="AC343" s="1" t="s">
        <v>3</v>
      </c>
      <c r="AD343" s="1" t="s">
        <v>3</v>
      </c>
      <c r="AE343" s="1" t="s">
        <v>3</v>
      </c>
      <c r="AF343" s="1" t="s">
        <v>3</v>
      </c>
      <c r="AG343" s="1" t="s">
        <v>3</v>
      </c>
      <c r="AH343" s="1"/>
      <c r="AI343" s="1"/>
      <c r="AJ343" s="1"/>
      <c r="AK343" s="1"/>
      <c r="AL343" s="1"/>
      <c r="AM343" s="1"/>
      <c r="AN343" s="1"/>
      <c r="AO343" s="1"/>
      <c r="AP343" s="1" t="s">
        <v>3</v>
      </c>
      <c r="AQ343" s="1" t="s">
        <v>3</v>
      </c>
      <c r="AR343" s="1" t="s">
        <v>3</v>
      </c>
      <c r="AS343" s="1"/>
      <c r="AT343" s="1"/>
      <c r="AU343" s="1"/>
      <c r="AV343" s="1"/>
      <c r="AW343" s="1"/>
      <c r="AX343" s="1"/>
      <c r="AY343" s="1"/>
      <c r="AZ343" s="1" t="s">
        <v>3</v>
      </c>
      <c r="BA343" s="1"/>
      <c r="BB343" s="1" t="s">
        <v>3</v>
      </c>
      <c r="BC343" s="1" t="s">
        <v>3</v>
      </c>
      <c r="BD343" s="1" t="s">
        <v>3</v>
      </c>
      <c r="BE343" s="1" t="s">
        <v>3</v>
      </c>
      <c r="BF343" s="1" t="s">
        <v>3</v>
      </c>
      <c r="BG343" s="1" t="s">
        <v>3</v>
      </c>
      <c r="BH343" s="1" t="s">
        <v>3</v>
      </c>
      <c r="BI343" s="1" t="s">
        <v>3</v>
      </c>
      <c r="BJ343" s="1" t="s">
        <v>3</v>
      </c>
      <c r="BK343" s="1" t="s">
        <v>3</v>
      </c>
      <c r="BL343" s="1" t="s">
        <v>3</v>
      </c>
      <c r="BM343" s="1" t="s">
        <v>3</v>
      </c>
      <c r="BN343" s="1" t="s">
        <v>3</v>
      </c>
      <c r="BO343" s="1" t="s">
        <v>3</v>
      </c>
      <c r="BP343" s="1" t="s">
        <v>3</v>
      </c>
      <c r="BQ343" s="1"/>
      <c r="BR343" s="1"/>
      <c r="BS343" s="1"/>
      <c r="BT343" s="1"/>
      <c r="BU343" s="1"/>
      <c r="BV343" s="1"/>
      <c r="BW343" s="1"/>
      <c r="BX343" s="1">
        <v>0</v>
      </c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>
        <v>0</v>
      </c>
    </row>
    <row r="345" spans="1:245" x14ac:dyDescent="0.2">
      <c r="A345" s="2">
        <v>52</v>
      </c>
      <c r="B345" s="2">
        <f t="shared" ref="B345:G345" si="213">B355</f>
        <v>1</v>
      </c>
      <c r="C345" s="2">
        <f t="shared" si="213"/>
        <v>4</v>
      </c>
      <c r="D345" s="2">
        <f t="shared" si="213"/>
        <v>343</v>
      </c>
      <c r="E345" s="2">
        <f t="shared" si="213"/>
        <v>0</v>
      </c>
      <c r="F345" s="2" t="str">
        <f t="shared" si="213"/>
        <v>Новый раздел</v>
      </c>
      <c r="G345" s="2" t="str">
        <f t="shared" si="213"/>
        <v>Демонтаж магистрального провода</v>
      </c>
      <c r="H345" s="2"/>
      <c r="I345" s="2"/>
      <c r="J345" s="2"/>
      <c r="K345" s="2"/>
      <c r="L345" s="2"/>
      <c r="M345" s="2"/>
      <c r="N345" s="2"/>
      <c r="O345" s="2">
        <f t="shared" ref="O345:AT345" si="214">O355</f>
        <v>37589.589999999997</v>
      </c>
      <c r="P345" s="2">
        <f t="shared" si="214"/>
        <v>0</v>
      </c>
      <c r="Q345" s="2">
        <f t="shared" si="214"/>
        <v>8014.96</v>
      </c>
      <c r="R345" s="2">
        <f t="shared" si="214"/>
        <v>8471.7199999999993</v>
      </c>
      <c r="S345" s="2">
        <f t="shared" si="214"/>
        <v>21102.91</v>
      </c>
      <c r="T345" s="2">
        <f t="shared" si="214"/>
        <v>0</v>
      </c>
      <c r="U345" s="2">
        <f t="shared" si="214"/>
        <v>50.675999999999995</v>
      </c>
      <c r="V345" s="2">
        <f t="shared" si="214"/>
        <v>17.724</v>
      </c>
      <c r="W345" s="2">
        <f t="shared" si="214"/>
        <v>0</v>
      </c>
      <c r="X345" s="2">
        <f t="shared" si="214"/>
        <v>30461.87</v>
      </c>
      <c r="Y345" s="2">
        <f t="shared" si="214"/>
        <v>17744.78</v>
      </c>
      <c r="Z345" s="2">
        <f t="shared" si="214"/>
        <v>0</v>
      </c>
      <c r="AA345" s="2">
        <f t="shared" si="214"/>
        <v>0</v>
      </c>
      <c r="AB345" s="2">
        <f t="shared" si="214"/>
        <v>37589.589999999997</v>
      </c>
      <c r="AC345" s="2">
        <f t="shared" si="214"/>
        <v>0</v>
      </c>
      <c r="AD345" s="2">
        <f t="shared" si="214"/>
        <v>8014.96</v>
      </c>
      <c r="AE345" s="2">
        <f t="shared" si="214"/>
        <v>8471.7199999999993</v>
      </c>
      <c r="AF345" s="2">
        <f t="shared" si="214"/>
        <v>21102.91</v>
      </c>
      <c r="AG345" s="2">
        <f t="shared" si="214"/>
        <v>0</v>
      </c>
      <c r="AH345" s="2">
        <f t="shared" si="214"/>
        <v>50.675999999999995</v>
      </c>
      <c r="AI345" s="2">
        <f t="shared" si="214"/>
        <v>17.724</v>
      </c>
      <c r="AJ345" s="2">
        <f t="shared" si="214"/>
        <v>0</v>
      </c>
      <c r="AK345" s="2">
        <f t="shared" si="214"/>
        <v>30461.87</v>
      </c>
      <c r="AL345" s="2">
        <f t="shared" si="214"/>
        <v>17744.78</v>
      </c>
      <c r="AM345" s="2">
        <f t="shared" si="214"/>
        <v>0</v>
      </c>
      <c r="AN345" s="2">
        <f t="shared" si="214"/>
        <v>0</v>
      </c>
      <c r="AO345" s="2">
        <f t="shared" si="214"/>
        <v>0</v>
      </c>
      <c r="AP345" s="2">
        <f t="shared" si="214"/>
        <v>0</v>
      </c>
      <c r="AQ345" s="2">
        <f t="shared" si="214"/>
        <v>0</v>
      </c>
      <c r="AR345" s="2">
        <f t="shared" si="214"/>
        <v>86168.36</v>
      </c>
      <c r="AS345" s="2">
        <f t="shared" si="214"/>
        <v>86168.36</v>
      </c>
      <c r="AT345" s="2">
        <f t="shared" si="214"/>
        <v>0</v>
      </c>
      <c r="AU345" s="2">
        <f t="shared" ref="AU345:BZ345" si="215">AU355</f>
        <v>0</v>
      </c>
      <c r="AV345" s="2">
        <f t="shared" si="215"/>
        <v>0</v>
      </c>
      <c r="AW345" s="2">
        <f t="shared" si="215"/>
        <v>0</v>
      </c>
      <c r="AX345" s="2">
        <f t="shared" si="215"/>
        <v>0</v>
      </c>
      <c r="AY345" s="2">
        <f t="shared" si="215"/>
        <v>0</v>
      </c>
      <c r="AZ345" s="2">
        <f t="shared" si="215"/>
        <v>0</v>
      </c>
      <c r="BA345" s="2">
        <f t="shared" si="215"/>
        <v>0</v>
      </c>
      <c r="BB345" s="2">
        <f t="shared" si="215"/>
        <v>0</v>
      </c>
      <c r="BC345" s="2">
        <f t="shared" si="215"/>
        <v>0</v>
      </c>
      <c r="BD345" s="2">
        <f t="shared" si="215"/>
        <v>372.12</v>
      </c>
      <c r="BE345" s="2">
        <f t="shared" si="215"/>
        <v>0</v>
      </c>
      <c r="BF345" s="2">
        <f t="shared" si="215"/>
        <v>0</v>
      </c>
      <c r="BG345" s="2">
        <f t="shared" si="215"/>
        <v>0</v>
      </c>
      <c r="BH345" s="2">
        <f t="shared" si="215"/>
        <v>0</v>
      </c>
      <c r="BI345" s="2">
        <f t="shared" si="215"/>
        <v>0</v>
      </c>
      <c r="BJ345" s="2">
        <f t="shared" si="215"/>
        <v>0</v>
      </c>
      <c r="BK345" s="2">
        <f t="shared" si="215"/>
        <v>0</v>
      </c>
      <c r="BL345" s="2">
        <f t="shared" si="215"/>
        <v>0</v>
      </c>
      <c r="BM345" s="2">
        <f t="shared" si="215"/>
        <v>0</v>
      </c>
      <c r="BN345" s="2">
        <f t="shared" si="215"/>
        <v>0</v>
      </c>
      <c r="BO345" s="2">
        <f t="shared" si="215"/>
        <v>0</v>
      </c>
      <c r="BP345" s="2">
        <f t="shared" si="215"/>
        <v>0</v>
      </c>
      <c r="BQ345" s="2">
        <f t="shared" si="215"/>
        <v>0</v>
      </c>
      <c r="BR345" s="2">
        <f t="shared" si="215"/>
        <v>0</v>
      </c>
      <c r="BS345" s="2">
        <f t="shared" si="215"/>
        <v>0</v>
      </c>
      <c r="BT345" s="2">
        <f t="shared" si="215"/>
        <v>0</v>
      </c>
      <c r="BU345" s="2">
        <f t="shared" si="215"/>
        <v>0</v>
      </c>
      <c r="BV345" s="2">
        <f t="shared" si="215"/>
        <v>0</v>
      </c>
      <c r="BW345" s="2">
        <f t="shared" si="215"/>
        <v>0</v>
      </c>
      <c r="BX345" s="2">
        <f t="shared" si="215"/>
        <v>0</v>
      </c>
      <c r="BY345" s="2">
        <f t="shared" si="215"/>
        <v>0</v>
      </c>
      <c r="BZ345" s="2">
        <f t="shared" si="215"/>
        <v>0</v>
      </c>
      <c r="CA345" s="2">
        <f t="shared" ref="CA345:DF345" si="216">CA355</f>
        <v>86168.36</v>
      </c>
      <c r="CB345" s="2">
        <f t="shared" si="216"/>
        <v>86168.36</v>
      </c>
      <c r="CC345" s="2">
        <f t="shared" si="216"/>
        <v>0</v>
      </c>
      <c r="CD345" s="2">
        <f t="shared" si="216"/>
        <v>0</v>
      </c>
      <c r="CE345" s="2">
        <f t="shared" si="216"/>
        <v>0</v>
      </c>
      <c r="CF345" s="2">
        <f t="shared" si="216"/>
        <v>0</v>
      </c>
      <c r="CG345" s="2">
        <f t="shared" si="216"/>
        <v>0</v>
      </c>
      <c r="CH345" s="2">
        <f t="shared" si="216"/>
        <v>0</v>
      </c>
      <c r="CI345" s="2">
        <f t="shared" si="216"/>
        <v>0</v>
      </c>
      <c r="CJ345" s="2">
        <f t="shared" si="216"/>
        <v>0</v>
      </c>
      <c r="CK345" s="2">
        <f t="shared" si="216"/>
        <v>0</v>
      </c>
      <c r="CL345" s="2">
        <f t="shared" si="216"/>
        <v>0</v>
      </c>
      <c r="CM345" s="2">
        <f t="shared" si="216"/>
        <v>372.12</v>
      </c>
      <c r="CN345" s="2">
        <f t="shared" si="216"/>
        <v>0</v>
      </c>
      <c r="CO345" s="2">
        <f t="shared" si="216"/>
        <v>0</v>
      </c>
      <c r="CP345" s="2">
        <f t="shared" si="216"/>
        <v>0</v>
      </c>
      <c r="CQ345" s="2">
        <f t="shared" si="216"/>
        <v>0</v>
      </c>
      <c r="CR345" s="2">
        <f t="shared" si="216"/>
        <v>0</v>
      </c>
      <c r="CS345" s="2">
        <f t="shared" si="216"/>
        <v>0</v>
      </c>
      <c r="CT345" s="2">
        <f t="shared" si="216"/>
        <v>0</v>
      </c>
      <c r="CU345" s="2">
        <f t="shared" si="216"/>
        <v>0</v>
      </c>
      <c r="CV345" s="2">
        <f t="shared" si="216"/>
        <v>0</v>
      </c>
      <c r="CW345" s="2">
        <f t="shared" si="216"/>
        <v>0</v>
      </c>
      <c r="CX345" s="2">
        <f t="shared" si="216"/>
        <v>0</v>
      </c>
      <c r="CY345" s="2">
        <f t="shared" si="216"/>
        <v>0</v>
      </c>
      <c r="CZ345" s="2">
        <f t="shared" si="216"/>
        <v>0</v>
      </c>
      <c r="DA345" s="2">
        <f t="shared" si="216"/>
        <v>0</v>
      </c>
      <c r="DB345" s="2">
        <f t="shared" si="216"/>
        <v>0</v>
      </c>
      <c r="DC345" s="2">
        <f t="shared" si="216"/>
        <v>0</v>
      </c>
      <c r="DD345" s="2">
        <f t="shared" si="216"/>
        <v>0</v>
      </c>
      <c r="DE345" s="2">
        <f t="shared" si="216"/>
        <v>0</v>
      </c>
      <c r="DF345" s="2">
        <f t="shared" si="216"/>
        <v>0</v>
      </c>
      <c r="DG345" s="3">
        <f t="shared" ref="DG345:EL345" si="217">DG355</f>
        <v>0</v>
      </c>
      <c r="DH345" s="3">
        <f t="shared" si="217"/>
        <v>0</v>
      </c>
      <c r="DI345" s="3">
        <f t="shared" si="217"/>
        <v>0</v>
      </c>
      <c r="DJ345" s="3">
        <f t="shared" si="217"/>
        <v>0</v>
      </c>
      <c r="DK345" s="3">
        <f t="shared" si="217"/>
        <v>0</v>
      </c>
      <c r="DL345" s="3">
        <f t="shared" si="217"/>
        <v>0</v>
      </c>
      <c r="DM345" s="3">
        <f t="shared" si="217"/>
        <v>0</v>
      </c>
      <c r="DN345" s="3">
        <f t="shared" si="217"/>
        <v>0</v>
      </c>
      <c r="DO345" s="3">
        <f t="shared" si="217"/>
        <v>0</v>
      </c>
      <c r="DP345" s="3">
        <f t="shared" si="217"/>
        <v>0</v>
      </c>
      <c r="DQ345" s="3">
        <f t="shared" si="217"/>
        <v>0</v>
      </c>
      <c r="DR345" s="3">
        <f t="shared" si="217"/>
        <v>0</v>
      </c>
      <c r="DS345" s="3">
        <f t="shared" si="217"/>
        <v>0</v>
      </c>
      <c r="DT345" s="3">
        <f t="shared" si="217"/>
        <v>0</v>
      </c>
      <c r="DU345" s="3">
        <f t="shared" si="217"/>
        <v>0</v>
      </c>
      <c r="DV345" s="3">
        <f t="shared" si="217"/>
        <v>0</v>
      </c>
      <c r="DW345" s="3">
        <f t="shared" si="217"/>
        <v>0</v>
      </c>
      <c r="DX345" s="3">
        <f t="shared" si="217"/>
        <v>0</v>
      </c>
      <c r="DY345" s="3">
        <f t="shared" si="217"/>
        <v>0</v>
      </c>
      <c r="DZ345" s="3">
        <f t="shared" si="217"/>
        <v>0</v>
      </c>
      <c r="EA345" s="3">
        <f t="shared" si="217"/>
        <v>0</v>
      </c>
      <c r="EB345" s="3">
        <f t="shared" si="217"/>
        <v>0</v>
      </c>
      <c r="EC345" s="3">
        <f t="shared" si="217"/>
        <v>0</v>
      </c>
      <c r="ED345" s="3">
        <f t="shared" si="217"/>
        <v>0</v>
      </c>
      <c r="EE345" s="3">
        <f t="shared" si="217"/>
        <v>0</v>
      </c>
      <c r="EF345" s="3">
        <f t="shared" si="217"/>
        <v>0</v>
      </c>
      <c r="EG345" s="3">
        <f t="shared" si="217"/>
        <v>0</v>
      </c>
      <c r="EH345" s="3">
        <f t="shared" si="217"/>
        <v>0</v>
      </c>
      <c r="EI345" s="3">
        <f t="shared" si="217"/>
        <v>0</v>
      </c>
      <c r="EJ345" s="3">
        <f t="shared" si="217"/>
        <v>0</v>
      </c>
      <c r="EK345" s="3">
        <f t="shared" si="217"/>
        <v>0</v>
      </c>
      <c r="EL345" s="3">
        <f t="shared" si="217"/>
        <v>0</v>
      </c>
      <c r="EM345" s="3">
        <f t="shared" ref="EM345:FR345" si="218">EM355</f>
        <v>0</v>
      </c>
      <c r="EN345" s="3">
        <f t="shared" si="218"/>
        <v>0</v>
      </c>
      <c r="EO345" s="3">
        <f t="shared" si="218"/>
        <v>0</v>
      </c>
      <c r="EP345" s="3">
        <f t="shared" si="218"/>
        <v>0</v>
      </c>
      <c r="EQ345" s="3">
        <f t="shared" si="218"/>
        <v>0</v>
      </c>
      <c r="ER345" s="3">
        <f t="shared" si="218"/>
        <v>0</v>
      </c>
      <c r="ES345" s="3">
        <f t="shared" si="218"/>
        <v>0</v>
      </c>
      <c r="ET345" s="3">
        <f t="shared" si="218"/>
        <v>0</v>
      </c>
      <c r="EU345" s="3">
        <f t="shared" si="218"/>
        <v>0</v>
      </c>
      <c r="EV345" s="3">
        <f t="shared" si="218"/>
        <v>0</v>
      </c>
      <c r="EW345" s="3">
        <f t="shared" si="218"/>
        <v>0</v>
      </c>
      <c r="EX345" s="3">
        <f t="shared" si="218"/>
        <v>0</v>
      </c>
      <c r="EY345" s="3">
        <f t="shared" si="218"/>
        <v>0</v>
      </c>
      <c r="EZ345" s="3">
        <f t="shared" si="218"/>
        <v>0</v>
      </c>
      <c r="FA345" s="3">
        <f t="shared" si="218"/>
        <v>0</v>
      </c>
      <c r="FB345" s="3">
        <f t="shared" si="218"/>
        <v>0</v>
      </c>
      <c r="FC345" s="3">
        <f t="shared" si="218"/>
        <v>0</v>
      </c>
      <c r="FD345" s="3">
        <f t="shared" si="218"/>
        <v>0</v>
      </c>
      <c r="FE345" s="3">
        <f t="shared" si="218"/>
        <v>0</v>
      </c>
      <c r="FF345" s="3">
        <f t="shared" si="218"/>
        <v>0</v>
      </c>
      <c r="FG345" s="3">
        <f t="shared" si="218"/>
        <v>0</v>
      </c>
      <c r="FH345" s="3">
        <f t="shared" si="218"/>
        <v>0</v>
      </c>
      <c r="FI345" s="3">
        <f t="shared" si="218"/>
        <v>0</v>
      </c>
      <c r="FJ345" s="3">
        <f t="shared" si="218"/>
        <v>0</v>
      </c>
      <c r="FK345" s="3">
        <f t="shared" si="218"/>
        <v>0</v>
      </c>
      <c r="FL345" s="3">
        <f t="shared" si="218"/>
        <v>0</v>
      </c>
      <c r="FM345" s="3">
        <f t="shared" si="218"/>
        <v>0</v>
      </c>
      <c r="FN345" s="3">
        <f t="shared" si="218"/>
        <v>0</v>
      </c>
      <c r="FO345" s="3">
        <f t="shared" si="218"/>
        <v>0</v>
      </c>
      <c r="FP345" s="3">
        <f t="shared" si="218"/>
        <v>0</v>
      </c>
      <c r="FQ345" s="3">
        <f t="shared" si="218"/>
        <v>0</v>
      </c>
      <c r="FR345" s="3">
        <f t="shared" si="218"/>
        <v>0</v>
      </c>
      <c r="FS345" s="3">
        <f t="shared" ref="FS345:GX345" si="219">FS355</f>
        <v>0</v>
      </c>
      <c r="FT345" s="3">
        <f t="shared" si="219"/>
        <v>0</v>
      </c>
      <c r="FU345" s="3">
        <f t="shared" si="219"/>
        <v>0</v>
      </c>
      <c r="FV345" s="3">
        <f t="shared" si="219"/>
        <v>0</v>
      </c>
      <c r="FW345" s="3">
        <f t="shared" si="219"/>
        <v>0</v>
      </c>
      <c r="FX345" s="3">
        <f t="shared" si="219"/>
        <v>0</v>
      </c>
      <c r="FY345" s="3">
        <f t="shared" si="219"/>
        <v>0</v>
      </c>
      <c r="FZ345" s="3">
        <f t="shared" si="219"/>
        <v>0</v>
      </c>
      <c r="GA345" s="3">
        <f t="shared" si="219"/>
        <v>0</v>
      </c>
      <c r="GB345" s="3">
        <f t="shared" si="219"/>
        <v>0</v>
      </c>
      <c r="GC345" s="3">
        <f t="shared" si="219"/>
        <v>0</v>
      </c>
      <c r="GD345" s="3">
        <f t="shared" si="219"/>
        <v>0</v>
      </c>
      <c r="GE345" s="3">
        <f t="shared" si="219"/>
        <v>0</v>
      </c>
      <c r="GF345" s="3">
        <f t="shared" si="219"/>
        <v>0</v>
      </c>
      <c r="GG345" s="3">
        <f t="shared" si="219"/>
        <v>0</v>
      </c>
      <c r="GH345" s="3">
        <f t="shared" si="219"/>
        <v>0</v>
      </c>
      <c r="GI345" s="3">
        <f t="shared" si="219"/>
        <v>0</v>
      </c>
      <c r="GJ345" s="3">
        <f t="shared" si="219"/>
        <v>0</v>
      </c>
      <c r="GK345" s="3">
        <f t="shared" si="219"/>
        <v>0</v>
      </c>
      <c r="GL345" s="3">
        <f t="shared" si="219"/>
        <v>0</v>
      </c>
      <c r="GM345" s="3">
        <f t="shared" si="219"/>
        <v>0</v>
      </c>
      <c r="GN345" s="3">
        <f t="shared" si="219"/>
        <v>0</v>
      </c>
      <c r="GO345" s="3">
        <f t="shared" si="219"/>
        <v>0</v>
      </c>
      <c r="GP345" s="3">
        <f t="shared" si="219"/>
        <v>0</v>
      </c>
      <c r="GQ345" s="3">
        <f t="shared" si="219"/>
        <v>0</v>
      </c>
      <c r="GR345" s="3">
        <f t="shared" si="219"/>
        <v>0</v>
      </c>
      <c r="GS345" s="3">
        <f t="shared" si="219"/>
        <v>0</v>
      </c>
      <c r="GT345" s="3">
        <f t="shared" si="219"/>
        <v>0</v>
      </c>
      <c r="GU345" s="3">
        <f t="shared" si="219"/>
        <v>0</v>
      </c>
      <c r="GV345" s="3">
        <f t="shared" si="219"/>
        <v>0</v>
      </c>
      <c r="GW345" s="3">
        <f t="shared" si="219"/>
        <v>0</v>
      </c>
      <c r="GX345" s="3">
        <f t="shared" si="219"/>
        <v>0</v>
      </c>
    </row>
    <row r="347" spans="1:245" x14ac:dyDescent="0.2">
      <c r="A347">
        <v>17</v>
      </c>
      <c r="B347">
        <v>1</v>
      </c>
      <c r="C347">
        <f>ROW(SmtRes!A232)</f>
        <v>232</v>
      </c>
      <c r="D347">
        <f>ROW(EtalonRes!A261)</f>
        <v>261</v>
      </c>
      <c r="E347" t="s">
        <v>276</v>
      </c>
      <c r="F347" t="s">
        <v>230</v>
      </c>
      <c r="G347" t="s">
        <v>231</v>
      </c>
      <c r="H347" t="s">
        <v>36</v>
      </c>
      <c r="I347">
        <v>22</v>
      </c>
      <c r="J347">
        <v>0</v>
      </c>
      <c r="K347">
        <v>22</v>
      </c>
      <c r="O347">
        <f>ROUND(CP347,2)</f>
        <v>24065.81</v>
      </c>
      <c r="P347">
        <f>SUMIF(SmtRes!AQ229:'SmtRes'!AQ232,"=1",SmtRes!DF229:'SmtRes'!DF232)</f>
        <v>0</v>
      </c>
      <c r="Q347">
        <f>SUMIF(SmtRes!AQ229:'SmtRes'!AQ232,"=1",SmtRes!DG229:'SmtRes'!DG232)</f>
        <v>4899.57</v>
      </c>
      <c r="R347">
        <f>SUMIF(SmtRes!AQ229:'SmtRes'!AQ232,"=1",SmtRes!DH229:'SmtRes'!DH232)</f>
        <v>5173.66</v>
      </c>
      <c r="S347">
        <f>SUMIF(SmtRes!AQ229:'SmtRes'!AQ232,"=1",SmtRes!DI229:'SmtRes'!DI232)</f>
        <v>13992.58</v>
      </c>
      <c r="T347">
        <f>ROUND(CU347*I347,2)</f>
        <v>0</v>
      </c>
      <c r="U347">
        <f>SUMIF(SmtRes!AQ229:'SmtRes'!AQ232,"=1",SmtRes!CV229:'SmtRes'!CV232)</f>
        <v>33.527999999999999</v>
      </c>
      <c r="V347">
        <f>SUMIF(SmtRes!AQ229:'SmtRes'!AQ232,"=1",SmtRes!CW229:'SmtRes'!CW232)</f>
        <v>10.824</v>
      </c>
      <c r="W347">
        <f>ROUND(CX347*I347,2)</f>
        <v>0</v>
      </c>
      <c r="X347">
        <f t="shared" ref="X347:Y351" si="220">ROUND(CY347,2)</f>
        <v>19741.23</v>
      </c>
      <c r="Y347">
        <f t="shared" si="220"/>
        <v>11499.74</v>
      </c>
      <c r="AA347">
        <v>312500589</v>
      </c>
      <c r="AB347">
        <f>ROUND((AC347+AD347+AF347),6)</f>
        <v>820.87116000000003</v>
      </c>
      <c r="AC347">
        <f>ROUND((0),6)</f>
        <v>0</v>
      </c>
      <c r="AD347">
        <f>ROUND((((SUM(SmtRes!BR229:'SmtRes'!BR232))-(SUM(SmtRes!BS229:'SmtRes'!BS232)))+AE347),6)</f>
        <v>184.845</v>
      </c>
      <c r="AE347">
        <f>ROUND((SUM(SmtRes!BS229:'SmtRes'!BS232)),6)</f>
        <v>235.16615999999999</v>
      </c>
      <c r="AF347">
        <f>ROUND((SUM(SmtRes!BT229:'SmtRes'!BT232)),6)</f>
        <v>636.02616</v>
      </c>
      <c r="AG347">
        <f>ROUND((AP347),6)</f>
        <v>0</v>
      </c>
      <c r="AH347">
        <f>(SUM(SmtRes!BU229:'SmtRes'!BU232))</f>
        <v>1.524</v>
      </c>
      <c r="AI347">
        <f>(SUM(SmtRes!BV229:'SmtRes'!BV232))</f>
        <v>0.49199999999999999</v>
      </c>
      <c r="AJ347">
        <f>(AS347)</f>
        <v>0</v>
      </c>
      <c r="AK347">
        <v>880.03110000000004</v>
      </c>
      <c r="AL347">
        <v>0</v>
      </c>
      <c r="AM347">
        <v>154.03749999999999</v>
      </c>
      <c r="AN347">
        <v>195.9718</v>
      </c>
      <c r="AO347">
        <v>530.02179999999998</v>
      </c>
      <c r="AP347">
        <v>0</v>
      </c>
      <c r="AQ347">
        <v>1.27</v>
      </c>
      <c r="AR347">
        <v>0.41</v>
      </c>
      <c r="AS347">
        <v>0</v>
      </c>
      <c r="AT347">
        <v>103</v>
      </c>
      <c r="AU347">
        <v>60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232</v>
      </c>
      <c r="BM347">
        <v>33002</v>
      </c>
      <c r="BN347">
        <v>0</v>
      </c>
      <c r="BO347" t="s">
        <v>3</v>
      </c>
      <c r="BP347">
        <v>0</v>
      </c>
      <c r="BQ347">
        <v>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103</v>
      </c>
      <c r="CA347">
        <v>60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744</v>
      </c>
      <c r="CO347">
        <v>0</v>
      </c>
      <c r="CP347">
        <f>(P347+Q347+S347+R347)</f>
        <v>24065.81</v>
      </c>
      <c r="CQ347">
        <f>SUMIF(SmtRes!AQ229:'SmtRes'!AQ232,"=1",SmtRes!AA229:'SmtRes'!AA232)</f>
        <v>0</v>
      </c>
      <c r="CR347">
        <f>SUMIF(SmtRes!AQ229:'SmtRes'!AQ232,"=1",SmtRes!AB229:'SmtRes'!AB232)</f>
        <v>981.58</v>
      </c>
      <c r="CS347">
        <f>SUMIF(SmtRes!AQ229:'SmtRes'!AQ232,"=1",SmtRes!AC229:'SmtRes'!AC232)</f>
        <v>955.96</v>
      </c>
      <c r="CT347">
        <f>SUMIF(SmtRes!AQ229:'SmtRes'!AQ232,"=1",SmtRes!AD229:'SmtRes'!AD232)</f>
        <v>417.34</v>
      </c>
      <c r="CU347">
        <f>AG347</f>
        <v>0</v>
      </c>
      <c r="CV347">
        <f>SUMIF(SmtRes!AQ229:'SmtRes'!AQ232,"=1",SmtRes!BU229:'SmtRes'!BU232)</f>
        <v>1.524</v>
      </c>
      <c r="CW347">
        <f>SUMIF(SmtRes!AQ229:'SmtRes'!AQ232,"=1",SmtRes!BV229:'SmtRes'!BV232)</f>
        <v>0.49199999999999999</v>
      </c>
      <c r="CX347">
        <f>AJ347</f>
        <v>0</v>
      </c>
      <c r="CY347">
        <f>(((S347+R347)*AT347)/100)</f>
        <v>19741.227199999998</v>
      </c>
      <c r="CZ347">
        <f>(((S347+R347)*AU347)/100)</f>
        <v>11499.743999999999</v>
      </c>
      <c r="DC347" t="s">
        <v>3</v>
      </c>
      <c r="DD347" t="s">
        <v>22</v>
      </c>
      <c r="DE347" t="s">
        <v>48</v>
      </c>
      <c r="DF347" t="s">
        <v>48</v>
      </c>
      <c r="DG347" t="s">
        <v>48</v>
      </c>
      <c r="DH347" t="s">
        <v>3</v>
      </c>
      <c r="DI347" t="s">
        <v>48</v>
      </c>
      <c r="DJ347" t="s">
        <v>48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36</v>
      </c>
      <c r="DW347" t="s">
        <v>36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293259713</v>
      </c>
      <c r="EF347">
        <v>2</v>
      </c>
      <c r="EG347" t="s">
        <v>27</v>
      </c>
      <c r="EH347">
        <v>27</v>
      </c>
      <c r="EI347" t="s">
        <v>28</v>
      </c>
      <c r="EJ347">
        <v>1</v>
      </c>
      <c r="EK347">
        <v>33002</v>
      </c>
      <c r="EL347" t="s">
        <v>28</v>
      </c>
      <c r="EM347" t="s">
        <v>29</v>
      </c>
      <c r="EO347" t="s">
        <v>49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1.27</v>
      </c>
      <c r="EX347">
        <v>0.41</v>
      </c>
      <c r="EY347">
        <v>0</v>
      </c>
      <c r="FQ347">
        <v>0</v>
      </c>
      <c r="FR347">
        <f t="shared" ref="FR347:FR353" si="221">ROUND(IF(BI347=3,GM347,0),2)</f>
        <v>0</v>
      </c>
      <c r="FS347">
        <v>0</v>
      </c>
      <c r="FX347">
        <v>103</v>
      </c>
      <c r="FY347">
        <v>60</v>
      </c>
      <c r="GA347" t="s">
        <v>3</v>
      </c>
      <c r="GD347">
        <v>1</v>
      </c>
      <c r="GF347">
        <v>-2080053868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ref="GL347:GL353" si="222">ROUND(IF(AND(BH347=3,BI347=3,FS347&lt;&gt;0),P347,0),2)</f>
        <v>0</v>
      </c>
      <c r="GM347">
        <f>ROUND(O347+X347+Y347,2)+GX347</f>
        <v>55306.78</v>
      </c>
      <c r="GN347">
        <f t="shared" ref="GN347:GN353" si="223">IF(OR(BI347=0,BI347=1),GM347-GX347,0)</f>
        <v>55306.78</v>
      </c>
      <c r="GO347">
        <f t="shared" ref="GO347:GO353" si="224">IF(BI347=2,GM347-GX347,0)</f>
        <v>0</v>
      </c>
      <c r="GP347">
        <f t="shared" ref="GP347:GP353" si="225">IF(BI347=4,GM347-GX347,0)</f>
        <v>0</v>
      </c>
      <c r="GR347">
        <v>0</v>
      </c>
      <c r="GS347">
        <v>3</v>
      </c>
      <c r="GT347">
        <v>0</v>
      </c>
      <c r="GU347" t="s">
        <v>3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3</v>
      </c>
      <c r="HF347" t="s">
        <v>3</v>
      </c>
      <c r="HM347" t="s">
        <v>3</v>
      </c>
      <c r="HN347" t="s">
        <v>31</v>
      </c>
      <c r="HO347" t="s">
        <v>32</v>
      </c>
      <c r="HP347" t="s">
        <v>28</v>
      </c>
      <c r="HQ347" t="s">
        <v>28</v>
      </c>
      <c r="IK347">
        <v>0</v>
      </c>
    </row>
    <row r="348" spans="1:245" x14ac:dyDescent="0.2">
      <c r="A348">
        <v>17</v>
      </c>
      <c r="B348">
        <v>1</v>
      </c>
      <c r="C348">
        <f>ROW(SmtRes!A236)</f>
        <v>236</v>
      </c>
      <c r="D348">
        <f>ROW(EtalonRes!A265)</f>
        <v>265</v>
      </c>
      <c r="E348" t="s">
        <v>277</v>
      </c>
      <c r="F348" t="s">
        <v>234</v>
      </c>
      <c r="G348" t="s">
        <v>278</v>
      </c>
      <c r="H348" t="s">
        <v>36</v>
      </c>
      <c r="I348">
        <v>22</v>
      </c>
      <c r="J348">
        <v>0</v>
      </c>
      <c r="K348">
        <v>22</v>
      </c>
      <c r="O348">
        <f>ROUND(CP348,2)</f>
        <v>3585.08</v>
      </c>
      <c r="P348">
        <f>SUMIF(SmtRes!AQ233:'SmtRes'!AQ236,"=1",SmtRes!DF233:'SmtRes'!DF236)</f>
        <v>0</v>
      </c>
      <c r="Q348">
        <f>SUMIF(SmtRes!AQ233:'SmtRes'!AQ236,"=1",SmtRes!DG233:'SmtRes'!DG236)</f>
        <v>951.15000000000009</v>
      </c>
      <c r="R348">
        <f>SUMIF(SmtRes!AQ233:'SmtRes'!AQ236,"=1",SmtRes!DH233:'SmtRes'!DH236)</f>
        <v>1009.5</v>
      </c>
      <c r="S348">
        <f>SUMIF(SmtRes!AQ233:'SmtRes'!AQ236,"=1",SmtRes!DI233:'SmtRes'!DI236)</f>
        <v>1624.43</v>
      </c>
      <c r="T348">
        <f>ROUND(CU348*I348,2)</f>
        <v>0</v>
      </c>
      <c r="U348">
        <f>SUMIF(SmtRes!AQ233:'SmtRes'!AQ236,"=1",SmtRes!CV233:'SmtRes'!CV236)</f>
        <v>3.96</v>
      </c>
      <c r="V348">
        <f>SUMIF(SmtRes!AQ233:'SmtRes'!AQ236,"=1",SmtRes!CW233:'SmtRes'!CW236)</f>
        <v>2.1120000000000001</v>
      </c>
      <c r="W348">
        <f>ROUND(CX348*I348,2)</f>
        <v>0</v>
      </c>
      <c r="X348">
        <f t="shared" si="220"/>
        <v>2712.95</v>
      </c>
      <c r="Y348">
        <f t="shared" si="220"/>
        <v>1580.36</v>
      </c>
      <c r="AA348">
        <v>312500589</v>
      </c>
      <c r="AB348">
        <f>ROUND((AC348+AD348+AF348),6)</f>
        <v>109.49952</v>
      </c>
      <c r="AC348">
        <f>ROUND((0),6)</f>
        <v>0</v>
      </c>
      <c r="AD348">
        <f>ROUND((((SUM(SmtRes!BR233:'SmtRes'!BR236))-(SUM(SmtRes!BS233:'SmtRes'!BS236)))+AE348),6)</f>
        <v>35.661720000000003</v>
      </c>
      <c r="AE348">
        <f>ROUND((SUM(SmtRes!BS233:'SmtRes'!BS236)),6)</f>
        <v>45.88608</v>
      </c>
      <c r="AF348">
        <f>ROUND((SUM(SmtRes!BT233:'SmtRes'!BT236)),6)</f>
        <v>73.837800000000001</v>
      </c>
      <c r="AG348">
        <f>ROUND((AP348),6)</f>
        <v>0</v>
      </c>
      <c r="AH348">
        <f>(SUM(SmtRes!BU233:'SmtRes'!BU236))</f>
        <v>0.18</v>
      </c>
      <c r="AI348">
        <f>(SUM(SmtRes!BV233:'SmtRes'!BV236))</f>
        <v>9.6000000000000002E-2</v>
      </c>
      <c r="AJ348">
        <f>(AS348)</f>
        <v>0</v>
      </c>
      <c r="AK348">
        <v>129.488</v>
      </c>
      <c r="AL348">
        <v>0</v>
      </c>
      <c r="AM348">
        <v>29.718100000000007</v>
      </c>
      <c r="AN348">
        <v>38.238400000000006</v>
      </c>
      <c r="AO348">
        <v>61.531499999999994</v>
      </c>
      <c r="AP348">
        <v>0</v>
      </c>
      <c r="AQ348">
        <v>0.15</v>
      </c>
      <c r="AR348">
        <v>0.08</v>
      </c>
      <c r="AS348">
        <v>0</v>
      </c>
      <c r="AT348">
        <v>103</v>
      </c>
      <c r="AU348">
        <v>60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236</v>
      </c>
      <c r="BM348">
        <v>33002</v>
      </c>
      <c r="BN348">
        <v>0</v>
      </c>
      <c r="BO348" t="s">
        <v>3</v>
      </c>
      <c r="BP348">
        <v>0</v>
      </c>
      <c r="BQ348">
        <v>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103</v>
      </c>
      <c r="CA348">
        <v>60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744</v>
      </c>
      <c r="CO348">
        <v>0</v>
      </c>
      <c r="CP348">
        <f>(P348+Q348+S348+R348)</f>
        <v>3585.08</v>
      </c>
      <c r="CQ348">
        <f>SUMIF(SmtRes!AQ233:'SmtRes'!AQ236,"=1",SmtRes!AA233:'SmtRes'!AA236)</f>
        <v>0</v>
      </c>
      <c r="CR348">
        <f>SUMIF(SmtRes!AQ233:'SmtRes'!AQ236,"=1",SmtRes!AB233:'SmtRes'!AB236)</f>
        <v>981.58</v>
      </c>
      <c r="CS348">
        <f>SUMIF(SmtRes!AQ233:'SmtRes'!AQ236,"=1",SmtRes!AC233:'SmtRes'!AC236)</f>
        <v>955.96</v>
      </c>
      <c r="CT348">
        <f>SUMIF(SmtRes!AQ233:'SmtRes'!AQ236,"=1",SmtRes!AD233:'SmtRes'!AD236)</f>
        <v>410.21</v>
      </c>
      <c r="CU348">
        <f>AG348</f>
        <v>0</v>
      </c>
      <c r="CV348">
        <f>SUMIF(SmtRes!AQ233:'SmtRes'!AQ236,"=1",SmtRes!BU233:'SmtRes'!BU236)</f>
        <v>0.18</v>
      </c>
      <c r="CW348">
        <f>SUMIF(SmtRes!AQ233:'SmtRes'!AQ236,"=1",SmtRes!BV233:'SmtRes'!BV236)</f>
        <v>9.6000000000000002E-2</v>
      </c>
      <c r="CX348">
        <f>AJ348</f>
        <v>0</v>
      </c>
      <c r="CY348">
        <f>(((S348+R348)*AT348)/100)</f>
        <v>2712.9479000000006</v>
      </c>
      <c r="CZ348">
        <f>(((S348+R348)*AU348)/100)</f>
        <v>1580.3580000000002</v>
      </c>
      <c r="DC348" t="s">
        <v>3</v>
      </c>
      <c r="DD348" t="s">
        <v>22</v>
      </c>
      <c r="DE348" t="s">
        <v>48</v>
      </c>
      <c r="DF348" t="s">
        <v>48</v>
      </c>
      <c r="DG348" t="s">
        <v>48</v>
      </c>
      <c r="DH348" t="s">
        <v>3</v>
      </c>
      <c r="DI348" t="s">
        <v>48</v>
      </c>
      <c r="DJ348" t="s">
        <v>48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36</v>
      </c>
      <c r="DW348" t="s">
        <v>36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293259713</v>
      </c>
      <c r="EF348">
        <v>2</v>
      </c>
      <c r="EG348" t="s">
        <v>27</v>
      </c>
      <c r="EH348">
        <v>27</v>
      </c>
      <c r="EI348" t="s">
        <v>28</v>
      </c>
      <c r="EJ348">
        <v>1</v>
      </c>
      <c r="EK348">
        <v>33002</v>
      </c>
      <c r="EL348" t="s">
        <v>28</v>
      </c>
      <c r="EM348" t="s">
        <v>29</v>
      </c>
      <c r="EO348" t="s">
        <v>49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0.15</v>
      </c>
      <c r="EX348">
        <v>0.08</v>
      </c>
      <c r="EY348">
        <v>0</v>
      </c>
      <c r="FQ348">
        <v>0</v>
      </c>
      <c r="FR348">
        <f t="shared" si="221"/>
        <v>0</v>
      </c>
      <c r="FS348">
        <v>0</v>
      </c>
      <c r="FX348">
        <v>103</v>
      </c>
      <c r="FY348">
        <v>60</v>
      </c>
      <c r="GA348" t="s">
        <v>3</v>
      </c>
      <c r="GD348">
        <v>1</v>
      </c>
      <c r="GF348">
        <v>-1821887904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222"/>
        <v>0</v>
      </c>
      <c r="GM348">
        <f>ROUND(O348+X348+Y348,2)+GX348</f>
        <v>7878.39</v>
      </c>
      <c r="GN348">
        <f t="shared" si="223"/>
        <v>7878.39</v>
      </c>
      <c r="GO348">
        <f t="shared" si="224"/>
        <v>0</v>
      </c>
      <c r="GP348">
        <f t="shared" si="225"/>
        <v>0</v>
      </c>
      <c r="GR348">
        <v>0</v>
      </c>
      <c r="GS348">
        <v>3</v>
      </c>
      <c r="GT348">
        <v>0</v>
      </c>
      <c r="GU348" t="s">
        <v>3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3</v>
      </c>
      <c r="HF348" t="s">
        <v>3</v>
      </c>
      <c r="HM348" t="s">
        <v>3</v>
      </c>
      <c r="HN348" t="s">
        <v>31</v>
      </c>
      <c r="HO348" t="s">
        <v>32</v>
      </c>
      <c r="HP348" t="s">
        <v>28</v>
      </c>
      <c r="HQ348" t="s">
        <v>28</v>
      </c>
      <c r="IK348">
        <v>0</v>
      </c>
    </row>
    <row r="349" spans="1:245" x14ac:dyDescent="0.2">
      <c r="A349">
        <v>17</v>
      </c>
      <c r="B349">
        <v>1</v>
      </c>
      <c r="C349">
        <f>ROW(SmtRes!A240)</f>
        <v>240</v>
      </c>
      <c r="D349">
        <f>ROW(EtalonRes!A269)</f>
        <v>269</v>
      </c>
      <c r="E349" t="s">
        <v>279</v>
      </c>
      <c r="F349" t="s">
        <v>230</v>
      </c>
      <c r="G349" t="s">
        <v>231</v>
      </c>
      <c r="H349" t="s">
        <v>36</v>
      </c>
      <c r="I349">
        <v>7</v>
      </c>
      <c r="J349">
        <v>0</v>
      </c>
      <c r="K349">
        <v>7</v>
      </c>
      <c r="O349">
        <f>ROUND(CP349,2)</f>
        <v>7657.3</v>
      </c>
      <c r="P349">
        <f>SUMIF(SmtRes!AQ237:'SmtRes'!AQ240,"=1",SmtRes!DF237:'SmtRes'!DF240)</f>
        <v>0</v>
      </c>
      <c r="Q349">
        <f>SUMIF(SmtRes!AQ237:'SmtRes'!AQ240,"=1",SmtRes!DG237:'SmtRes'!DG240)</f>
        <v>1558.96</v>
      </c>
      <c r="R349">
        <f>SUMIF(SmtRes!AQ237:'SmtRes'!AQ240,"=1",SmtRes!DH237:'SmtRes'!DH240)</f>
        <v>1646.16</v>
      </c>
      <c r="S349">
        <f>SUMIF(SmtRes!AQ237:'SmtRes'!AQ240,"=1",SmtRes!DI237:'SmtRes'!DI240)</f>
        <v>4452.18</v>
      </c>
      <c r="T349">
        <f>ROUND(CU349*I349,2)</f>
        <v>0</v>
      </c>
      <c r="U349">
        <f>SUMIF(SmtRes!AQ237:'SmtRes'!AQ240,"=1",SmtRes!CV237:'SmtRes'!CV240)</f>
        <v>10.667999999999999</v>
      </c>
      <c r="V349">
        <f>SUMIF(SmtRes!AQ237:'SmtRes'!AQ240,"=1",SmtRes!CW237:'SmtRes'!CW240)</f>
        <v>3.444</v>
      </c>
      <c r="W349">
        <f>ROUND(CX349*I349,2)</f>
        <v>0</v>
      </c>
      <c r="X349">
        <f t="shared" si="220"/>
        <v>6281.29</v>
      </c>
      <c r="Y349">
        <f t="shared" si="220"/>
        <v>3659</v>
      </c>
      <c r="AA349">
        <v>312500589</v>
      </c>
      <c r="AB349">
        <f>ROUND((AC349+AD349+AF349),6)</f>
        <v>820.87116000000003</v>
      </c>
      <c r="AC349">
        <f>ROUND((0),6)</f>
        <v>0</v>
      </c>
      <c r="AD349">
        <f>ROUND((((SUM(SmtRes!BR237:'SmtRes'!BR240))-(SUM(SmtRes!BS237:'SmtRes'!BS240)))+AE349),6)</f>
        <v>184.845</v>
      </c>
      <c r="AE349">
        <f>ROUND((SUM(SmtRes!BS237:'SmtRes'!BS240)),6)</f>
        <v>235.16615999999999</v>
      </c>
      <c r="AF349">
        <f>ROUND((SUM(SmtRes!BT237:'SmtRes'!BT240)),6)</f>
        <v>636.02616</v>
      </c>
      <c r="AG349">
        <f>ROUND((AP349),6)</f>
        <v>0</v>
      </c>
      <c r="AH349">
        <f>(SUM(SmtRes!BU237:'SmtRes'!BU240))</f>
        <v>1.524</v>
      </c>
      <c r="AI349">
        <f>(SUM(SmtRes!BV237:'SmtRes'!BV240))</f>
        <v>0.49199999999999999</v>
      </c>
      <c r="AJ349">
        <f>(AS349)</f>
        <v>0</v>
      </c>
      <c r="AK349">
        <v>880.03110000000004</v>
      </c>
      <c r="AL349">
        <v>0</v>
      </c>
      <c r="AM349">
        <v>154.03749999999999</v>
      </c>
      <c r="AN349">
        <v>195.9718</v>
      </c>
      <c r="AO349">
        <v>530.02179999999998</v>
      </c>
      <c r="AP349">
        <v>0</v>
      </c>
      <c r="AQ349">
        <v>1.27</v>
      </c>
      <c r="AR349">
        <v>0.41</v>
      </c>
      <c r="AS349">
        <v>0</v>
      </c>
      <c r="AT349">
        <v>103</v>
      </c>
      <c r="AU349">
        <v>60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232</v>
      </c>
      <c r="BM349">
        <v>33002</v>
      </c>
      <c r="BN349">
        <v>0</v>
      </c>
      <c r="BO349" t="s">
        <v>3</v>
      </c>
      <c r="BP349">
        <v>0</v>
      </c>
      <c r="BQ349">
        <v>2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103</v>
      </c>
      <c r="CA349">
        <v>60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744</v>
      </c>
      <c r="CO349">
        <v>0</v>
      </c>
      <c r="CP349">
        <f>(P349+Q349+S349+R349)</f>
        <v>7657.3</v>
      </c>
      <c r="CQ349">
        <f>SUMIF(SmtRes!AQ237:'SmtRes'!AQ240,"=1",SmtRes!AA237:'SmtRes'!AA240)</f>
        <v>0</v>
      </c>
      <c r="CR349">
        <f>SUMIF(SmtRes!AQ237:'SmtRes'!AQ240,"=1",SmtRes!AB237:'SmtRes'!AB240)</f>
        <v>981.58</v>
      </c>
      <c r="CS349">
        <f>SUMIF(SmtRes!AQ237:'SmtRes'!AQ240,"=1",SmtRes!AC237:'SmtRes'!AC240)</f>
        <v>955.96</v>
      </c>
      <c r="CT349">
        <f>SUMIF(SmtRes!AQ237:'SmtRes'!AQ240,"=1",SmtRes!AD237:'SmtRes'!AD240)</f>
        <v>417.34</v>
      </c>
      <c r="CU349">
        <f>AG349</f>
        <v>0</v>
      </c>
      <c r="CV349">
        <f>SUMIF(SmtRes!AQ237:'SmtRes'!AQ240,"=1",SmtRes!BU237:'SmtRes'!BU240)</f>
        <v>1.524</v>
      </c>
      <c r="CW349">
        <f>SUMIF(SmtRes!AQ237:'SmtRes'!AQ240,"=1",SmtRes!BV237:'SmtRes'!BV240)</f>
        <v>0.49199999999999999</v>
      </c>
      <c r="CX349">
        <f>AJ349</f>
        <v>0</v>
      </c>
      <c r="CY349">
        <f>(((S349+R349)*AT349)/100)</f>
        <v>6281.2902000000004</v>
      </c>
      <c r="CZ349">
        <f>(((S349+R349)*AU349)/100)</f>
        <v>3659.0040000000004</v>
      </c>
      <c r="DC349" t="s">
        <v>3</v>
      </c>
      <c r="DD349" t="s">
        <v>22</v>
      </c>
      <c r="DE349" t="s">
        <v>48</v>
      </c>
      <c r="DF349" t="s">
        <v>48</v>
      </c>
      <c r="DG349" t="s">
        <v>48</v>
      </c>
      <c r="DH349" t="s">
        <v>3</v>
      </c>
      <c r="DI349" t="s">
        <v>48</v>
      </c>
      <c r="DJ349" t="s">
        <v>48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36</v>
      </c>
      <c r="DW349" t="s">
        <v>36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293259713</v>
      </c>
      <c r="EF349">
        <v>2</v>
      </c>
      <c r="EG349" t="s">
        <v>27</v>
      </c>
      <c r="EH349">
        <v>27</v>
      </c>
      <c r="EI349" t="s">
        <v>28</v>
      </c>
      <c r="EJ349">
        <v>1</v>
      </c>
      <c r="EK349">
        <v>33002</v>
      </c>
      <c r="EL349" t="s">
        <v>28</v>
      </c>
      <c r="EM349" t="s">
        <v>29</v>
      </c>
      <c r="EO349" t="s">
        <v>49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1.27</v>
      </c>
      <c r="EX349">
        <v>0.41</v>
      </c>
      <c r="EY349">
        <v>0</v>
      </c>
      <c r="FQ349">
        <v>0</v>
      </c>
      <c r="FR349">
        <f t="shared" si="221"/>
        <v>0</v>
      </c>
      <c r="FS349">
        <v>0</v>
      </c>
      <c r="FX349">
        <v>103</v>
      </c>
      <c r="FY349">
        <v>60</v>
      </c>
      <c r="GA349" t="s">
        <v>3</v>
      </c>
      <c r="GD349">
        <v>1</v>
      </c>
      <c r="GF349">
        <v>-2080053868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222"/>
        <v>0</v>
      </c>
      <c r="GM349">
        <f>ROUND(O349+X349+Y349,2)+GX349</f>
        <v>17597.59</v>
      </c>
      <c r="GN349">
        <f t="shared" si="223"/>
        <v>17597.59</v>
      </c>
      <c r="GO349">
        <f t="shared" si="224"/>
        <v>0</v>
      </c>
      <c r="GP349">
        <f t="shared" si="225"/>
        <v>0</v>
      </c>
      <c r="GR349">
        <v>0</v>
      </c>
      <c r="GS349">
        <v>3</v>
      </c>
      <c r="GT349">
        <v>0</v>
      </c>
      <c r="GU349" t="s">
        <v>3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3</v>
      </c>
      <c r="HF349" t="s">
        <v>3</v>
      </c>
      <c r="HM349" t="s">
        <v>3</v>
      </c>
      <c r="HN349" t="s">
        <v>31</v>
      </c>
      <c r="HO349" t="s">
        <v>32</v>
      </c>
      <c r="HP349" t="s">
        <v>28</v>
      </c>
      <c r="HQ349" t="s">
        <v>28</v>
      </c>
      <c r="IK349">
        <v>0</v>
      </c>
    </row>
    <row r="350" spans="1:245" x14ac:dyDescent="0.2">
      <c r="A350">
        <v>17</v>
      </c>
      <c r="B350">
        <v>1</v>
      </c>
      <c r="C350">
        <f>ROW(SmtRes!A244)</f>
        <v>244</v>
      </c>
      <c r="D350">
        <f>ROW(EtalonRes!A273)</f>
        <v>273</v>
      </c>
      <c r="E350" t="s">
        <v>280</v>
      </c>
      <c r="F350" t="s">
        <v>234</v>
      </c>
      <c r="G350" t="s">
        <v>235</v>
      </c>
      <c r="H350" t="s">
        <v>36</v>
      </c>
      <c r="I350">
        <v>7</v>
      </c>
      <c r="J350">
        <v>0</v>
      </c>
      <c r="K350">
        <v>7</v>
      </c>
      <c r="O350">
        <f>ROUND(CP350,2)</f>
        <v>1140.7</v>
      </c>
      <c r="P350">
        <f>SUMIF(SmtRes!AQ241:'SmtRes'!AQ244,"=1",SmtRes!DF241:'SmtRes'!DF244)</f>
        <v>0</v>
      </c>
      <c r="Q350">
        <f>SUMIF(SmtRes!AQ241:'SmtRes'!AQ244,"=1",SmtRes!DG241:'SmtRes'!DG244)</f>
        <v>302.64</v>
      </c>
      <c r="R350">
        <f>SUMIF(SmtRes!AQ241:'SmtRes'!AQ244,"=1",SmtRes!DH241:'SmtRes'!DH244)</f>
        <v>321.2</v>
      </c>
      <c r="S350">
        <f>SUMIF(SmtRes!AQ241:'SmtRes'!AQ244,"=1",SmtRes!DI241:'SmtRes'!DI244)</f>
        <v>516.86</v>
      </c>
      <c r="T350">
        <f>ROUND(CU350*I350,2)</f>
        <v>0</v>
      </c>
      <c r="U350">
        <f>SUMIF(SmtRes!AQ241:'SmtRes'!AQ244,"=1",SmtRes!CV241:'SmtRes'!CV244)</f>
        <v>1.26</v>
      </c>
      <c r="V350">
        <f>SUMIF(SmtRes!AQ241:'SmtRes'!AQ244,"=1",SmtRes!CW241:'SmtRes'!CW244)</f>
        <v>0.67199999999999993</v>
      </c>
      <c r="W350">
        <f>ROUND(CX350*I350,2)</f>
        <v>0</v>
      </c>
      <c r="X350">
        <f t="shared" si="220"/>
        <v>863.2</v>
      </c>
      <c r="Y350">
        <f t="shared" si="220"/>
        <v>502.84</v>
      </c>
      <c r="AA350">
        <v>312500589</v>
      </c>
      <c r="AB350">
        <f>ROUND((AC350+AD350+AF350),6)</f>
        <v>109.49952</v>
      </c>
      <c r="AC350">
        <f>ROUND((0),6)</f>
        <v>0</v>
      </c>
      <c r="AD350">
        <f>ROUND((((SUM(SmtRes!BR241:'SmtRes'!BR244))-(SUM(SmtRes!BS241:'SmtRes'!BS244)))+AE350),6)</f>
        <v>35.661720000000003</v>
      </c>
      <c r="AE350">
        <f>ROUND((SUM(SmtRes!BS241:'SmtRes'!BS244)),6)</f>
        <v>45.88608</v>
      </c>
      <c r="AF350">
        <f>ROUND((SUM(SmtRes!BT241:'SmtRes'!BT244)),6)</f>
        <v>73.837800000000001</v>
      </c>
      <c r="AG350">
        <f>ROUND((AP350),6)</f>
        <v>0</v>
      </c>
      <c r="AH350">
        <f>(SUM(SmtRes!BU241:'SmtRes'!BU244))</f>
        <v>0.18</v>
      </c>
      <c r="AI350">
        <f>(SUM(SmtRes!BV241:'SmtRes'!BV244))</f>
        <v>9.6000000000000002E-2</v>
      </c>
      <c r="AJ350">
        <f>(AS350)</f>
        <v>0</v>
      </c>
      <c r="AK350">
        <v>129.488</v>
      </c>
      <c r="AL350">
        <v>0</v>
      </c>
      <c r="AM350">
        <v>29.718100000000007</v>
      </c>
      <c r="AN350">
        <v>38.238400000000006</v>
      </c>
      <c r="AO350">
        <v>61.531499999999994</v>
      </c>
      <c r="AP350">
        <v>0</v>
      </c>
      <c r="AQ350">
        <v>0.15</v>
      </c>
      <c r="AR350">
        <v>0.08</v>
      </c>
      <c r="AS350">
        <v>0</v>
      </c>
      <c r="AT350">
        <v>103</v>
      </c>
      <c r="AU350">
        <v>60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236</v>
      </c>
      <c r="BM350">
        <v>33002</v>
      </c>
      <c r="BN350">
        <v>0</v>
      </c>
      <c r="BO350" t="s">
        <v>3</v>
      </c>
      <c r="BP350">
        <v>0</v>
      </c>
      <c r="BQ350">
        <v>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103</v>
      </c>
      <c r="CA350">
        <v>60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744</v>
      </c>
      <c r="CO350">
        <v>0</v>
      </c>
      <c r="CP350">
        <f>(P350+Q350+S350+R350)</f>
        <v>1140.7</v>
      </c>
      <c r="CQ350">
        <f>SUMIF(SmtRes!AQ241:'SmtRes'!AQ244,"=1",SmtRes!AA241:'SmtRes'!AA244)</f>
        <v>0</v>
      </c>
      <c r="CR350">
        <f>SUMIF(SmtRes!AQ241:'SmtRes'!AQ244,"=1",SmtRes!AB241:'SmtRes'!AB244)</f>
        <v>981.58</v>
      </c>
      <c r="CS350">
        <f>SUMIF(SmtRes!AQ241:'SmtRes'!AQ244,"=1",SmtRes!AC241:'SmtRes'!AC244)</f>
        <v>955.96</v>
      </c>
      <c r="CT350">
        <f>SUMIF(SmtRes!AQ241:'SmtRes'!AQ244,"=1",SmtRes!AD241:'SmtRes'!AD244)</f>
        <v>410.21</v>
      </c>
      <c r="CU350">
        <f>AG350</f>
        <v>0</v>
      </c>
      <c r="CV350">
        <f>SUMIF(SmtRes!AQ241:'SmtRes'!AQ244,"=1",SmtRes!BU241:'SmtRes'!BU244)</f>
        <v>0.18</v>
      </c>
      <c r="CW350">
        <f>SUMIF(SmtRes!AQ241:'SmtRes'!AQ244,"=1",SmtRes!BV241:'SmtRes'!BV244)</f>
        <v>9.6000000000000002E-2</v>
      </c>
      <c r="CX350">
        <f>AJ350</f>
        <v>0</v>
      </c>
      <c r="CY350">
        <f>(((S350+R350)*AT350)/100)</f>
        <v>863.20179999999993</v>
      </c>
      <c r="CZ350">
        <f>(((S350+R350)*AU350)/100)</f>
        <v>502.83600000000001</v>
      </c>
      <c r="DC350" t="s">
        <v>3</v>
      </c>
      <c r="DD350" t="s">
        <v>22</v>
      </c>
      <c r="DE350" t="s">
        <v>48</v>
      </c>
      <c r="DF350" t="s">
        <v>48</v>
      </c>
      <c r="DG350" t="s">
        <v>48</v>
      </c>
      <c r="DH350" t="s">
        <v>3</v>
      </c>
      <c r="DI350" t="s">
        <v>48</v>
      </c>
      <c r="DJ350" t="s">
        <v>48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36</v>
      </c>
      <c r="DW350" t="s">
        <v>36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293259713</v>
      </c>
      <c r="EF350">
        <v>2</v>
      </c>
      <c r="EG350" t="s">
        <v>27</v>
      </c>
      <c r="EH350">
        <v>27</v>
      </c>
      <c r="EI350" t="s">
        <v>28</v>
      </c>
      <c r="EJ350">
        <v>1</v>
      </c>
      <c r="EK350">
        <v>33002</v>
      </c>
      <c r="EL350" t="s">
        <v>28</v>
      </c>
      <c r="EM350" t="s">
        <v>29</v>
      </c>
      <c r="EO350" t="s">
        <v>49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0.15</v>
      </c>
      <c r="EX350">
        <v>0.08</v>
      </c>
      <c r="EY350">
        <v>0</v>
      </c>
      <c r="FQ350">
        <v>0</v>
      </c>
      <c r="FR350">
        <f t="shared" si="221"/>
        <v>0</v>
      </c>
      <c r="FS350">
        <v>0</v>
      </c>
      <c r="FX350">
        <v>103</v>
      </c>
      <c r="FY350">
        <v>60</v>
      </c>
      <c r="GA350" t="s">
        <v>3</v>
      </c>
      <c r="GD350">
        <v>1</v>
      </c>
      <c r="GF350">
        <v>211252595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222"/>
        <v>0</v>
      </c>
      <c r="GM350">
        <f>ROUND(O350+X350+Y350,2)+GX350</f>
        <v>2506.7399999999998</v>
      </c>
      <c r="GN350">
        <f t="shared" si="223"/>
        <v>2506.7399999999998</v>
      </c>
      <c r="GO350">
        <f t="shared" si="224"/>
        <v>0</v>
      </c>
      <c r="GP350">
        <f t="shared" si="225"/>
        <v>0</v>
      </c>
      <c r="GR350">
        <v>0</v>
      </c>
      <c r="GS350">
        <v>3</v>
      </c>
      <c r="GT350">
        <v>0</v>
      </c>
      <c r="GU350" t="s">
        <v>3</v>
      </c>
      <c r="GV350">
        <f>ROUND((GT350),6)</f>
        <v>0</v>
      </c>
      <c r="GW350">
        <v>1</v>
      </c>
      <c r="GX350">
        <f>ROUND(HC350*I350,2)</f>
        <v>0</v>
      </c>
      <c r="HA350">
        <v>0</v>
      </c>
      <c r="HB350">
        <v>0</v>
      </c>
      <c r="HC350">
        <f>GV350*GW350</f>
        <v>0</v>
      </c>
      <c r="HE350" t="s">
        <v>3</v>
      </c>
      <c r="HF350" t="s">
        <v>3</v>
      </c>
      <c r="HM350" t="s">
        <v>3</v>
      </c>
      <c r="HN350" t="s">
        <v>31</v>
      </c>
      <c r="HO350" t="s">
        <v>32</v>
      </c>
      <c r="HP350" t="s">
        <v>28</v>
      </c>
      <c r="HQ350" t="s">
        <v>28</v>
      </c>
      <c r="IK350">
        <v>0</v>
      </c>
    </row>
    <row r="351" spans="1:245" x14ac:dyDescent="0.2">
      <c r="A351">
        <v>17</v>
      </c>
      <c r="B351">
        <v>1</v>
      </c>
      <c r="C351">
        <f>ROW(SmtRes!A248)</f>
        <v>248</v>
      </c>
      <c r="D351">
        <f>ROW(EtalonRes!A277)</f>
        <v>277</v>
      </c>
      <c r="E351" t="s">
        <v>281</v>
      </c>
      <c r="F351" t="s">
        <v>234</v>
      </c>
      <c r="G351" t="s">
        <v>235</v>
      </c>
      <c r="H351" t="s">
        <v>36</v>
      </c>
      <c r="I351">
        <v>7</v>
      </c>
      <c r="J351">
        <v>0</v>
      </c>
      <c r="K351">
        <v>7</v>
      </c>
      <c r="O351">
        <f>ROUND(CP351,2)</f>
        <v>1140.7</v>
      </c>
      <c r="P351">
        <f>SUMIF(SmtRes!AQ245:'SmtRes'!AQ248,"=1",SmtRes!DF245:'SmtRes'!DF248)</f>
        <v>0</v>
      </c>
      <c r="Q351">
        <f>SUMIF(SmtRes!AQ245:'SmtRes'!AQ248,"=1",SmtRes!DG245:'SmtRes'!DG248)</f>
        <v>302.64</v>
      </c>
      <c r="R351">
        <f>SUMIF(SmtRes!AQ245:'SmtRes'!AQ248,"=1",SmtRes!DH245:'SmtRes'!DH248)</f>
        <v>321.2</v>
      </c>
      <c r="S351">
        <f>SUMIF(SmtRes!AQ245:'SmtRes'!AQ248,"=1",SmtRes!DI245:'SmtRes'!DI248)</f>
        <v>516.86</v>
      </c>
      <c r="T351">
        <f>ROUND(CU351*I351,2)</f>
        <v>0</v>
      </c>
      <c r="U351">
        <f>SUMIF(SmtRes!AQ245:'SmtRes'!AQ248,"=1",SmtRes!CV245:'SmtRes'!CV248)</f>
        <v>1.26</v>
      </c>
      <c r="V351">
        <f>SUMIF(SmtRes!AQ245:'SmtRes'!AQ248,"=1",SmtRes!CW245:'SmtRes'!CW248)</f>
        <v>0.67199999999999993</v>
      </c>
      <c r="W351">
        <f>ROUND(CX351*I351,2)</f>
        <v>0</v>
      </c>
      <c r="X351">
        <f t="shared" si="220"/>
        <v>863.2</v>
      </c>
      <c r="Y351">
        <f t="shared" si="220"/>
        <v>502.84</v>
      </c>
      <c r="AA351">
        <v>312500589</v>
      </c>
      <c r="AB351">
        <f>ROUND((AC351+AD351+AF351),6)</f>
        <v>109.49952</v>
      </c>
      <c r="AC351">
        <f>ROUND((0),6)</f>
        <v>0</v>
      </c>
      <c r="AD351">
        <f>ROUND((((SUM(SmtRes!BR245:'SmtRes'!BR248))-(SUM(SmtRes!BS245:'SmtRes'!BS248)))+AE351),6)</f>
        <v>35.661720000000003</v>
      </c>
      <c r="AE351">
        <f>ROUND((SUM(SmtRes!BS245:'SmtRes'!BS248)),6)</f>
        <v>45.88608</v>
      </c>
      <c r="AF351">
        <f>ROUND((SUM(SmtRes!BT245:'SmtRes'!BT248)),6)</f>
        <v>73.837800000000001</v>
      </c>
      <c r="AG351">
        <f>ROUND((AP351),6)</f>
        <v>0</v>
      </c>
      <c r="AH351">
        <f>(SUM(SmtRes!BU245:'SmtRes'!BU248))</f>
        <v>0.18</v>
      </c>
      <c r="AI351">
        <f>(SUM(SmtRes!BV245:'SmtRes'!BV248))</f>
        <v>9.6000000000000002E-2</v>
      </c>
      <c r="AJ351">
        <f>(AS351)</f>
        <v>0</v>
      </c>
      <c r="AK351">
        <v>129.488</v>
      </c>
      <c r="AL351">
        <v>0</v>
      </c>
      <c r="AM351">
        <v>29.718100000000007</v>
      </c>
      <c r="AN351">
        <v>38.238400000000006</v>
      </c>
      <c r="AO351">
        <v>61.531499999999994</v>
      </c>
      <c r="AP351">
        <v>0</v>
      </c>
      <c r="AQ351">
        <v>0.15</v>
      </c>
      <c r="AR351">
        <v>0.08</v>
      </c>
      <c r="AS351">
        <v>0</v>
      </c>
      <c r="AT351">
        <v>103</v>
      </c>
      <c r="AU351">
        <v>60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236</v>
      </c>
      <c r="BM351">
        <v>33002</v>
      </c>
      <c r="BN351">
        <v>0</v>
      </c>
      <c r="BO351" t="s">
        <v>3</v>
      </c>
      <c r="BP351">
        <v>0</v>
      </c>
      <c r="BQ351">
        <v>2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103</v>
      </c>
      <c r="CA351">
        <v>60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744</v>
      </c>
      <c r="CO351">
        <v>0</v>
      </c>
      <c r="CP351">
        <f>(P351+Q351+S351+R351)</f>
        <v>1140.7</v>
      </c>
      <c r="CQ351">
        <f>SUMIF(SmtRes!AQ245:'SmtRes'!AQ248,"=1",SmtRes!AA245:'SmtRes'!AA248)</f>
        <v>0</v>
      </c>
      <c r="CR351">
        <f>SUMIF(SmtRes!AQ245:'SmtRes'!AQ248,"=1",SmtRes!AB245:'SmtRes'!AB248)</f>
        <v>981.58</v>
      </c>
      <c r="CS351">
        <f>SUMIF(SmtRes!AQ245:'SmtRes'!AQ248,"=1",SmtRes!AC245:'SmtRes'!AC248)</f>
        <v>955.96</v>
      </c>
      <c r="CT351">
        <f>SUMIF(SmtRes!AQ245:'SmtRes'!AQ248,"=1",SmtRes!AD245:'SmtRes'!AD248)</f>
        <v>410.21</v>
      </c>
      <c r="CU351">
        <f>AG351</f>
        <v>0</v>
      </c>
      <c r="CV351">
        <f>SUMIF(SmtRes!AQ245:'SmtRes'!AQ248,"=1",SmtRes!BU245:'SmtRes'!BU248)</f>
        <v>0.18</v>
      </c>
      <c r="CW351">
        <f>SUMIF(SmtRes!AQ245:'SmtRes'!AQ248,"=1",SmtRes!BV245:'SmtRes'!BV248)</f>
        <v>9.6000000000000002E-2</v>
      </c>
      <c r="CX351">
        <f>AJ351</f>
        <v>0</v>
      </c>
      <c r="CY351">
        <f>(((S351+R351)*AT351)/100)</f>
        <v>863.20179999999993</v>
      </c>
      <c r="CZ351">
        <f>(((S351+R351)*AU351)/100)</f>
        <v>502.83600000000001</v>
      </c>
      <c r="DC351" t="s">
        <v>3</v>
      </c>
      <c r="DD351" t="s">
        <v>22</v>
      </c>
      <c r="DE351" t="s">
        <v>48</v>
      </c>
      <c r="DF351" t="s">
        <v>48</v>
      </c>
      <c r="DG351" t="s">
        <v>48</v>
      </c>
      <c r="DH351" t="s">
        <v>3</v>
      </c>
      <c r="DI351" t="s">
        <v>48</v>
      </c>
      <c r="DJ351" t="s">
        <v>48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36</v>
      </c>
      <c r="DW351" t="s">
        <v>36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293259713</v>
      </c>
      <c r="EF351">
        <v>2</v>
      </c>
      <c r="EG351" t="s">
        <v>27</v>
      </c>
      <c r="EH351">
        <v>27</v>
      </c>
      <c r="EI351" t="s">
        <v>28</v>
      </c>
      <c r="EJ351">
        <v>1</v>
      </c>
      <c r="EK351">
        <v>33002</v>
      </c>
      <c r="EL351" t="s">
        <v>28</v>
      </c>
      <c r="EM351" t="s">
        <v>29</v>
      </c>
      <c r="EO351" t="s">
        <v>49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0.15</v>
      </c>
      <c r="EX351">
        <v>0.08</v>
      </c>
      <c r="EY351">
        <v>0</v>
      </c>
      <c r="FQ351">
        <v>0</v>
      </c>
      <c r="FR351">
        <f t="shared" si="221"/>
        <v>0</v>
      </c>
      <c r="FS351">
        <v>0</v>
      </c>
      <c r="FX351">
        <v>103</v>
      </c>
      <c r="FY351">
        <v>60</v>
      </c>
      <c r="GA351" t="s">
        <v>3</v>
      </c>
      <c r="GD351">
        <v>1</v>
      </c>
      <c r="GF351">
        <v>211252595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222"/>
        <v>0</v>
      </c>
      <c r="GM351">
        <f>ROUND(O351+X351+Y351,2)+GX351</f>
        <v>2506.7399999999998</v>
      </c>
      <c r="GN351">
        <f t="shared" si="223"/>
        <v>2506.7399999999998</v>
      </c>
      <c r="GO351">
        <f t="shared" si="224"/>
        <v>0</v>
      </c>
      <c r="GP351">
        <f t="shared" si="225"/>
        <v>0</v>
      </c>
      <c r="GR351">
        <v>0</v>
      </c>
      <c r="GS351">
        <v>3</v>
      </c>
      <c r="GT351">
        <v>0</v>
      </c>
      <c r="GU351" t="s">
        <v>3</v>
      </c>
      <c r="GV351">
        <f>ROUND((GT351),6)</f>
        <v>0</v>
      </c>
      <c r="GW351">
        <v>1</v>
      </c>
      <c r="GX351">
        <f>ROUND(HC351*I351,2)</f>
        <v>0</v>
      </c>
      <c r="HA351">
        <v>0</v>
      </c>
      <c r="HB351">
        <v>0</v>
      </c>
      <c r="HC351">
        <f>GV351*GW351</f>
        <v>0</v>
      </c>
      <c r="HE351" t="s">
        <v>3</v>
      </c>
      <c r="HF351" t="s">
        <v>3</v>
      </c>
      <c r="HM351" t="s">
        <v>3</v>
      </c>
      <c r="HN351" t="s">
        <v>31</v>
      </c>
      <c r="HO351" t="s">
        <v>32</v>
      </c>
      <c r="HP351" t="s">
        <v>28</v>
      </c>
      <c r="HQ351" t="s">
        <v>28</v>
      </c>
      <c r="IK351">
        <v>0</v>
      </c>
    </row>
    <row r="352" spans="1:245" x14ac:dyDescent="0.2">
      <c r="A352">
        <v>17</v>
      </c>
      <c r="B352">
        <v>1</v>
      </c>
      <c r="E352" t="s">
        <v>282</v>
      </c>
      <c r="F352" t="s">
        <v>283</v>
      </c>
      <c r="G352" t="s">
        <v>284</v>
      </c>
      <c r="H352" t="s">
        <v>285</v>
      </c>
      <c r="I352">
        <v>0.36299999999999999</v>
      </c>
      <c r="J352">
        <v>0</v>
      </c>
      <c r="K352">
        <v>0.36299999999999999</v>
      </c>
      <c r="O352">
        <f>0</f>
        <v>0</v>
      </c>
      <c r="P352">
        <f>0</f>
        <v>0</v>
      </c>
      <c r="Q352">
        <f>0</f>
        <v>0</v>
      </c>
      <c r="R352">
        <f>0</f>
        <v>0</v>
      </c>
      <c r="S352">
        <f>0</f>
        <v>0</v>
      </c>
      <c r="T352">
        <f>0</f>
        <v>0</v>
      </c>
      <c r="U352">
        <f>0</f>
        <v>0</v>
      </c>
      <c r="V352">
        <f>0</f>
        <v>0</v>
      </c>
      <c r="W352">
        <f>0</f>
        <v>0</v>
      </c>
      <c r="X352">
        <f>0</f>
        <v>0</v>
      </c>
      <c r="Y352">
        <f>0</f>
        <v>0</v>
      </c>
      <c r="AA352">
        <v>312500589</v>
      </c>
      <c r="AB352">
        <f>ROUND((AK352),6)</f>
        <v>591.5</v>
      </c>
      <c r="AC352">
        <f>0</f>
        <v>0</v>
      </c>
      <c r="AD352">
        <f>0</f>
        <v>0</v>
      </c>
      <c r="AE352">
        <f>0</f>
        <v>0</v>
      </c>
      <c r="AF352">
        <f>0</f>
        <v>0</v>
      </c>
      <c r="AG352">
        <f>0</f>
        <v>0</v>
      </c>
      <c r="AH352">
        <f>0</f>
        <v>0</v>
      </c>
      <c r="AI352">
        <f>0</f>
        <v>0</v>
      </c>
      <c r="AJ352">
        <f>0</f>
        <v>0</v>
      </c>
      <c r="AK352">
        <v>591.5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286</v>
      </c>
      <c r="BM352">
        <v>700007</v>
      </c>
      <c r="BN352">
        <v>0</v>
      </c>
      <c r="BO352" t="s">
        <v>3</v>
      </c>
      <c r="BP352">
        <v>0</v>
      </c>
      <c r="BQ352">
        <v>19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94</v>
      </c>
      <c r="CA352">
        <v>42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>AB352*AZ352</f>
        <v>591.5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285</v>
      </c>
      <c r="DW352" t="s">
        <v>285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293259790</v>
      </c>
      <c r="EF352">
        <v>19</v>
      </c>
      <c r="EG352" t="s">
        <v>287</v>
      </c>
      <c r="EH352">
        <v>106</v>
      </c>
      <c r="EI352" t="s">
        <v>287</v>
      </c>
      <c r="EJ352">
        <v>1</v>
      </c>
      <c r="EK352">
        <v>700007</v>
      </c>
      <c r="EL352" t="s">
        <v>287</v>
      </c>
      <c r="EM352" t="s">
        <v>288</v>
      </c>
      <c r="EO352" t="s">
        <v>3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FQ352">
        <v>0</v>
      </c>
      <c r="FR352">
        <f t="shared" si="221"/>
        <v>0</v>
      </c>
      <c r="FS352">
        <v>0</v>
      </c>
      <c r="FX352">
        <v>0</v>
      </c>
      <c r="FY352">
        <v>0</v>
      </c>
      <c r="GA352" t="s">
        <v>3</v>
      </c>
      <c r="GD352">
        <v>1</v>
      </c>
      <c r="GF352">
        <v>-1480805310</v>
      </c>
      <c r="GG352">
        <v>2</v>
      </c>
      <c r="GH352">
        <v>1</v>
      </c>
      <c r="GI352">
        <v>-2</v>
      </c>
      <c r="GJ352">
        <v>2</v>
      </c>
      <c r="GK352">
        <v>0</v>
      </c>
      <c r="GL352">
        <f t="shared" si="222"/>
        <v>0</v>
      </c>
      <c r="GM352">
        <f>ROUND(CP352*I352,2)</f>
        <v>214.71</v>
      </c>
      <c r="GN352">
        <f t="shared" si="223"/>
        <v>214.71</v>
      </c>
      <c r="GO352">
        <f t="shared" si="224"/>
        <v>0</v>
      </c>
      <c r="GP352">
        <f t="shared" si="225"/>
        <v>0</v>
      </c>
      <c r="GR352">
        <v>0</v>
      </c>
      <c r="GS352">
        <v>3</v>
      </c>
      <c r="GT352">
        <v>0</v>
      </c>
      <c r="GU352" t="s">
        <v>3</v>
      </c>
      <c r="GV352">
        <f>0</f>
        <v>0</v>
      </c>
      <c r="GW352">
        <v>1</v>
      </c>
      <c r="GX352">
        <f>0</f>
        <v>0</v>
      </c>
      <c r="HA352">
        <v>0</v>
      </c>
      <c r="HB352">
        <v>0</v>
      </c>
      <c r="HC352">
        <v>0</v>
      </c>
      <c r="HD352">
        <f>GM352</f>
        <v>214.71</v>
      </c>
      <c r="HE352" t="s">
        <v>3</v>
      </c>
      <c r="HF352" t="s">
        <v>3</v>
      </c>
      <c r="HM352" t="s">
        <v>3</v>
      </c>
      <c r="HN352" t="s">
        <v>289</v>
      </c>
      <c r="HO352" t="s">
        <v>290</v>
      </c>
      <c r="HP352" t="s">
        <v>287</v>
      </c>
      <c r="HQ352" t="s">
        <v>287</v>
      </c>
      <c r="IK352">
        <v>0</v>
      </c>
    </row>
    <row r="353" spans="1:245" x14ac:dyDescent="0.2">
      <c r="A353">
        <v>17</v>
      </c>
      <c r="B353">
        <v>1</v>
      </c>
      <c r="E353" t="s">
        <v>291</v>
      </c>
      <c r="F353" t="s">
        <v>292</v>
      </c>
      <c r="G353" t="s">
        <v>293</v>
      </c>
      <c r="H353" t="s">
        <v>285</v>
      </c>
      <c r="I353">
        <v>0.36299999999999999</v>
      </c>
      <c r="J353">
        <v>0</v>
      </c>
      <c r="K353">
        <v>0.36299999999999999</v>
      </c>
      <c r="O353">
        <f>0</f>
        <v>0</v>
      </c>
      <c r="P353">
        <f>0</f>
        <v>0</v>
      </c>
      <c r="Q353">
        <f>0</f>
        <v>0</v>
      </c>
      <c r="R353">
        <f>0</f>
        <v>0</v>
      </c>
      <c r="S353">
        <f>0</f>
        <v>0</v>
      </c>
      <c r="T353">
        <f>0</f>
        <v>0</v>
      </c>
      <c r="U353">
        <f>0</f>
        <v>0</v>
      </c>
      <c r="V353">
        <f>0</f>
        <v>0</v>
      </c>
      <c r="W353">
        <f>0</f>
        <v>0</v>
      </c>
      <c r="X353">
        <f>0</f>
        <v>0</v>
      </c>
      <c r="Y353">
        <f>0</f>
        <v>0</v>
      </c>
      <c r="AA353">
        <v>312500589</v>
      </c>
      <c r="AB353">
        <f>ROUND((AK353),6)</f>
        <v>433.65</v>
      </c>
      <c r="AC353">
        <f>0</f>
        <v>0</v>
      </c>
      <c r="AD353">
        <f>0</f>
        <v>0</v>
      </c>
      <c r="AE353">
        <f>0</f>
        <v>0</v>
      </c>
      <c r="AF353">
        <f>0</f>
        <v>0</v>
      </c>
      <c r="AG353">
        <f>0</f>
        <v>0</v>
      </c>
      <c r="AH353">
        <f>0</f>
        <v>0</v>
      </c>
      <c r="AI353">
        <f>0</f>
        <v>0</v>
      </c>
      <c r="AJ353">
        <f>0</f>
        <v>0</v>
      </c>
      <c r="AK353">
        <v>433.65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294</v>
      </c>
      <c r="BM353">
        <v>700007</v>
      </c>
      <c r="BN353">
        <v>0</v>
      </c>
      <c r="BO353" t="s">
        <v>3</v>
      </c>
      <c r="BP353">
        <v>0</v>
      </c>
      <c r="BQ353">
        <v>19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94</v>
      </c>
      <c r="CA353">
        <v>42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>AB353*AZ353</f>
        <v>433.65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285</v>
      </c>
      <c r="DW353" t="s">
        <v>285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293259790</v>
      </c>
      <c r="EF353">
        <v>19</v>
      </c>
      <c r="EG353" t="s">
        <v>287</v>
      </c>
      <c r="EH353">
        <v>106</v>
      </c>
      <c r="EI353" t="s">
        <v>287</v>
      </c>
      <c r="EJ353">
        <v>1</v>
      </c>
      <c r="EK353">
        <v>700007</v>
      </c>
      <c r="EL353" t="s">
        <v>287</v>
      </c>
      <c r="EM353" t="s">
        <v>288</v>
      </c>
      <c r="EO353" t="s">
        <v>3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FQ353">
        <v>0</v>
      </c>
      <c r="FR353">
        <f t="shared" si="221"/>
        <v>0</v>
      </c>
      <c r="FS353">
        <v>0</v>
      </c>
      <c r="FX353">
        <v>0</v>
      </c>
      <c r="FY353">
        <v>0</v>
      </c>
      <c r="GA353" t="s">
        <v>3</v>
      </c>
      <c r="GD353">
        <v>1</v>
      </c>
      <c r="GF353">
        <v>-689932938</v>
      </c>
      <c r="GG353">
        <v>2</v>
      </c>
      <c r="GH353">
        <v>1</v>
      </c>
      <c r="GI353">
        <v>-2</v>
      </c>
      <c r="GJ353">
        <v>2</v>
      </c>
      <c r="GK353">
        <v>0</v>
      </c>
      <c r="GL353">
        <f t="shared" si="222"/>
        <v>0</v>
      </c>
      <c r="GM353">
        <f>ROUND(CP353*I353,2)</f>
        <v>157.41</v>
      </c>
      <c r="GN353">
        <f t="shared" si="223"/>
        <v>157.41</v>
      </c>
      <c r="GO353">
        <f t="shared" si="224"/>
        <v>0</v>
      </c>
      <c r="GP353">
        <f t="shared" si="225"/>
        <v>0</v>
      </c>
      <c r="GR353">
        <v>0</v>
      </c>
      <c r="GS353">
        <v>3</v>
      </c>
      <c r="GT353">
        <v>0</v>
      </c>
      <c r="GU353" t="s">
        <v>3</v>
      </c>
      <c r="GV353">
        <f>0</f>
        <v>0</v>
      </c>
      <c r="GW353">
        <v>1</v>
      </c>
      <c r="GX353">
        <f>0</f>
        <v>0</v>
      </c>
      <c r="HA353">
        <v>0</v>
      </c>
      <c r="HB353">
        <v>0</v>
      </c>
      <c r="HC353">
        <v>0</v>
      </c>
      <c r="HD353">
        <f>GM353</f>
        <v>157.41</v>
      </c>
      <c r="HE353" t="s">
        <v>3</v>
      </c>
      <c r="HF353" t="s">
        <v>3</v>
      </c>
      <c r="HM353" t="s">
        <v>3</v>
      </c>
      <c r="HN353" t="s">
        <v>289</v>
      </c>
      <c r="HO353" t="s">
        <v>290</v>
      </c>
      <c r="HP353" t="s">
        <v>287</v>
      </c>
      <c r="HQ353" t="s">
        <v>287</v>
      </c>
      <c r="IK353">
        <v>0</v>
      </c>
    </row>
    <row r="355" spans="1:245" x14ac:dyDescent="0.2">
      <c r="A355" s="2">
        <v>51</v>
      </c>
      <c r="B355" s="2">
        <f>B343</f>
        <v>1</v>
      </c>
      <c r="C355" s="2">
        <f>A343</f>
        <v>4</v>
      </c>
      <c r="D355" s="2">
        <f>ROW(A343)</f>
        <v>343</v>
      </c>
      <c r="E355" s="2"/>
      <c r="F355" s="2" t="str">
        <f>IF(F343&lt;&gt;"",F343,"")</f>
        <v>Новый раздел</v>
      </c>
      <c r="G355" s="2" t="str">
        <f>IF(G343&lt;&gt;"",G343,"")</f>
        <v>Демонтаж магистрального провода</v>
      </c>
      <c r="H355" s="2">
        <v>0</v>
      </c>
      <c r="I355" s="2"/>
      <c r="J355" s="2"/>
      <c r="K355" s="2"/>
      <c r="L355" s="2"/>
      <c r="M355" s="2"/>
      <c r="N355" s="2"/>
      <c r="O355" s="2">
        <f t="shared" ref="O355:T355" si="226">ROUND(AB355,2)</f>
        <v>37589.589999999997</v>
      </c>
      <c r="P355" s="2">
        <f t="shared" si="226"/>
        <v>0</v>
      </c>
      <c r="Q355" s="2">
        <f t="shared" si="226"/>
        <v>8014.96</v>
      </c>
      <c r="R355" s="2">
        <f t="shared" si="226"/>
        <v>8471.7199999999993</v>
      </c>
      <c r="S355" s="2">
        <f t="shared" si="226"/>
        <v>21102.91</v>
      </c>
      <c r="T355" s="2">
        <f t="shared" si="226"/>
        <v>0</v>
      </c>
      <c r="U355" s="2">
        <f>AH355</f>
        <v>50.675999999999995</v>
      </c>
      <c r="V355" s="2">
        <f>AI355</f>
        <v>17.724</v>
      </c>
      <c r="W355" s="2">
        <f>ROUND(AJ355,2)</f>
        <v>0</v>
      </c>
      <c r="X355" s="2">
        <f>ROUND(AK355,2)</f>
        <v>30461.87</v>
      </c>
      <c r="Y355" s="2">
        <f>ROUND(AL355,2)</f>
        <v>17744.78</v>
      </c>
      <c r="Z355" s="2"/>
      <c r="AA355" s="2"/>
      <c r="AB355" s="2">
        <f>ROUND(SUMIF(AA347:AA353,"=312500589",O347:O353),2)</f>
        <v>37589.589999999997</v>
      </c>
      <c r="AC355" s="2">
        <f>ROUND(SUMIF(AA347:AA353,"=312500589",P347:P353),2)</f>
        <v>0</v>
      </c>
      <c r="AD355" s="2">
        <f>ROUND(SUMIF(AA347:AA353,"=312500589",Q347:Q353),2)</f>
        <v>8014.96</v>
      </c>
      <c r="AE355" s="2">
        <f>ROUND(SUMIF(AA347:AA353,"=312500589",R347:R353),2)</f>
        <v>8471.7199999999993</v>
      </c>
      <c r="AF355" s="2">
        <f>ROUND(SUMIF(AA347:AA353,"=312500589",S347:S353),2)</f>
        <v>21102.91</v>
      </c>
      <c r="AG355" s="2">
        <f>ROUND(SUMIF(AA347:AA353,"=312500589",T347:T353),2)</f>
        <v>0</v>
      </c>
      <c r="AH355" s="2">
        <f>SUMIF(AA347:AA353,"=312500589",U347:U353)</f>
        <v>50.675999999999995</v>
      </c>
      <c r="AI355" s="2">
        <f>SUMIF(AA347:AA353,"=312500589",V347:V353)</f>
        <v>17.724</v>
      </c>
      <c r="AJ355" s="2">
        <f>ROUND(SUMIF(AA347:AA353,"=312500589",W347:W353),2)</f>
        <v>0</v>
      </c>
      <c r="AK355" s="2">
        <f>ROUND(SUMIF(AA347:AA353,"=312500589",X347:X353),2)</f>
        <v>30461.87</v>
      </c>
      <c r="AL355" s="2">
        <f>ROUND(SUMIF(AA347:AA353,"=312500589",Y347:Y353),2)</f>
        <v>17744.78</v>
      </c>
      <c r="AM355" s="2"/>
      <c r="AN355" s="2"/>
      <c r="AO355" s="2">
        <f t="shared" ref="AO355:BD355" si="227">ROUND(BX355,2)</f>
        <v>0</v>
      </c>
      <c r="AP355" s="2">
        <f t="shared" si="227"/>
        <v>0</v>
      </c>
      <c r="AQ355" s="2">
        <f t="shared" si="227"/>
        <v>0</v>
      </c>
      <c r="AR355" s="2">
        <f t="shared" si="227"/>
        <v>86168.36</v>
      </c>
      <c r="AS355" s="2">
        <f t="shared" si="227"/>
        <v>86168.36</v>
      </c>
      <c r="AT355" s="2">
        <f t="shared" si="227"/>
        <v>0</v>
      </c>
      <c r="AU355" s="2">
        <f t="shared" si="227"/>
        <v>0</v>
      </c>
      <c r="AV355" s="2">
        <f t="shared" si="227"/>
        <v>0</v>
      </c>
      <c r="AW355" s="2">
        <f t="shared" si="227"/>
        <v>0</v>
      </c>
      <c r="AX355" s="2">
        <f t="shared" si="227"/>
        <v>0</v>
      </c>
      <c r="AY355" s="2">
        <f t="shared" si="227"/>
        <v>0</v>
      </c>
      <c r="AZ355" s="2">
        <f t="shared" si="227"/>
        <v>0</v>
      </c>
      <c r="BA355" s="2">
        <f t="shared" si="227"/>
        <v>0</v>
      </c>
      <c r="BB355" s="2">
        <f t="shared" si="227"/>
        <v>0</v>
      </c>
      <c r="BC355" s="2">
        <f t="shared" si="227"/>
        <v>0</v>
      </c>
      <c r="BD355" s="2">
        <f t="shared" si="227"/>
        <v>372.12</v>
      </c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>
        <f>ROUND(SUMIF(AA347:AA353,"=312500589",FQ347:FQ353),2)</f>
        <v>0</v>
      </c>
      <c r="BY355" s="2">
        <f>ROUND(SUMIF(AA347:AA353,"=312500589",FR347:FR353),2)</f>
        <v>0</v>
      </c>
      <c r="BZ355" s="2">
        <f>ROUND(SUMIF(AA347:AA353,"=312500589",GL347:GL353),2)</f>
        <v>0</v>
      </c>
      <c r="CA355" s="2">
        <f>ROUND(SUMIF(AA347:AA353,"=312500589",GM347:GM353),2)</f>
        <v>86168.36</v>
      </c>
      <c r="CB355" s="2">
        <f>ROUND(SUMIF(AA347:AA353,"=312500589",GN347:GN353),2)</f>
        <v>86168.36</v>
      </c>
      <c r="CC355" s="2">
        <f>ROUND(SUMIF(AA347:AA353,"=312500589",GO347:GO353),2)</f>
        <v>0</v>
      </c>
      <c r="CD355" s="2">
        <f>ROUND(SUMIF(AA347:AA353,"=312500589",GP347:GP353),2)</f>
        <v>0</v>
      </c>
      <c r="CE355" s="2">
        <f>AC355-BX355</f>
        <v>0</v>
      </c>
      <c r="CF355" s="2">
        <f>AC355-BY355</f>
        <v>0</v>
      </c>
      <c r="CG355" s="2">
        <f>BX355-BZ355</f>
        <v>0</v>
      </c>
      <c r="CH355" s="2">
        <f>AC355-BX355-BY355+BZ355</f>
        <v>0</v>
      </c>
      <c r="CI355" s="2">
        <f>BY355-BZ355</f>
        <v>0</v>
      </c>
      <c r="CJ355" s="2">
        <f>ROUND(SUMIF(AA347:AA353,"=312500589",GX347:GX353),2)</f>
        <v>0</v>
      </c>
      <c r="CK355" s="2">
        <f>ROUND(SUMIF(AA347:AA353,"=312500589",GY347:GY353),2)</f>
        <v>0</v>
      </c>
      <c r="CL355" s="2">
        <f>ROUND(SUMIF(AA347:AA353,"=312500589",GZ347:GZ353),2)</f>
        <v>0</v>
      </c>
      <c r="CM355" s="2">
        <f>ROUND(SUMIF(AA347:AA353,"=312500589",HD347:HD353),2)</f>
        <v>372.12</v>
      </c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>
        <v>0</v>
      </c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201</v>
      </c>
      <c r="F357" s="4">
        <f>ROUND(Source!O355,O357)</f>
        <v>37589.589999999997</v>
      </c>
      <c r="G357" s="4" t="s">
        <v>52</v>
      </c>
      <c r="H357" s="4" t="s">
        <v>53</v>
      </c>
      <c r="I357" s="4"/>
      <c r="J357" s="4"/>
      <c r="K357" s="4">
        <v>201</v>
      </c>
      <c r="L357" s="4">
        <v>1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37961.710000000006</v>
      </c>
      <c r="X357" s="4">
        <v>1</v>
      </c>
      <c r="Y357" s="4">
        <v>37961.710000000006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202</v>
      </c>
      <c r="F358" s="4">
        <f>ROUND(Source!P355,O358)</f>
        <v>0</v>
      </c>
      <c r="G358" s="4" t="s">
        <v>54</v>
      </c>
      <c r="H358" s="4" t="s">
        <v>55</v>
      </c>
      <c r="I358" s="4"/>
      <c r="J358" s="4"/>
      <c r="K358" s="4">
        <v>202</v>
      </c>
      <c r="L358" s="4">
        <v>2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222</v>
      </c>
      <c r="F359" s="4">
        <f>ROUND(Source!AO355,O359)</f>
        <v>0</v>
      </c>
      <c r="G359" s="4" t="s">
        <v>56</v>
      </c>
      <c r="H359" s="4" t="s">
        <v>57</v>
      </c>
      <c r="I359" s="4"/>
      <c r="J359" s="4"/>
      <c r="K359" s="4">
        <v>222</v>
      </c>
      <c r="L359" s="4">
        <v>3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225</v>
      </c>
      <c r="F360" s="4">
        <f>ROUND(Source!AV355,O360)</f>
        <v>0</v>
      </c>
      <c r="G360" s="4" t="s">
        <v>58</v>
      </c>
      <c r="H360" s="4" t="s">
        <v>59</v>
      </c>
      <c r="I360" s="4"/>
      <c r="J360" s="4"/>
      <c r="K360" s="4">
        <v>225</v>
      </c>
      <c r="L360" s="4">
        <v>4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226</v>
      </c>
      <c r="F361" s="4">
        <f>ROUND(Source!AW355,O361)</f>
        <v>0</v>
      </c>
      <c r="G361" s="4" t="s">
        <v>60</v>
      </c>
      <c r="H361" s="4" t="s">
        <v>61</v>
      </c>
      <c r="I361" s="4"/>
      <c r="J361" s="4"/>
      <c r="K361" s="4">
        <v>226</v>
      </c>
      <c r="L361" s="4">
        <v>5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227</v>
      </c>
      <c r="F362" s="4">
        <f>ROUND(Source!AX355,O362)</f>
        <v>0</v>
      </c>
      <c r="G362" s="4" t="s">
        <v>62</v>
      </c>
      <c r="H362" s="4" t="s">
        <v>63</v>
      </c>
      <c r="I362" s="4"/>
      <c r="J362" s="4"/>
      <c r="K362" s="4">
        <v>227</v>
      </c>
      <c r="L362" s="4">
        <v>6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228</v>
      </c>
      <c r="F363" s="4">
        <f>ROUND(Source!AY355,O363)</f>
        <v>0</v>
      </c>
      <c r="G363" s="4" t="s">
        <v>64</v>
      </c>
      <c r="H363" s="4" t="s">
        <v>65</v>
      </c>
      <c r="I363" s="4"/>
      <c r="J363" s="4"/>
      <c r="K363" s="4">
        <v>228</v>
      </c>
      <c r="L363" s="4">
        <v>7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216</v>
      </c>
      <c r="F364" s="4">
        <f>ROUND(Source!AP355,O364)</f>
        <v>0</v>
      </c>
      <c r="G364" s="4" t="s">
        <v>66</v>
      </c>
      <c r="H364" s="4" t="s">
        <v>67</v>
      </c>
      <c r="I364" s="4"/>
      <c r="J364" s="4"/>
      <c r="K364" s="4">
        <v>216</v>
      </c>
      <c r="L364" s="4">
        <v>8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223</v>
      </c>
      <c r="F365" s="4">
        <f>ROUND(Source!AQ355,O365)</f>
        <v>0</v>
      </c>
      <c r="G365" s="4" t="s">
        <v>68</v>
      </c>
      <c r="H365" s="4" t="s">
        <v>69</v>
      </c>
      <c r="I365" s="4"/>
      <c r="J365" s="4"/>
      <c r="K365" s="4">
        <v>223</v>
      </c>
      <c r="L365" s="4">
        <v>9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229</v>
      </c>
      <c r="F366" s="4">
        <f>ROUND(Source!AZ355,O366)</f>
        <v>0</v>
      </c>
      <c r="G366" s="4" t="s">
        <v>70</v>
      </c>
      <c r="H366" s="4" t="s">
        <v>71</v>
      </c>
      <c r="I366" s="4"/>
      <c r="J366" s="4"/>
      <c r="K366" s="4">
        <v>229</v>
      </c>
      <c r="L366" s="4">
        <v>10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203</v>
      </c>
      <c r="F367" s="4">
        <f>ROUND(Source!Q355,O367)</f>
        <v>8014.96</v>
      </c>
      <c r="G367" s="4" t="s">
        <v>72</v>
      </c>
      <c r="H367" s="4" t="s">
        <v>73</v>
      </c>
      <c r="I367" s="4"/>
      <c r="J367" s="4"/>
      <c r="K367" s="4">
        <v>203</v>
      </c>
      <c r="L367" s="4">
        <v>11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8014.96</v>
      </c>
      <c r="X367" s="4">
        <v>1</v>
      </c>
      <c r="Y367" s="4">
        <v>8014.96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231</v>
      </c>
      <c r="F368" s="4">
        <f>ROUND(Source!BB355,O368)</f>
        <v>0</v>
      </c>
      <c r="G368" s="4" t="s">
        <v>74</v>
      </c>
      <c r="H368" s="4" t="s">
        <v>75</v>
      </c>
      <c r="I368" s="4"/>
      <c r="J368" s="4"/>
      <c r="K368" s="4">
        <v>231</v>
      </c>
      <c r="L368" s="4">
        <v>12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204</v>
      </c>
      <c r="F369" s="4">
        <f>ROUND(Source!R355,O369)</f>
        <v>8471.7199999999993</v>
      </c>
      <c r="G369" s="4" t="s">
        <v>76</v>
      </c>
      <c r="H369" s="4" t="s">
        <v>77</v>
      </c>
      <c r="I369" s="4"/>
      <c r="J369" s="4"/>
      <c r="K369" s="4">
        <v>204</v>
      </c>
      <c r="L369" s="4">
        <v>13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8471.7199999999993</v>
      </c>
      <c r="X369" s="4">
        <v>1</v>
      </c>
      <c r="Y369" s="4">
        <v>8471.7199999999993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205</v>
      </c>
      <c r="F370" s="4">
        <f>ROUND(Source!S355,O370)</f>
        <v>21102.91</v>
      </c>
      <c r="G370" s="4" t="s">
        <v>78</v>
      </c>
      <c r="H370" s="4" t="s">
        <v>79</v>
      </c>
      <c r="I370" s="4"/>
      <c r="J370" s="4"/>
      <c r="K370" s="4">
        <v>205</v>
      </c>
      <c r="L370" s="4">
        <v>14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21102.910000000003</v>
      </c>
      <c r="X370" s="4">
        <v>1</v>
      </c>
      <c r="Y370" s="4">
        <v>21102.910000000003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232</v>
      </c>
      <c r="F371" s="4">
        <f>ROUND(Source!BC355,O371)</f>
        <v>0</v>
      </c>
      <c r="G371" s="4" t="s">
        <v>80</v>
      </c>
      <c r="H371" s="4" t="s">
        <v>81</v>
      </c>
      <c r="I371" s="4"/>
      <c r="J371" s="4"/>
      <c r="K371" s="4">
        <v>232</v>
      </c>
      <c r="L371" s="4">
        <v>15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214</v>
      </c>
      <c r="F372" s="4">
        <f>ROUND(Source!AS355,O372)</f>
        <v>86168.36</v>
      </c>
      <c r="G372" s="4" t="s">
        <v>82</v>
      </c>
      <c r="H372" s="4" t="s">
        <v>83</v>
      </c>
      <c r="I372" s="4"/>
      <c r="J372" s="4"/>
      <c r="K372" s="4">
        <v>214</v>
      </c>
      <c r="L372" s="4">
        <v>16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86168.36</v>
      </c>
      <c r="X372" s="4">
        <v>1</v>
      </c>
      <c r="Y372" s="4">
        <v>86168.36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215</v>
      </c>
      <c r="F373" s="4">
        <f>ROUND(Source!AT355,O373)</f>
        <v>0</v>
      </c>
      <c r="G373" s="4" t="s">
        <v>84</v>
      </c>
      <c r="H373" s="4" t="s">
        <v>85</v>
      </c>
      <c r="I373" s="4"/>
      <c r="J373" s="4"/>
      <c r="K373" s="4">
        <v>215</v>
      </c>
      <c r="L373" s="4">
        <v>17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217</v>
      </c>
      <c r="F374" s="4">
        <f>ROUND(Source!AU355,O374)</f>
        <v>0</v>
      </c>
      <c r="G374" s="4" t="s">
        <v>86</v>
      </c>
      <c r="H374" s="4" t="s">
        <v>87</v>
      </c>
      <c r="I374" s="4"/>
      <c r="J374" s="4"/>
      <c r="K374" s="4">
        <v>217</v>
      </c>
      <c r="L374" s="4">
        <v>18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230</v>
      </c>
      <c r="F375" s="4">
        <f>ROUND(Source!BA355,O375)</f>
        <v>0</v>
      </c>
      <c r="G375" s="4" t="s">
        <v>88</v>
      </c>
      <c r="H375" s="4" t="s">
        <v>89</v>
      </c>
      <c r="I375" s="4"/>
      <c r="J375" s="4"/>
      <c r="K375" s="4">
        <v>230</v>
      </c>
      <c r="L375" s="4">
        <v>19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206</v>
      </c>
      <c r="F376" s="4">
        <f>ROUND(Source!T355,O376)</f>
        <v>0</v>
      </c>
      <c r="G376" s="4" t="s">
        <v>90</v>
      </c>
      <c r="H376" s="4" t="s">
        <v>91</v>
      </c>
      <c r="I376" s="4"/>
      <c r="J376" s="4"/>
      <c r="K376" s="4">
        <v>206</v>
      </c>
      <c r="L376" s="4">
        <v>20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207</v>
      </c>
      <c r="F377" s="4">
        <f>ROUND(Source!U355,O377)</f>
        <v>50.676000000000002</v>
      </c>
      <c r="G377" s="4" t="s">
        <v>92</v>
      </c>
      <c r="H377" s="4" t="s">
        <v>93</v>
      </c>
      <c r="I377" s="4"/>
      <c r="J377" s="4"/>
      <c r="K377" s="4">
        <v>207</v>
      </c>
      <c r="L377" s="4">
        <v>21</v>
      </c>
      <c r="M377" s="4">
        <v>3</v>
      </c>
      <c r="N377" s="4" t="s">
        <v>3</v>
      </c>
      <c r="O377" s="4">
        <v>7</v>
      </c>
      <c r="P377" s="4"/>
      <c r="Q377" s="4"/>
      <c r="R377" s="4"/>
      <c r="S377" s="4"/>
      <c r="T377" s="4"/>
      <c r="U377" s="4"/>
      <c r="V377" s="4"/>
      <c r="W377" s="4">
        <v>50.676000000000002</v>
      </c>
      <c r="X377" s="4">
        <v>1</v>
      </c>
      <c r="Y377" s="4">
        <v>50.676000000000002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208</v>
      </c>
      <c r="F378" s="4">
        <f>ROUND(Source!V355,O378)</f>
        <v>17.724</v>
      </c>
      <c r="G378" s="4" t="s">
        <v>94</v>
      </c>
      <c r="H378" s="4" t="s">
        <v>95</v>
      </c>
      <c r="I378" s="4"/>
      <c r="J378" s="4"/>
      <c r="K378" s="4">
        <v>208</v>
      </c>
      <c r="L378" s="4">
        <v>22</v>
      </c>
      <c r="M378" s="4">
        <v>3</v>
      </c>
      <c r="N378" s="4" t="s">
        <v>3</v>
      </c>
      <c r="O378" s="4">
        <v>7</v>
      </c>
      <c r="P378" s="4"/>
      <c r="Q378" s="4"/>
      <c r="R378" s="4"/>
      <c r="S378" s="4"/>
      <c r="T378" s="4"/>
      <c r="U378" s="4"/>
      <c r="V378" s="4"/>
      <c r="W378" s="4">
        <v>17.724</v>
      </c>
      <c r="X378" s="4">
        <v>1</v>
      </c>
      <c r="Y378" s="4">
        <v>17.724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209</v>
      </c>
      <c r="F379" s="4">
        <f>ROUND(Source!W355,O379)</f>
        <v>0</v>
      </c>
      <c r="G379" s="4" t="s">
        <v>96</v>
      </c>
      <c r="H379" s="4" t="s">
        <v>97</v>
      </c>
      <c r="I379" s="4"/>
      <c r="J379" s="4"/>
      <c r="K379" s="4">
        <v>209</v>
      </c>
      <c r="L379" s="4">
        <v>23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233</v>
      </c>
      <c r="F380" s="4">
        <f>ROUND(Source!BD355,O380)</f>
        <v>372.12</v>
      </c>
      <c r="G380" s="4" t="s">
        <v>98</v>
      </c>
      <c r="H380" s="4" t="s">
        <v>99</v>
      </c>
      <c r="I380" s="4"/>
      <c r="J380" s="4"/>
      <c r="K380" s="4">
        <v>233</v>
      </c>
      <c r="L380" s="4">
        <v>24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372.12</v>
      </c>
      <c r="X380" s="4">
        <v>1</v>
      </c>
      <c r="Y380" s="4">
        <v>372.12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210</v>
      </c>
      <c r="F381" s="4">
        <f>ROUND(Source!X355,O381)</f>
        <v>30461.87</v>
      </c>
      <c r="G381" s="4" t="s">
        <v>100</v>
      </c>
      <c r="H381" s="4" t="s">
        <v>101</v>
      </c>
      <c r="I381" s="4"/>
      <c r="J381" s="4"/>
      <c r="K381" s="4">
        <v>210</v>
      </c>
      <c r="L381" s="4">
        <v>25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30461.87</v>
      </c>
      <c r="X381" s="4">
        <v>1</v>
      </c>
      <c r="Y381" s="4">
        <v>30461.87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211</v>
      </c>
      <c r="F382" s="4">
        <f>ROUND(Source!Y355,O382)</f>
        <v>17744.78</v>
      </c>
      <c r="G382" s="4" t="s">
        <v>102</v>
      </c>
      <c r="H382" s="4" t="s">
        <v>103</v>
      </c>
      <c r="I382" s="4"/>
      <c r="J382" s="4"/>
      <c r="K382" s="4">
        <v>211</v>
      </c>
      <c r="L382" s="4">
        <v>26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17744.78</v>
      </c>
      <c r="X382" s="4">
        <v>1</v>
      </c>
      <c r="Y382" s="4">
        <v>17744.78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224</v>
      </c>
      <c r="F383" s="4">
        <f>ROUND(Source!AR355,O383)</f>
        <v>86168.36</v>
      </c>
      <c r="G383" s="4" t="s">
        <v>104</v>
      </c>
      <c r="H383" s="4" t="s">
        <v>105</v>
      </c>
      <c r="I383" s="4"/>
      <c r="J383" s="4"/>
      <c r="K383" s="4">
        <v>224</v>
      </c>
      <c r="L383" s="4">
        <v>27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86168.36</v>
      </c>
      <c r="X383" s="4">
        <v>1</v>
      </c>
      <c r="Y383" s="4">
        <v>86168.36</v>
      </c>
      <c r="Z383" s="4"/>
      <c r="AA383" s="4"/>
      <c r="AB383" s="4"/>
    </row>
    <row r="385" spans="1:245" x14ac:dyDescent="0.2">
      <c r="A385" s="1">
        <v>4</v>
      </c>
      <c r="B385" s="1">
        <v>1</v>
      </c>
      <c r="C385" s="1"/>
      <c r="D385" s="1">
        <f>ROW(A402)</f>
        <v>402</v>
      </c>
      <c r="E385" s="1"/>
      <c r="F385" s="1" t="s">
        <v>15</v>
      </c>
      <c r="G385" s="1" t="s">
        <v>295</v>
      </c>
      <c r="H385" s="1" t="s">
        <v>3</v>
      </c>
      <c r="I385" s="1">
        <v>0</v>
      </c>
      <c r="J385" s="1"/>
      <c r="K385" s="1">
        <v>0</v>
      </c>
      <c r="L385" s="1"/>
      <c r="M385" s="1" t="s">
        <v>3</v>
      </c>
      <c r="N385" s="1"/>
      <c r="O385" s="1"/>
      <c r="P385" s="1"/>
      <c r="Q385" s="1"/>
      <c r="R385" s="1"/>
      <c r="S385" s="1">
        <v>0</v>
      </c>
      <c r="T385" s="1"/>
      <c r="U385" s="1" t="s">
        <v>3</v>
      </c>
      <c r="V385" s="1">
        <v>0</v>
      </c>
      <c r="W385" s="1"/>
      <c r="X385" s="1"/>
      <c r="Y385" s="1"/>
      <c r="Z385" s="1"/>
      <c r="AA385" s="1"/>
      <c r="AB385" s="1" t="s">
        <v>3</v>
      </c>
      <c r="AC385" s="1" t="s">
        <v>3</v>
      </c>
      <c r="AD385" s="1" t="s">
        <v>3</v>
      </c>
      <c r="AE385" s="1" t="s">
        <v>3</v>
      </c>
      <c r="AF385" s="1" t="s">
        <v>3</v>
      </c>
      <c r="AG385" s="1" t="s">
        <v>3</v>
      </c>
      <c r="AH385" s="1"/>
      <c r="AI385" s="1"/>
      <c r="AJ385" s="1"/>
      <c r="AK385" s="1"/>
      <c r="AL385" s="1"/>
      <c r="AM385" s="1"/>
      <c r="AN385" s="1"/>
      <c r="AO385" s="1"/>
      <c r="AP385" s="1" t="s">
        <v>3</v>
      </c>
      <c r="AQ385" s="1" t="s">
        <v>3</v>
      </c>
      <c r="AR385" s="1" t="s">
        <v>3</v>
      </c>
      <c r="AS385" s="1"/>
      <c r="AT385" s="1"/>
      <c r="AU385" s="1"/>
      <c r="AV385" s="1"/>
      <c r="AW385" s="1"/>
      <c r="AX385" s="1"/>
      <c r="AY385" s="1"/>
      <c r="AZ385" s="1" t="s">
        <v>3</v>
      </c>
      <c r="BA385" s="1"/>
      <c r="BB385" s="1" t="s">
        <v>3</v>
      </c>
      <c r="BC385" s="1" t="s">
        <v>3</v>
      </c>
      <c r="BD385" s="1" t="s">
        <v>3</v>
      </c>
      <c r="BE385" s="1" t="s">
        <v>3</v>
      </c>
      <c r="BF385" s="1" t="s">
        <v>3</v>
      </c>
      <c r="BG385" s="1" t="s">
        <v>3</v>
      </c>
      <c r="BH385" s="1" t="s">
        <v>3</v>
      </c>
      <c r="BI385" s="1" t="s">
        <v>3</v>
      </c>
      <c r="BJ385" s="1" t="s">
        <v>3</v>
      </c>
      <c r="BK385" s="1" t="s">
        <v>3</v>
      </c>
      <c r="BL385" s="1" t="s">
        <v>3</v>
      </c>
      <c r="BM385" s="1" t="s">
        <v>3</v>
      </c>
      <c r="BN385" s="1" t="s">
        <v>3</v>
      </c>
      <c r="BO385" s="1" t="s">
        <v>3</v>
      </c>
      <c r="BP385" s="1" t="s">
        <v>3</v>
      </c>
      <c r="BQ385" s="1"/>
      <c r="BR385" s="1"/>
      <c r="BS385" s="1"/>
      <c r="BT385" s="1"/>
      <c r="BU385" s="1"/>
      <c r="BV385" s="1"/>
      <c r="BW385" s="1"/>
      <c r="BX385" s="1">
        <v>0</v>
      </c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>
        <v>0</v>
      </c>
    </row>
    <row r="387" spans="1:245" x14ac:dyDescent="0.2">
      <c r="A387" s="2">
        <v>52</v>
      </c>
      <c r="B387" s="2">
        <f t="shared" ref="B387:G387" si="228">B402</f>
        <v>1</v>
      </c>
      <c r="C387" s="2">
        <f t="shared" si="228"/>
        <v>4</v>
      </c>
      <c r="D387" s="2">
        <f t="shared" si="228"/>
        <v>385</v>
      </c>
      <c r="E387" s="2">
        <f t="shared" si="228"/>
        <v>0</v>
      </c>
      <c r="F387" s="2" t="str">
        <f t="shared" si="228"/>
        <v>Новый раздел</v>
      </c>
      <c r="G387" s="2" t="str">
        <f t="shared" si="228"/>
        <v>Демонтаж опор</v>
      </c>
      <c r="H387" s="2"/>
      <c r="I387" s="2"/>
      <c r="J387" s="2"/>
      <c r="K387" s="2"/>
      <c r="L387" s="2"/>
      <c r="M387" s="2"/>
      <c r="N387" s="2"/>
      <c r="O387" s="2">
        <f t="shared" ref="O387:AT387" si="229">O402</f>
        <v>43393.5</v>
      </c>
      <c r="P387" s="2">
        <f t="shared" si="229"/>
        <v>0</v>
      </c>
      <c r="Q387" s="2">
        <f t="shared" si="229"/>
        <v>21157.35</v>
      </c>
      <c r="R387" s="2">
        <f t="shared" si="229"/>
        <v>9864.58</v>
      </c>
      <c r="S387" s="2">
        <f t="shared" si="229"/>
        <v>12371.57</v>
      </c>
      <c r="T387" s="2">
        <f t="shared" si="229"/>
        <v>0</v>
      </c>
      <c r="U387" s="2">
        <f t="shared" si="229"/>
        <v>28.387199999999996</v>
      </c>
      <c r="V387" s="2">
        <f t="shared" si="229"/>
        <v>18.619200000000006</v>
      </c>
      <c r="W387" s="2">
        <f t="shared" si="229"/>
        <v>0</v>
      </c>
      <c r="X387" s="2">
        <f t="shared" si="229"/>
        <v>22903.22</v>
      </c>
      <c r="Y387" s="2">
        <f t="shared" si="229"/>
        <v>13341.69</v>
      </c>
      <c r="Z387" s="2">
        <f t="shared" si="229"/>
        <v>0</v>
      </c>
      <c r="AA387" s="2">
        <f t="shared" si="229"/>
        <v>0</v>
      </c>
      <c r="AB387" s="2">
        <f t="shared" si="229"/>
        <v>43393.5</v>
      </c>
      <c r="AC387" s="2">
        <f t="shared" si="229"/>
        <v>0</v>
      </c>
      <c r="AD387" s="2">
        <f t="shared" si="229"/>
        <v>21157.35</v>
      </c>
      <c r="AE387" s="2">
        <f t="shared" si="229"/>
        <v>9864.58</v>
      </c>
      <c r="AF387" s="2">
        <f t="shared" si="229"/>
        <v>12371.57</v>
      </c>
      <c r="AG387" s="2">
        <f t="shared" si="229"/>
        <v>0</v>
      </c>
      <c r="AH387" s="2">
        <f t="shared" si="229"/>
        <v>28.387199999999996</v>
      </c>
      <c r="AI387" s="2">
        <f t="shared" si="229"/>
        <v>18.619200000000006</v>
      </c>
      <c r="AJ387" s="2">
        <f t="shared" si="229"/>
        <v>0</v>
      </c>
      <c r="AK387" s="2">
        <f t="shared" si="229"/>
        <v>22903.22</v>
      </c>
      <c r="AL387" s="2">
        <f t="shared" si="229"/>
        <v>13341.69</v>
      </c>
      <c r="AM387" s="2">
        <f t="shared" si="229"/>
        <v>0</v>
      </c>
      <c r="AN387" s="2">
        <f t="shared" si="229"/>
        <v>0</v>
      </c>
      <c r="AO387" s="2">
        <f t="shared" si="229"/>
        <v>0</v>
      </c>
      <c r="AP387" s="2">
        <f t="shared" si="229"/>
        <v>0</v>
      </c>
      <c r="AQ387" s="2">
        <f t="shared" si="229"/>
        <v>0</v>
      </c>
      <c r="AR387" s="2">
        <f t="shared" si="229"/>
        <v>86936.6</v>
      </c>
      <c r="AS387" s="2">
        <f t="shared" si="229"/>
        <v>86936.6</v>
      </c>
      <c r="AT387" s="2">
        <f t="shared" si="229"/>
        <v>0</v>
      </c>
      <c r="AU387" s="2">
        <f t="shared" ref="AU387:BZ387" si="230">AU402</f>
        <v>0</v>
      </c>
      <c r="AV387" s="2">
        <f t="shared" si="230"/>
        <v>0</v>
      </c>
      <c r="AW387" s="2">
        <f t="shared" si="230"/>
        <v>0</v>
      </c>
      <c r="AX387" s="2">
        <f t="shared" si="230"/>
        <v>0</v>
      </c>
      <c r="AY387" s="2">
        <f t="shared" si="230"/>
        <v>0</v>
      </c>
      <c r="AZ387" s="2">
        <f t="shared" si="230"/>
        <v>0</v>
      </c>
      <c r="BA387" s="2">
        <f t="shared" si="230"/>
        <v>0</v>
      </c>
      <c r="BB387" s="2">
        <f t="shared" si="230"/>
        <v>0</v>
      </c>
      <c r="BC387" s="2">
        <f t="shared" si="230"/>
        <v>0</v>
      </c>
      <c r="BD387" s="2">
        <f t="shared" si="230"/>
        <v>7298.19</v>
      </c>
      <c r="BE387" s="2">
        <f t="shared" si="230"/>
        <v>0</v>
      </c>
      <c r="BF387" s="2">
        <f t="shared" si="230"/>
        <v>0</v>
      </c>
      <c r="BG387" s="2">
        <f t="shared" si="230"/>
        <v>0</v>
      </c>
      <c r="BH387" s="2">
        <f t="shared" si="230"/>
        <v>0</v>
      </c>
      <c r="BI387" s="2">
        <f t="shared" si="230"/>
        <v>0</v>
      </c>
      <c r="BJ387" s="2">
        <f t="shared" si="230"/>
        <v>0</v>
      </c>
      <c r="BK387" s="2">
        <f t="shared" si="230"/>
        <v>0</v>
      </c>
      <c r="BL387" s="2">
        <f t="shared" si="230"/>
        <v>0</v>
      </c>
      <c r="BM387" s="2">
        <f t="shared" si="230"/>
        <v>0</v>
      </c>
      <c r="BN387" s="2">
        <f t="shared" si="230"/>
        <v>0</v>
      </c>
      <c r="BO387" s="2">
        <f t="shared" si="230"/>
        <v>0</v>
      </c>
      <c r="BP387" s="2">
        <f t="shared" si="230"/>
        <v>0</v>
      </c>
      <c r="BQ387" s="2">
        <f t="shared" si="230"/>
        <v>0</v>
      </c>
      <c r="BR387" s="2">
        <f t="shared" si="230"/>
        <v>0</v>
      </c>
      <c r="BS387" s="2">
        <f t="shared" si="230"/>
        <v>0</v>
      </c>
      <c r="BT387" s="2">
        <f t="shared" si="230"/>
        <v>0</v>
      </c>
      <c r="BU387" s="2">
        <f t="shared" si="230"/>
        <v>0</v>
      </c>
      <c r="BV387" s="2">
        <f t="shared" si="230"/>
        <v>0</v>
      </c>
      <c r="BW387" s="2">
        <f t="shared" si="230"/>
        <v>0</v>
      </c>
      <c r="BX387" s="2">
        <f t="shared" si="230"/>
        <v>0</v>
      </c>
      <c r="BY387" s="2">
        <f t="shared" si="230"/>
        <v>0</v>
      </c>
      <c r="BZ387" s="2">
        <f t="shared" si="230"/>
        <v>0</v>
      </c>
      <c r="CA387" s="2">
        <f t="shared" ref="CA387:DF387" si="231">CA402</f>
        <v>86936.6</v>
      </c>
      <c r="CB387" s="2">
        <f t="shared" si="231"/>
        <v>86936.6</v>
      </c>
      <c r="CC387" s="2">
        <f t="shared" si="231"/>
        <v>0</v>
      </c>
      <c r="CD387" s="2">
        <f t="shared" si="231"/>
        <v>0</v>
      </c>
      <c r="CE387" s="2">
        <f t="shared" si="231"/>
        <v>0</v>
      </c>
      <c r="CF387" s="2">
        <f t="shared" si="231"/>
        <v>0</v>
      </c>
      <c r="CG387" s="2">
        <f t="shared" si="231"/>
        <v>0</v>
      </c>
      <c r="CH387" s="2">
        <f t="shared" si="231"/>
        <v>0</v>
      </c>
      <c r="CI387" s="2">
        <f t="shared" si="231"/>
        <v>0</v>
      </c>
      <c r="CJ387" s="2">
        <f t="shared" si="231"/>
        <v>0</v>
      </c>
      <c r="CK387" s="2">
        <f t="shared" si="231"/>
        <v>0</v>
      </c>
      <c r="CL387" s="2">
        <f t="shared" si="231"/>
        <v>0</v>
      </c>
      <c r="CM387" s="2">
        <f t="shared" si="231"/>
        <v>7298.19</v>
      </c>
      <c r="CN387" s="2">
        <f t="shared" si="231"/>
        <v>0</v>
      </c>
      <c r="CO387" s="2">
        <f t="shared" si="231"/>
        <v>0</v>
      </c>
      <c r="CP387" s="2">
        <f t="shared" si="231"/>
        <v>0</v>
      </c>
      <c r="CQ387" s="2">
        <f t="shared" si="231"/>
        <v>0</v>
      </c>
      <c r="CR387" s="2">
        <f t="shared" si="231"/>
        <v>0</v>
      </c>
      <c r="CS387" s="2">
        <f t="shared" si="231"/>
        <v>0</v>
      </c>
      <c r="CT387" s="2">
        <f t="shared" si="231"/>
        <v>0</v>
      </c>
      <c r="CU387" s="2">
        <f t="shared" si="231"/>
        <v>0</v>
      </c>
      <c r="CV387" s="2">
        <f t="shared" si="231"/>
        <v>0</v>
      </c>
      <c r="CW387" s="2">
        <f t="shared" si="231"/>
        <v>0</v>
      </c>
      <c r="CX387" s="2">
        <f t="shared" si="231"/>
        <v>0</v>
      </c>
      <c r="CY387" s="2">
        <f t="shared" si="231"/>
        <v>0</v>
      </c>
      <c r="CZ387" s="2">
        <f t="shared" si="231"/>
        <v>0</v>
      </c>
      <c r="DA387" s="2">
        <f t="shared" si="231"/>
        <v>0</v>
      </c>
      <c r="DB387" s="2">
        <f t="shared" si="231"/>
        <v>0</v>
      </c>
      <c r="DC387" s="2">
        <f t="shared" si="231"/>
        <v>0</v>
      </c>
      <c r="DD387" s="2">
        <f t="shared" si="231"/>
        <v>0</v>
      </c>
      <c r="DE387" s="2">
        <f t="shared" si="231"/>
        <v>0</v>
      </c>
      <c r="DF387" s="2">
        <f t="shared" si="231"/>
        <v>0</v>
      </c>
      <c r="DG387" s="3">
        <f t="shared" ref="DG387:EL387" si="232">DG402</f>
        <v>0</v>
      </c>
      <c r="DH387" s="3">
        <f t="shared" si="232"/>
        <v>0</v>
      </c>
      <c r="DI387" s="3">
        <f t="shared" si="232"/>
        <v>0</v>
      </c>
      <c r="DJ387" s="3">
        <f t="shared" si="232"/>
        <v>0</v>
      </c>
      <c r="DK387" s="3">
        <f t="shared" si="232"/>
        <v>0</v>
      </c>
      <c r="DL387" s="3">
        <f t="shared" si="232"/>
        <v>0</v>
      </c>
      <c r="DM387" s="3">
        <f t="shared" si="232"/>
        <v>0</v>
      </c>
      <c r="DN387" s="3">
        <f t="shared" si="232"/>
        <v>0</v>
      </c>
      <c r="DO387" s="3">
        <f t="shared" si="232"/>
        <v>0</v>
      </c>
      <c r="DP387" s="3">
        <f t="shared" si="232"/>
        <v>0</v>
      </c>
      <c r="DQ387" s="3">
        <f t="shared" si="232"/>
        <v>0</v>
      </c>
      <c r="DR387" s="3">
        <f t="shared" si="232"/>
        <v>0</v>
      </c>
      <c r="DS387" s="3">
        <f t="shared" si="232"/>
        <v>0</v>
      </c>
      <c r="DT387" s="3">
        <f t="shared" si="232"/>
        <v>0</v>
      </c>
      <c r="DU387" s="3">
        <f t="shared" si="232"/>
        <v>0</v>
      </c>
      <c r="DV387" s="3">
        <f t="shared" si="232"/>
        <v>0</v>
      </c>
      <c r="DW387" s="3">
        <f t="shared" si="232"/>
        <v>0</v>
      </c>
      <c r="DX387" s="3">
        <f t="shared" si="232"/>
        <v>0</v>
      </c>
      <c r="DY387" s="3">
        <f t="shared" si="232"/>
        <v>0</v>
      </c>
      <c r="DZ387" s="3">
        <f t="shared" si="232"/>
        <v>0</v>
      </c>
      <c r="EA387" s="3">
        <f t="shared" si="232"/>
        <v>0</v>
      </c>
      <c r="EB387" s="3">
        <f t="shared" si="232"/>
        <v>0</v>
      </c>
      <c r="EC387" s="3">
        <f t="shared" si="232"/>
        <v>0</v>
      </c>
      <c r="ED387" s="3">
        <f t="shared" si="232"/>
        <v>0</v>
      </c>
      <c r="EE387" s="3">
        <f t="shared" si="232"/>
        <v>0</v>
      </c>
      <c r="EF387" s="3">
        <f t="shared" si="232"/>
        <v>0</v>
      </c>
      <c r="EG387" s="3">
        <f t="shared" si="232"/>
        <v>0</v>
      </c>
      <c r="EH387" s="3">
        <f t="shared" si="232"/>
        <v>0</v>
      </c>
      <c r="EI387" s="3">
        <f t="shared" si="232"/>
        <v>0</v>
      </c>
      <c r="EJ387" s="3">
        <f t="shared" si="232"/>
        <v>0</v>
      </c>
      <c r="EK387" s="3">
        <f t="shared" si="232"/>
        <v>0</v>
      </c>
      <c r="EL387" s="3">
        <f t="shared" si="232"/>
        <v>0</v>
      </c>
      <c r="EM387" s="3">
        <f t="shared" ref="EM387:FR387" si="233">EM402</f>
        <v>0</v>
      </c>
      <c r="EN387" s="3">
        <f t="shared" si="233"/>
        <v>0</v>
      </c>
      <c r="EO387" s="3">
        <f t="shared" si="233"/>
        <v>0</v>
      </c>
      <c r="EP387" s="3">
        <f t="shared" si="233"/>
        <v>0</v>
      </c>
      <c r="EQ387" s="3">
        <f t="shared" si="233"/>
        <v>0</v>
      </c>
      <c r="ER387" s="3">
        <f t="shared" si="233"/>
        <v>0</v>
      </c>
      <c r="ES387" s="3">
        <f t="shared" si="233"/>
        <v>0</v>
      </c>
      <c r="ET387" s="3">
        <f t="shared" si="233"/>
        <v>0</v>
      </c>
      <c r="EU387" s="3">
        <f t="shared" si="233"/>
        <v>0</v>
      </c>
      <c r="EV387" s="3">
        <f t="shared" si="233"/>
        <v>0</v>
      </c>
      <c r="EW387" s="3">
        <f t="shared" si="233"/>
        <v>0</v>
      </c>
      <c r="EX387" s="3">
        <f t="shared" si="233"/>
        <v>0</v>
      </c>
      <c r="EY387" s="3">
        <f t="shared" si="233"/>
        <v>0</v>
      </c>
      <c r="EZ387" s="3">
        <f t="shared" si="233"/>
        <v>0</v>
      </c>
      <c r="FA387" s="3">
        <f t="shared" si="233"/>
        <v>0</v>
      </c>
      <c r="FB387" s="3">
        <f t="shared" si="233"/>
        <v>0</v>
      </c>
      <c r="FC387" s="3">
        <f t="shared" si="233"/>
        <v>0</v>
      </c>
      <c r="FD387" s="3">
        <f t="shared" si="233"/>
        <v>0</v>
      </c>
      <c r="FE387" s="3">
        <f t="shared" si="233"/>
        <v>0</v>
      </c>
      <c r="FF387" s="3">
        <f t="shared" si="233"/>
        <v>0</v>
      </c>
      <c r="FG387" s="3">
        <f t="shared" si="233"/>
        <v>0</v>
      </c>
      <c r="FH387" s="3">
        <f t="shared" si="233"/>
        <v>0</v>
      </c>
      <c r="FI387" s="3">
        <f t="shared" si="233"/>
        <v>0</v>
      </c>
      <c r="FJ387" s="3">
        <f t="shared" si="233"/>
        <v>0</v>
      </c>
      <c r="FK387" s="3">
        <f t="shared" si="233"/>
        <v>0</v>
      </c>
      <c r="FL387" s="3">
        <f t="shared" si="233"/>
        <v>0</v>
      </c>
      <c r="FM387" s="3">
        <f t="shared" si="233"/>
        <v>0</v>
      </c>
      <c r="FN387" s="3">
        <f t="shared" si="233"/>
        <v>0</v>
      </c>
      <c r="FO387" s="3">
        <f t="shared" si="233"/>
        <v>0</v>
      </c>
      <c r="FP387" s="3">
        <f t="shared" si="233"/>
        <v>0</v>
      </c>
      <c r="FQ387" s="3">
        <f t="shared" si="233"/>
        <v>0</v>
      </c>
      <c r="FR387" s="3">
        <f t="shared" si="233"/>
        <v>0</v>
      </c>
      <c r="FS387" s="3">
        <f t="shared" ref="FS387:GX387" si="234">FS402</f>
        <v>0</v>
      </c>
      <c r="FT387" s="3">
        <f t="shared" si="234"/>
        <v>0</v>
      </c>
      <c r="FU387" s="3">
        <f t="shared" si="234"/>
        <v>0</v>
      </c>
      <c r="FV387" s="3">
        <f t="shared" si="234"/>
        <v>0</v>
      </c>
      <c r="FW387" s="3">
        <f t="shared" si="234"/>
        <v>0</v>
      </c>
      <c r="FX387" s="3">
        <f t="shared" si="234"/>
        <v>0</v>
      </c>
      <c r="FY387" s="3">
        <f t="shared" si="234"/>
        <v>0</v>
      </c>
      <c r="FZ387" s="3">
        <f t="shared" si="234"/>
        <v>0</v>
      </c>
      <c r="GA387" s="3">
        <f t="shared" si="234"/>
        <v>0</v>
      </c>
      <c r="GB387" s="3">
        <f t="shared" si="234"/>
        <v>0</v>
      </c>
      <c r="GC387" s="3">
        <f t="shared" si="234"/>
        <v>0</v>
      </c>
      <c r="GD387" s="3">
        <f t="shared" si="234"/>
        <v>0</v>
      </c>
      <c r="GE387" s="3">
        <f t="shared" si="234"/>
        <v>0</v>
      </c>
      <c r="GF387" s="3">
        <f t="shared" si="234"/>
        <v>0</v>
      </c>
      <c r="GG387" s="3">
        <f t="shared" si="234"/>
        <v>0</v>
      </c>
      <c r="GH387" s="3">
        <f t="shared" si="234"/>
        <v>0</v>
      </c>
      <c r="GI387" s="3">
        <f t="shared" si="234"/>
        <v>0</v>
      </c>
      <c r="GJ387" s="3">
        <f t="shared" si="234"/>
        <v>0</v>
      </c>
      <c r="GK387" s="3">
        <f t="shared" si="234"/>
        <v>0</v>
      </c>
      <c r="GL387" s="3">
        <f t="shared" si="234"/>
        <v>0</v>
      </c>
      <c r="GM387" s="3">
        <f t="shared" si="234"/>
        <v>0</v>
      </c>
      <c r="GN387" s="3">
        <f t="shared" si="234"/>
        <v>0</v>
      </c>
      <c r="GO387" s="3">
        <f t="shared" si="234"/>
        <v>0</v>
      </c>
      <c r="GP387" s="3">
        <f t="shared" si="234"/>
        <v>0</v>
      </c>
      <c r="GQ387" s="3">
        <f t="shared" si="234"/>
        <v>0</v>
      </c>
      <c r="GR387" s="3">
        <f t="shared" si="234"/>
        <v>0</v>
      </c>
      <c r="GS387" s="3">
        <f t="shared" si="234"/>
        <v>0</v>
      </c>
      <c r="GT387" s="3">
        <f t="shared" si="234"/>
        <v>0</v>
      </c>
      <c r="GU387" s="3">
        <f t="shared" si="234"/>
        <v>0</v>
      </c>
      <c r="GV387" s="3">
        <f t="shared" si="234"/>
        <v>0</v>
      </c>
      <c r="GW387" s="3">
        <f t="shared" si="234"/>
        <v>0</v>
      </c>
      <c r="GX387" s="3">
        <f t="shared" si="234"/>
        <v>0</v>
      </c>
    </row>
    <row r="389" spans="1:245" x14ac:dyDescent="0.2">
      <c r="A389">
        <v>17</v>
      </c>
      <c r="B389">
        <v>1</v>
      </c>
      <c r="C389">
        <f>ROW(SmtRes!A252)</f>
        <v>252</v>
      </c>
      <c r="D389">
        <f>ROW(EtalonRes!A281)</f>
        <v>281</v>
      </c>
      <c r="E389" t="s">
        <v>296</v>
      </c>
      <c r="F389" t="s">
        <v>297</v>
      </c>
      <c r="G389" t="s">
        <v>298</v>
      </c>
      <c r="H389" t="s">
        <v>36</v>
      </c>
      <c r="I389">
        <v>6</v>
      </c>
      <c r="J389">
        <v>0</v>
      </c>
      <c r="K389">
        <v>6</v>
      </c>
      <c r="O389">
        <f t="shared" ref="O389:O396" si="235">ROUND(CP389,2)</f>
        <v>10406.200000000001</v>
      </c>
      <c r="P389">
        <f>SUMIF(SmtRes!AQ249:'SmtRes'!AQ252,"=1",SmtRes!DF249:'SmtRes'!DF252)</f>
        <v>0</v>
      </c>
      <c r="Q389">
        <f>SUMIF(SmtRes!AQ249:'SmtRes'!AQ252,"=1",SmtRes!DG249:'SmtRes'!DG252)</f>
        <v>5896.72</v>
      </c>
      <c r="R389">
        <f>SUMIF(SmtRes!AQ249:'SmtRes'!AQ252,"=1",SmtRes!DH249:'SmtRes'!DH252)</f>
        <v>1877.91</v>
      </c>
      <c r="S389">
        <f>SUMIF(SmtRes!AQ249:'SmtRes'!AQ252,"=1",SmtRes!DI249:'SmtRes'!DI252)</f>
        <v>2631.57</v>
      </c>
      <c r="T389">
        <f t="shared" ref="T389:T396" si="236">ROUND(CU389*I389,2)</f>
        <v>0</v>
      </c>
      <c r="U389">
        <f>SUMIF(SmtRes!AQ249:'SmtRes'!AQ252,"=1",SmtRes!CV249:'SmtRes'!CV252)</f>
        <v>5.8319999999999999</v>
      </c>
      <c r="V389">
        <f>SUMIF(SmtRes!AQ249:'SmtRes'!AQ252,"=1",SmtRes!CW249:'SmtRes'!CW252)</f>
        <v>3.456</v>
      </c>
      <c r="W389">
        <f t="shared" ref="W389:W396" si="237">ROUND(CX389*I389,2)</f>
        <v>0</v>
      </c>
      <c r="X389">
        <f t="shared" ref="X389:Y396" si="238">ROUND(CY389,2)</f>
        <v>4644.76</v>
      </c>
      <c r="Y389">
        <f t="shared" si="238"/>
        <v>2705.69</v>
      </c>
      <c r="AA389">
        <v>312500589</v>
      </c>
      <c r="AB389">
        <f t="shared" ref="AB389:AB396" si="239">ROUND((AC389+AD389+AF389),6)</f>
        <v>1421.38212</v>
      </c>
      <c r="AC389">
        <f t="shared" ref="AC389:AC396" si="240">ROUND((0),6)</f>
        <v>0</v>
      </c>
      <c r="AD389">
        <f>ROUND((((SUM(SmtRes!BR249:'SmtRes'!BR252))-(SUM(SmtRes!BS249:'SmtRes'!BS252)))+AE389),6)</f>
        <v>982.78656000000001</v>
      </c>
      <c r="AE389">
        <f>ROUND((SUM(SmtRes!BS249:'SmtRes'!BS252)),6)</f>
        <v>312.98399999999998</v>
      </c>
      <c r="AF389">
        <f>ROUND((SUM(SmtRes!BT249:'SmtRes'!BT252)),6)</f>
        <v>438.59555999999998</v>
      </c>
      <c r="AG389">
        <f t="shared" ref="AG389:AG396" si="241">ROUND((AP389),6)</f>
        <v>0</v>
      </c>
      <c r="AH389">
        <f>(SUM(SmtRes!BU249:'SmtRes'!BU252))</f>
        <v>0.97199999999999998</v>
      </c>
      <c r="AI389">
        <f>(SUM(SmtRes!BV249:'SmtRes'!BV252))</f>
        <v>0.57600000000000007</v>
      </c>
      <c r="AJ389">
        <f t="shared" ref="AJ389:AJ396" si="242">(AS389)</f>
        <v>0</v>
      </c>
      <c r="AK389">
        <v>1445.3050999999998</v>
      </c>
      <c r="AL389">
        <v>0</v>
      </c>
      <c r="AM389">
        <v>818.98879999999997</v>
      </c>
      <c r="AN389">
        <v>260.82</v>
      </c>
      <c r="AO389">
        <v>365.49630000000002</v>
      </c>
      <c r="AP389">
        <v>0</v>
      </c>
      <c r="AQ389">
        <v>0.81</v>
      </c>
      <c r="AR389">
        <v>0.48</v>
      </c>
      <c r="AS389">
        <v>0</v>
      </c>
      <c r="AT389">
        <v>103</v>
      </c>
      <c r="AU389">
        <v>60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1</v>
      </c>
      <c r="BJ389" t="s">
        <v>299</v>
      </c>
      <c r="BM389">
        <v>33002</v>
      </c>
      <c r="BN389">
        <v>0</v>
      </c>
      <c r="BO389" t="s">
        <v>3</v>
      </c>
      <c r="BP389">
        <v>0</v>
      </c>
      <c r="BQ389">
        <v>2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103</v>
      </c>
      <c r="CA389">
        <v>60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744</v>
      </c>
      <c r="CO389">
        <v>0</v>
      </c>
      <c r="CP389">
        <f t="shared" ref="CP389:CP396" si="243">(P389+Q389+S389+R389)</f>
        <v>10406.200000000001</v>
      </c>
      <c r="CQ389">
        <f>SUMIF(SmtRes!AQ249:'SmtRes'!AQ252,"=1",SmtRes!AA249:'SmtRes'!AA252)</f>
        <v>0</v>
      </c>
      <c r="CR389">
        <f>SUMIF(SmtRes!AQ249:'SmtRes'!AQ252,"=1",SmtRes!AB249:'SmtRes'!AB252)</f>
        <v>2356.52</v>
      </c>
      <c r="CS389">
        <f>SUMIF(SmtRes!AQ249:'SmtRes'!AQ252,"=1",SmtRes!AC249:'SmtRes'!AC252)</f>
        <v>1027.3000000000002</v>
      </c>
      <c r="CT389">
        <f>SUMIF(SmtRes!AQ249:'SmtRes'!AQ252,"=1",SmtRes!AD249:'SmtRes'!AD252)</f>
        <v>451.23</v>
      </c>
      <c r="CU389">
        <f t="shared" ref="CU389:CU396" si="244">AG389</f>
        <v>0</v>
      </c>
      <c r="CV389">
        <f>SUMIF(SmtRes!AQ249:'SmtRes'!AQ252,"=1",SmtRes!BU249:'SmtRes'!BU252)</f>
        <v>0.97199999999999998</v>
      </c>
      <c r="CW389">
        <f>SUMIF(SmtRes!AQ249:'SmtRes'!AQ252,"=1",SmtRes!BV249:'SmtRes'!BV252)</f>
        <v>0.57600000000000007</v>
      </c>
      <c r="CX389">
        <f t="shared" ref="CX389:CX396" si="245">AJ389</f>
        <v>0</v>
      </c>
      <c r="CY389">
        <f t="shared" ref="CY389:CY396" si="246">(((S389+R389)*AT389)/100)</f>
        <v>4644.7644000000009</v>
      </c>
      <c r="CZ389">
        <f t="shared" ref="CZ389:CZ396" si="247">(((S389+R389)*AU389)/100)</f>
        <v>2705.6880000000006</v>
      </c>
      <c r="DC389" t="s">
        <v>3</v>
      </c>
      <c r="DD389" t="s">
        <v>22</v>
      </c>
      <c r="DE389" t="s">
        <v>48</v>
      </c>
      <c r="DF389" t="s">
        <v>48</v>
      </c>
      <c r="DG389" t="s">
        <v>48</v>
      </c>
      <c r="DH389" t="s">
        <v>3</v>
      </c>
      <c r="DI389" t="s">
        <v>48</v>
      </c>
      <c r="DJ389" t="s">
        <v>48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36</v>
      </c>
      <c r="DW389" t="s">
        <v>36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293259713</v>
      </c>
      <c r="EF389">
        <v>2</v>
      </c>
      <c r="EG389" t="s">
        <v>27</v>
      </c>
      <c r="EH389">
        <v>27</v>
      </c>
      <c r="EI389" t="s">
        <v>28</v>
      </c>
      <c r="EJ389">
        <v>1</v>
      </c>
      <c r="EK389">
        <v>33002</v>
      </c>
      <c r="EL389" t="s">
        <v>28</v>
      </c>
      <c r="EM389" t="s">
        <v>29</v>
      </c>
      <c r="EO389" t="s">
        <v>49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0.81</v>
      </c>
      <c r="EX389">
        <v>0.48</v>
      </c>
      <c r="EY389">
        <v>0</v>
      </c>
      <c r="FQ389">
        <v>0</v>
      </c>
      <c r="FR389">
        <f t="shared" ref="FR389:FR400" si="248">ROUND(IF(BI389=3,GM389,0),2)</f>
        <v>0</v>
      </c>
      <c r="FS389">
        <v>0</v>
      </c>
      <c r="FX389">
        <v>103</v>
      </c>
      <c r="FY389">
        <v>60</v>
      </c>
      <c r="GA389" t="s">
        <v>3</v>
      </c>
      <c r="GD389">
        <v>1</v>
      </c>
      <c r="GF389">
        <v>-819775087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ref="GL389:GL400" si="249">ROUND(IF(AND(BH389=3,BI389=3,FS389&lt;&gt;0),P389,0),2)</f>
        <v>0</v>
      </c>
      <c r="GM389">
        <f t="shared" ref="GM389:GM396" si="250">ROUND(O389+X389+Y389,2)+GX389</f>
        <v>17756.650000000001</v>
      </c>
      <c r="GN389">
        <f t="shared" ref="GN389:GN400" si="251">IF(OR(BI389=0,BI389=1),GM389-GX389,0)</f>
        <v>17756.650000000001</v>
      </c>
      <c r="GO389">
        <f t="shared" ref="GO389:GO400" si="252">IF(BI389=2,GM389-GX389,0)</f>
        <v>0</v>
      </c>
      <c r="GP389">
        <f t="shared" ref="GP389:GP400" si="253">IF(BI389=4,GM389-GX389,0)</f>
        <v>0</v>
      </c>
      <c r="GR389">
        <v>0</v>
      </c>
      <c r="GS389">
        <v>3</v>
      </c>
      <c r="GT389">
        <v>0</v>
      </c>
      <c r="GU389" t="s">
        <v>3</v>
      </c>
      <c r="GV389">
        <f t="shared" ref="GV389:GV396" si="254">ROUND((GT389),6)</f>
        <v>0</v>
      </c>
      <c r="GW389">
        <v>1</v>
      </c>
      <c r="GX389">
        <f t="shared" ref="GX389:GX396" si="255">ROUND(HC389*I389,2)</f>
        <v>0</v>
      </c>
      <c r="HA389">
        <v>0</v>
      </c>
      <c r="HB389">
        <v>0</v>
      </c>
      <c r="HC389">
        <f t="shared" ref="HC389:HC396" si="256">GV389*GW389</f>
        <v>0</v>
      </c>
      <c r="HE389" t="s">
        <v>3</v>
      </c>
      <c r="HF389" t="s">
        <v>3</v>
      </c>
      <c r="HM389" t="s">
        <v>3</v>
      </c>
      <c r="HN389" t="s">
        <v>31</v>
      </c>
      <c r="HO389" t="s">
        <v>32</v>
      </c>
      <c r="HP389" t="s">
        <v>28</v>
      </c>
      <c r="HQ389" t="s">
        <v>28</v>
      </c>
      <c r="IK389">
        <v>0</v>
      </c>
    </row>
    <row r="390" spans="1:245" x14ac:dyDescent="0.2">
      <c r="A390">
        <v>17</v>
      </c>
      <c r="B390">
        <v>1</v>
      </c>
      <c r="C390">
        <f>ROW(SmtRes!A256)</f>
        <v>256</v>
      </c>
      <c r="D390">
        <f>ROW(EtalonRes!A285)</f>
        <v>285</v>
      </c>
      <c r="E390" t="s">
        <v>300</v>
      </c>
      <c r="F390" t="s">
        <v>297</v>
      </c>
      <c r="G390" t="s">
        <v>301</v>
      </c>
      <c r="H390" t="s">
        <v>36</v>
      </c>
      <c r="I390">
        <v>2</v>
      </c>
      <c r="J390">
        <v>0</v>
      </c>
      <c r="K390">
        <v>2</v>
      </c>
      <c r="O390">
        <f t="shared" si="235"/>
        <v>3468.73</v>
      </c>
      <c r="P390">
        <f>SUMIF(SmtRes!AQ253:'SmtRes'!AQ256,"=1",SmtRes!DF253:'SmtRes'!DF256)</f>
        <v>0</v>
      </c>
      <c r="Q390">
        <f>SUMIF(SmtRes!AQ253:'SmtRes'!AQ256,"=1",SmtRes!DG253:'SmtRes'!DG256)</f>
        <v>1965.57</v>
      </c>
      <c r="R390">
        <f>SUMIF(SmtRes!AQ253:'SmtRes'!AQ256,"=1",SmtRes!DH253:'SmtRes'!DH256)</f>
        <v>625.97</v>
      </c>
      <c r="S390">
        <f>SUMIF(SmtRes!AQ253:'SmtRes'!AQ256,"=1",SmtRes!DI253:'SmtRes'!DI256)</f>
        <v>877.19</v>
      </c>
      <c r="T390">
        <f t="shared" si="236"/>
        <v>0</v>
      </c>
      <c r="U390">
        <f>SUMIF(SmtRes!AQ253:'SmtRes'!AQ256,"=1",SmtRes!CV253:'SmtRes'!CV256)</f>
        <v>1.944</v>
      </c>
      <c r="V390">
        <f>SUMIF(SmtRes!AQ253:'SmtRes'!AQ256,"=1",SmtRes!CW253:'SmtRes'!CW256)</f>
        <v>1.1520000000000001</v>
      </c>
      <c r="W390">
        <f t="shared" si="237"/>
        <v>0</v>
      </c>
      <c r="X390">
        <f t="shared" si="238"/>
        <v>1548.25</v>
      </c>
      <c r="Y390">
        <f t="shared" si="238"/>
        <v>901.9</v>
      </c>
      <c r="AA390">
        <v>312500589</v>
      </c>
      <c r="AB390">
        <f t="shared" si="239"/>
        <v>1421.38212</v>
      </c>
      <c r="AC390">
        <f t="shared" si="240"/>
        <v>0</v>
      </c>
      <c r="AD390">
        <f>ROUND((((SUM(SmtRes!BR253:'SmtRes'!BR256))-(SUM(SmtRes!BS253:'SmtRes'!BS256)))+AE390),6)</f>
        <v>982.78656000000001</v>
      </c>
      <c r="AE390">
        <f>ROUND((SUM(SmtRes!BS253:'SmtRes'!BS256)),6)</f>
        <v>312.98399999999998</v>
      </c>
      <c r="AF390">
        <f>ROUND((SUM(SmtRes!BT253:'SmtRes'!BT256)),6)</f>
        <v>438.59555999999998</v>
      </c>
      <c r="AG390">
        <f t="shared" si="241"/>
        <v>0</v>
      </c>
      <c r="AH390">
        <f>(SUM(SmtRes!BU253:'SmtRes'!BU256))</f>
        <v>0.97199999999999998</v>
      </c>
      <c r="AI390">
        <f>(SUM(SmtRes!BV253:'SmtRes'!BV256))</f>
        <v>0.57600000000000007</v>
      </c>
      <c r="AJ390">
        <f t="shared" si="242"/>
        <v>0</v>
      </c>
      <c r="AK390">
        <v>1445.3050999999998</v>
      </c>
      <c r="AL390">
        <v>0</v>
      </c>
      <c r="AM390">
        <v>818.98879999999997</v>
      </c>
      <c r="AN390">
        <v>260.82</v>
      </c>
      <c r="AO390">
        <v>365.49630000000002</v>
      </c>
      <c r="AP390">
        <v>0</v>
      </c>
      <c r="AQ390">
        <v>0.81</v>
      </c>
      <c r="AR390">
        <v>0.48</v>
      </c>
      <c r="AS390">
        <v>0</v>
      </c>
      <c r="AT390">
        <v>103</v>
      </c>
      <c r="AU390">
        <v>60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1</v>
      </c>
      <c r="BJ390" t="s">
        <v>299</v>
      </c>
      <c r="BM390">
        <v>33002</v>
      </c>
      <c r="BN390">
        <v>0</v>
      </c>
      <c r="BO390" t="s">
        <v>3</v>
      </c>
      <c r="BP390">
        <v>0</v>
      </c>
      <c r="BQ390">
        <v>2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103</v>
      </c>
      <c r="CA390">
        <v>60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744</v>
      </c>
      <c r="CO390">
        <v>0</v>
      </c>
      <c r="CP390">
        <f t="shared" si="243"/>
        <v>3468.7300000000005</v>
      </c>
      <c r="CQ390">
        <f>SUMIF(SmtRes!AQ253:'SmtRes'!AQ256,"=1",SmtRes!AA253:'SmtRes'!AA256)</f>
        <v>0</v>
      </c>
      <c r="CR390">
        <f>SUMIF(SmtRes!AQ253:'SmtRes'!AQ256,"=1",SmtRes!AB253:'SmtRes'!AB256)</f>
        <v>2356.52</v>
      </c>
      <c r="CS390">
        <f>SUMIF(SmtRes!AQ253:'SmtRes'!AQ256,"=1",SmtRes!AC253:'SmtRes'!AC256)</f>
        <v>1027.3000000000002</v>
      </c>
      <c r="CT390">
        <f>SUMIF(SmtRes!AQ253:'SmtRes'!AQ256,"=1",SmtRes!AD253:'SmtRes'!AD256)</f>
        <v>451.23</v>
      </c>
      <c r="CU390">
        <f t="shared" si="244"/>
        <v>0</v>
      </c>
      <c r="CV390">
        <f>SUMIF(SmtRes!AQ253:'SmtRes'!AQ256,"=1",SmtRes!BU253:'SmtRes'!BU256)</f>
        <v>0.97199999999999998</v>
      </c>
      <c r="CW390">
        <f>SUMIF(SmtRes!AQ253:'SmtRes'!AQ256,"=1",SmtRes!BV253:'SmtRes'!BV256)</f>
        <v>0.57600000000000007</v>
      </c>
      <c r="CX390">
        <f t="shared" si="245"/>
        <v>0</v>
      </c>
      <c r="CY390">
        <f t="shared" si="246"/>
        <v>1548.2548000000002</v>
      </c>
      <c r="CZ390">
        <f t="shared" si="247"/>
        <v>901.89600000000007</v>
      </c>
      <c r="DC390" t="s">
        <v>3</v>
      </c>
      <c r="DD390" t="s">
        <v>22</v>
      </c>
      <c r="DE390" t="s">
        <v>48</v>
      </c>
      <c r="DF390" t="s">
        <v>48</v>
      </c>
      <c r="DG390" t="s">
        <v>48</v>
      </c>
      <c r="DH390" t="s">
        <v>3</v>
      </c>
      <c r="DI390" t="s">
        <v>48</v>
      </c>
      <c r="DJ390" t="s">
        <v>48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36</v>
      </c>
      <c r="DW390" t="s">
        <v>36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293259713</v>
      </c>
      <c r="EF390">
        <v>2</v>
      </c>
      <c r="EG390" t="s">
        <v>27</v>
      </c>
      <c r="EH390">
        <v>27</v>
      </c>
      <c r="EI390" t="s">
        <v>28</v>
      </c>
      <c r="EJ390">
        <v>1</v>
      </c>
      <c r="EK390">
        <v>33002</v>
      </c>
      <c r="EL390" t="s">
        <v>28</v>
      </c>
      <c r="EM390" t="s">
        <v>29</v>
      </c>
      <c r="EO390" t="s">
        <v>49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0.81</v>
      </c>
      <c r="EX390">
        <v>0.48</v>
      </c>
      <c r="EY390">
        <v>0</v>
      </c>
      <c r="FQ390">
        <v>0</v>
      </c>
      <c r="FR390">
        <f t="shared" si="248"/>
        <v>0</v>
      </c>
      <c r="FS390">
        <v>0</v>
      </c>
      <c r="FX390">
        <v>103</v>
      </c>
      <c r="FY390">
        <v>60</v>
      </c>
      <c r="GA390" t="s">
        <v>3</v>
      </c>
      <c r="GD390">
        <v>1</v>
      </c>
      <c r="GF390">
        <v>381973104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249"/>
        <v>0</v>
      </c>
      <c r="GM390">
        <f t="shared" si="250"/>
        <v>5918.88</v>
      </c>
      <c r="GN390">
        <f t="shared" si="251"/>
        <v>5918.88</v>
      </c>
      <c r="GO390">
        <f t="shared" si="252"/>
        <v>0</v>
      </c>
      <c r="GP390">
        <f t="shared" si="253"/>
        <v>0</v>
      </c>
      <c r="GR390">
        <v>0</v>
      </c>
      <c r="GS390">
        <v>3</v>
      </c>
      <c r="GT390">
        <v>0</v>
      </c>
      <c r="GU390" t="s">
        <v>3</v>
      </c>
      <c r="GV390">
        <f t="shared" si="254"/>
        <v>0</v>
      </c>
      <c r="GW390">
        <v>1</v>
      </c>
      <c r="GX390">
        <f t="shared" si="255"/>
        <v>0</v>
      </c>
      <c r="HA390">
        <v>0</v>
      </c>
      <c r="HB390">
        <v>0</v>
      </c>
      <c r="HC390">
        <f t="shared" si="256"/>
        <v>0</v>
      </c>
      <c r="HE390" t="s">
        <v>3</v>
      </c>
      <c r="HF390" t="s">
        <v>3</v>
      </c>
      <c r="HM390" t="s">
        <v>3</v>
      </c>
      <c r="HN390" t="s">
        <v>31</v>
      </c>
      <c r="HO390" t="s">
        <v>32</v>
      </c>
      <c r="HP390" t="s">
        <v>28</v>
      </c>
      <c r="HQ390" t="s">
        <v>28</v>
      </c>
      <c r="IK390">
        <v>0</v>
      </c>
    </row>
    <row r="391" spans="1:245" x14ac:dyDescent="0.2">
      <c r="A391">
        <v>17</v>
      </c>
      <c r="B391">
        <v>1</v>
      </c>
      <c r="C391">
        <f>ROW(SmtRes!A261)</f>
        <v>261</v>
      </c>
      <c r="D391">
        <f>ROW(EtalonRes!A290)</f>
        <v>290</v>
      </c>
      <c r="E391" t="s">
        <v>302</v>
      </c>
      <c r="F391" t="s">
        <v>303</v>
      </c>
      <c r="G391" t="s">
        <v>304</v>
      </c>
      <c r="H391" t="s">
        <v>36</v>
      </c>
      <c r="I391">
        <v>2</v>
      </c>
      <c r="J391">
        <v>0</v>
      </c>
      <c r="K391">
        <v>2</v>
      </c>
      <c r="O391">
        <f t="shared" si="235"/>
        <v>9400.49</v>
      </c>
      <c r="P391">
        <f>SUMIF(SmtRes!AQ257:'SmtRes'!AQ261,"=1",SmtRes!DF257:'SmtRes'!DF261)</f>
        <v>0</v>
      </c>
      <c r="Q391">
        <f>SUMIF(SmtRes!AQ257:'SmtRes'!AQ261,"=1",SmtRes!DG257:'SmtRes'!DG261)</f>
        <v>5172.84</v>
      </c>
      <c r="R391">
        <f>SUMIF(SmtRes!AQ257:'SmtRes'!AQ261,"=1",SmtRes!DH257:'SmtRes'!DH261)</f>
        <v>2332.48</v>
      </c>
      <c r="S391">
        <f>SUMIF(SmtRes!AQ257:'SmtRes'!AQ261,"=1",SmtRes!DI257:'SmtRes'!DI261)</f>
        <v>1895.17</v>
      </c>
      <c r="T391">
        <f t="shared" si="236"/>
        <v>0</v>
      </c>
      <c r="U391">
        <f>SUMIF(SmtRes!AQ257:'SmtRes'!AQ261,"=1",SmtRes!CV257:'SmtRes'!CV261)</f>
        <v>4.2</v>
      </c>
      <c r="V391">
        <f>SUMIF(SmtRes!AQ257:'SmtRes'!AQ261,"=1",SmtRes!CW257:'SmtRes'!CW261)</f>
        <v>4.5360000000000005</v>
      </c>
      <c r="W391">
        <f t="shared" si="237"/>
        <v>0</v>
      </c>
      <c r="X391">
        <f t="shared" si="238"/>
        <v>4354.4799999999996</v>
      </c>
      <c r="Y391">
        <f t="shared" si="238"/>
        <v>2536.59</v>
      </c>
      <c r="AA391">
        <v>312500589</v>
      </c>
      <c r="AB391">
        <f t="shared" si="239"/>
        <v>3443.1310800000001</v>
      </c>
      <c r="AC391">
        <f t="shared" si="240"/>
        <v>0</v>
      </c>
      <c r="AD391">
        <f>ROUND((((SUM(SmtRes!BR257:'SmtRes'!BR261))-(SUM(SmtRes!BS257:'SmtRes'!BS261)))+AE391),6)</f>
        <v>2495.54808</v>
      </c>
      <c r="AE391">
        <f>ROUND((SUM(SmtRes!BS257:'SmtRes'!BS261)),6)</f>
        <v>1166.2423200000001</v>
      </c>
      <c r="AF391">
        <f>ROUND((SUM(SmtRes!BT257:'SmtRes'!BT261)),6)</f>
        <v>947.58299999999997</v>
      </c>
      <c r="AG391">
        <f t="shared" si="241"/>
        <v>0</v>
      </c>
      <c r="AH391">
        <f>(SUM(SmtRes!BU257:'SmtRes'!BU261))</f>
        <v>2.1</v>
      </c>
      <c r="AI391">
        <f>(SUM(SmtRes!BV257:'SmtRes'!BV261))</f>
        <v>2.2680000000000002</v>
      </c>
      <c r="AJ391">
        <f t="shared" si="242"/>
        <v>0</v>
      </c>
      <c r="AK391">
        <v>3841.1445000000003</v>
      </c>
      <c r="AL391">
        <v>0</v>
      </c>
      <c r="AM391">
        <v>2079.6233999999999</v>
      </c>
      <c r="AN391">
        <v>971.86860000000001</v>
      </c>
      <c r="AO391">
        <v>789.65250000000003</v>
      </c>
      <c r="AP391">
        <v>0</v>
      </c>
      <c r="AQ391">
        <v>1.75</v>
      </c>
      <c r="AR391">
        <v>1.89</v>
      </c>
      <c r="AS391">
        <v>0</v>
      </c>
      <c r="AT391">
        <v>103</v>
      </c>
      <c r="AU391">
        <v>60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1</v>
      </c>
      <c r="BJ391" t="s">
        <v>305</v>
      </c>
      <c r="BM391">
        <v>33002</v>
      </c>
      <c r="BN391">
        <v>0</v>
      </c>
      <c r="BO391" t="s">
        <v>3</v>
      </c>
      <c r="BP391">
        <v>0</v>
      </c>
      <c r="BQ391">
        <v>2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103</v>
      </c>
      <c r="CA391">
        <v>60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744</v>
      </c>
      <c r="CO391">
        <v>0</v>
      </c>
      <c r="CP391">
        <f t="shared" si="243"/>
        <v>9400.49</v>
      </c>
      <c r="CQ391">
        <f>SUMIF(SmtRes!AQ257:'SmtRes'!AQ261,"=1",SmtRes!AA257:'SmtRes'!AA261)</f>
        <v>0</v>
      </c>
      <c r="CR391">
        <f>SUMIF(SmtRes!AQ257:'SmtRes'!AQ261,"=1",SmtRes!AB257:'SmtRes'!AB261)</f>
        <v>2793.3999999999996</v>
      </c>
      <c r="CS391">
        <f>SUMIF(SmtRes!AQ257:'SmtRes'!AQ261,"=1",SmtRes!AC257:'SmtRes'!AC261)</f>
        <v>1505.2800000000002</v>
      </c>
      <c r="CT391">
        <f>SUMIF(SmtRes!AQ257:'SmtRes'!AQ261,"=1",SmtRes!AD257:'SmtRes'!AD261)</f>
        <v>451.23</v>
      </c>
      <c r="CU391">
        <f t="shared" si="244"/>
        <v>0</v>
      </c>
      <c r="CV391">
        <f>SUMIF(SmtRes!AQ257:'SmtRes'!AQ261,"=1",SmtRes!BU257:'SmtRes'!BU261)</f>
        <v>2.1</v>
      </c>
      <c r="CW391">
        <f>SUMIF(SmtRes!AQ257:'SmtRes'!AQ261,"=1",SmtRes!BV257:'SmtRes'!BV261)</f>
        <v>2.2680000000000002</v>
      </c>
      <c r="CX391">
        <f t="shared" si="245"/>
        <v>0</v>
      </c>
      <c r="CY391">
        <f t="shared" si="246"/>
        <v>4354.4794999999995</v>
      </c>
      <c r="CZ391">
        <f t="shared" si="247"/>
        <v>2536.5899999999997</v>
      </c>
      <c r="DC391" t="s">
        <v>3</v>
      </c>
      <c r="DD391" t="s">
        <v>22</v>
      </c>
      <c r="DE391" t="s">
        <v>48</v>
      </c>
      <c r="DF391" t="s">
        <v>48</v>
      </c>
      <c r="DG391" t="s">
        <v>48</v>
      </c>
      <c r="DH391" t="s">
        <v>3</v>
      </c>
      <c r="DI391" t="s">
        <v>48</v>
      </c>
      <c r="DJ391" t="s">
        <v>48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36</v>
      </c>
      <c r="DW391" t="s">
        <v>36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293259713</v>
      </c>
      <c r="EF391">
        <v>2</v>
      </c>
      <c r="EG391" t="s">
        <v>27</v>
      </c>
      <c r="EH391">
        <v>27</v>
      </c>
      <c r="EI391" t="s">
        <v>28</v>
      </c>
      <c r="EJ391">
        <v>1</v>
      </c>
      <c r="EK391">
        <v>33002</v>
      </c>
      <c r="EL391" t="s">
        <v>28</v>
      </c>
      <c r="EM391" t="s">
        <v>29</v>
      </c>
      <c r="EO391" t="s">
        <v>49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1.75</v>
      </c>
      <c r="EX391">
        <v>1.89</v>
      </c>
      <c r="EY391">
        <v>0</v>
      </c>
      <c r="FQ391">
        <v>0</v>
      </c>
      <c r="FR391">
        <f t="shared" si="248"/>
        <v>0</v>
      </c>
      <c r="FS391">
        <v>0</v>
      </c>
      <c r="FX391">
        <v>103</v>
      </c>
      <c r="FY391">
        <v>60</v>
      </c>
      <c r="GA391" t="s">
        <v>3</v>
      </c>
      <c r="GD391">
        <v>1</v>
      </c>
      <c r="GF391">
        <v>1388754680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49"/>
        <v>0</v>
      </c>
      <c r="GM391">
        <f t="shared" si="250"/>
        <v>16291.56</v>
      </c>
      <c r="GN391">
        <f t="shared" si="251"/>
        <v>16291.56</v>
      </c>
      <c r="GO391">
        <f t="shared" si="252"/>
        <v>0</v>
      </c>
      <c r="GP391">
        <f t="shared" si="253"/>
        <v>0</v>
      </c>
      <c r="GR391">
        <v>0</v>
      </c>
      <c r="GS391">
        <v>3</v>
      </c>
      <c r="GT391">
        <v>0</v>
      </c>
      <c r="GU391" t="s">
        <v>3</v>
      </c>
      <c r="GV391">
        <f t="shared" si="254"/>
        <v>0</v>
      </c>
      <c r="GW391">
        <v>1</v>
      </c>
      <c r="GX391">
        <f t="shared" si="255"/>
        <v>0</v>
      </c>
      <c r="HA391">
        <v>0</v>
      </c>
      <c r="HB391">
        <v>0</v>
      </c>
      <c r="HC391">
        <f t="shared" si="256"/>
        <v>0</v>
      </c>
      <c r="HE391" t="s">
        <v>3</v>
      </c>
      <c r="HF391" t="s">
        <v>3</v>
      </c>
      <c r="HM391" t="s">
        <v>3</v>
      </c>
      <c r="HN391" t="s">
        <v>31</v>
      </c>
      <c r="HO391" t="s">
        <v>32</v>
      </c>
      <c r="HP391" t="s">
        <v>28</v>
      </c>
      <c r="HQ391" t="s">
        <v>28</v>
      </c>
      <c r="IK391">
        <v>0</v>
      </c>
    </row>
    <row r="392" spans="1:245" x14ac:dyDescent="0.2">
      <c r="A392">
        <v>17</v>
      </c>
      <c r="B392">
        <v>1</v>
      </c>
      <c r="C392">
        <f>ROW(SmtRes!A267)</f>
        <v>267</v>
      </c>
      <c r="D392">
        <f>ROW(EtalonRes!A301)</f>
        <v>301</v>
      </c>
      <c r="E392" t="s">
        <v>306</v>
      </c>
      <c r="F392" t="s">
        <v>213</v>
      </c>
      <c r="G392" t="s">
        <v>307</v>
      </c>
      <c r="H392" t="s">
        <v>36</v>
      </c>
      <c r="I392">
        <v>6</v>
      </c>
      <c r="J392">
        <v>0</v>
      </c>
      <c r="K392">
        <v>6</v>
      </c>
      <c r="O392">
        <f t="shared" si="235"/>
        <v>8854.44</v>
      </c>
      <c r="P392">
        <f>SUMIF(SmtRes!AQ262:'SmtRes'!AQ267,"=1",SmtRes!DF262:'SmtRes'!DF267)</f>
        <v>0</v>
      </c>
      <c r="Q392">
        <f>SUMIF(SmtRes!AQ262:'SmtRes'!AQ267,"=1",SmtRes!DG262:'SmtRes'!DG267)</f>
        <v>3141.04</v>
      </c>
      <c r="R392">
        <f>SUMIF(SmtRes!AQ262:'SmtRes'!AQ267,"=1",SmtRes!DH262:'SmtRes'!DH267)</f>
        <v>1888.2800000000002</v>
      </c>
      <c r="S392">
        <f>SUMIF(SmtRes!AQ262:'SmtRes'!AQ267,"=1",SmtRes!DI262:'SmtRes'!DI267)</f>
        <v>3825.12</v>
      </c>
      <c r="T392">
        <f t="shared" si="236"/>
        <v>0</v>
      </c>
      <c r="U392">
        <f>SUMIF(SmtRes!AQ262:'SmtRes'!AQ267,"=1",SmtRes!CV262:'SmtRes'!CV267)</f>
        <v>8.6831999999999994</v>
      </c>
      <c r="V392">
        <f>SUMIF(SmtRes!AQ262:'SmtRes'!AQ267,"=1",SmtRes!CW262:'SmtRes'!CW267)</f>
        <v>3.4992000000000001</v>
      </c>
      <c r="W392">
        <f t="shared" si="237"/>
        <v>0</v>
      </c>
      <c r="X392">
        <f t="shared" si="238"/>
        <v>5884.8</v>
      </c>
      <c r="Y392">
        <f t="shared" si="238"/>
        <v>3428.04</v>
      </c>
      <c r="AA392">
        <v>312500589</v>
      </c>
      <c r="AB392">
        <f t="shared" si="239"/>
        <v>1061.9065439999999</v>
      </c>
      <c r="AC392">
        <f t="shared" si="240"/>
        <v>0</v>
      </c>
      <c r="AD392">
        <f>ROUND((((SUM(SmtRes!BR262:'SmtRes'!BR267))-(SUM(SmtRes!BS262:'SmtRes'!BS267)))+AE392),6)</f>
        <v>424.38600000000002</v>
      </c>
      <c r="AE392">
        <f>ROUND((SUM(SmtRes!BS262:'SmtRes'!BS267)),6)</f>
        <v>314.71329600000001</v>
      </c>
      <c r="AF392">
        <f>ROUND((SUM(SmtRes!BT262:'SmtRes'!BT267)),6)</f>
        <v>637.52054399999997</v>
      </c>
      <c r="AG392">
        <f t="shared" si="241"/>
        <v>0</v>
      </c>
      <c r="AH392">
        <f>(SUM(SmtRes!BU262:'SmtRes'!BU267))</f>
        <v>1.4471999999999996</v>
      </c>
      <c r="AI392">
        <f>(SUM(SmtRes!BV262:'SmtRes'!BV267))</f>
        <v>0.58320000000000005</v>
      </c>
      <c r="AJ392">
        <f t="shared" si="242"/>
        <v>0</v>
      </c>
      <c r="AK392">
        <v>1923.9710999999998</v>
      </c>
      <c r="AL392">
        <v>11.9991</v>
      </c>
      <c r="AM392">
        <v>589.42500000000007</v>
      </c>
      <c r="AN392">
        <v>437.10180000000003</v>
      </c>
      <c r="AO392">
        <v>885.44519999999989</v>
      </c>
      <c r="AP392">
        <v>0</v>
      </c>
      <c r="AQ392">
        <v>2.0099999999999998</v>
      </c>
      <c r="AR392">
        <v>0.80999999999999994</v>
      </c>
      <c r="AS392">
        <v>0</v>
      </c>
      <c r="AT392">
        <v>103</v>
      </c>
      <c r="AU392">
        <v>60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1</v>
      </c>
      <c r="BJ392" t="s">
        <v>215</v>
      </c>
      <c r="BM392">
        <v>33001</v>
      </c>
      <c r="BN392">
        <v>0</v>
      </c>
      <c r="BO392" t="s">
        <v>3</v>
      </c>
      <c r="BP392">
        <v>0</v>
      </c>
      <c r="BQ392">
        <v>2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103</v>
      </c>
      <c r="CA392">
        <v>60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744</v>
      </c>
      <c r="CO392">
        <v>0</v>
      </c>
      <c r="CP392">
        <f t="shared" si="243"/>
        <v>8854.44</v>
      </c>
      <c r="CQ392">
        <f>SUMIF(SmtRes!AQ262:'SmtRes'!AQ267,"=1",SmtRes!AA262:'SmtRes'!AA267)</f>
        <v>664.75</v>
      </c>
      <c r="CR392">
        <f>SUMIF(SmtRes!AQ262:'SmtRes'!AQ267,"=1",SmtRes!AB262:'SmtRes'!AB267)</f>
        <v>1497.81</v>
      </c>
      <c r="CS392">
        <f>SUMIF(SmtRes!AQ262:'SmtRes'!AQ267,"=1",SmtRes!AC262:'SmtRes'!AC267)</f>
        <v>1027.3000000000002</v>
      </c>
      <c r="CT392">
        <f>SUMIF(SmtRes!AQ262:'SmtRes'!AQ267,"=1",SmtRes!AD262:'SmtRes'!AD267)</f>
        <v>440.52</v>
      </c>
      <c r="CU392">
        <f t="shared" si="244"/>
        <v>0</v>
      </c>
      <c r="CV392">
        <f>SUMIF(SmtRes!AQ262:'SmtRes'!AQ267,"=1",SmtRes!BU262:'SmtRes'!BU267)</f>
        <v>1.4471999999999996</v>
      </c>
      <c r="CW392">
        <f>SUMIF(SmtRes!AQ262:'SmtRes'!AQ267,"=1",SmtRes!BV262:'SmtRes'!BV267)</f>
        <v>0.58320000000000005</v>
      </c>
      <c r="CX392">
        <f t="shared" si="245"/>
        <v>0</v>
      </c>
      <c r="CY392">
        <f t="shared" si="246"/>
        <v>5884.8019999999997</v>
      </c>
      <c r="CZ392">
        <f t="shared" si="247"/>
        <v>3428.04</v>
      </c>
      <c r="DC392" t="s">
        <v>3</v>
      </c>
      <c r="DD392" t="s">
        <v>22</v>
      </c>
      <c r="DE392" t="s">
        <v>308</v>
      </c>
      <c r="DF392" t="s">
        <v>308</v>
      </c>
      <c r="DG392" t="s">
        <v>308</v>
      </c>
      <c r="DH392" t="s">
        <v>3</v>
      </c>
      <c r="DI392" t="s">
        <v>308</v>
      </c>
      <c r="DJ392" t="s">
        <v>308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36</v>
      </c>
      <c r="DW392" t="s">
        <v>36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293259405</v>
      </c>
      <c r="EF392">
        <v>2</v>
      </c>
      <c r="EG392" t="s">
        <v>27</v>
      </c>
      <c r="EH392">
        <v>27</v>
      </c>
      <c r="EI392" t="s">
        <v>28</v>
      </c>
      <c r="EJ392">
        <v>1</v>
      </c>
      <c r="EK392">
        <v>33001</v>
      </c>
      <c r="EL392" t="s">
        <v>28</v>
      </c>
      <c r="EM392" t="s">
        <v>29</v>
      </c>
      <c r="EO392" t="s">
        <v>49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2.0099999999999998</v>
      </c>
      <c r="EX392">
        <v>0.81</v>
      </c>
      <c r="EY392">
        <v>0</v>
      </c>
      <c r="FQ392">
        <v>0</v>
      </c>
      <c r="FR392">
        <f t="shared" si="248"/>
        <v>0</v>
      </c>
      <c r="FS392">
        <v>0</v>
      </c>
      <c r="FX392">
        <v>103</v>
      </c>
      <c r="FY392">
        <v>60</v>
      </c>
      <c r="GA392" t="s">
        <v>3</v>
      </c>
      <c r="GD392">
        <v>1</v>
      </c>
      <c r="GF392">
        <v>441047158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49"/>
        <v>0</v>
      </c>
      <c r="GM392">
        <f t="shared" si="250"/>
        <v>18167.28</v>
      </c>
      <c r="GN392">
        <f t="shared" si="251"/>
        <v>18167.28</v>
      </c>
      <c r="GO392">
        <f t="shared" si="252"/>
        <v>0</v>
      </c>
      <c r="GP392">
        <f t="shared" si="253"/>
        <v>0</v>
      </c>
      <c r="GR392">
        <v>0</v>
      </c>
      <c r="GS392">
        <v>3</v>
      </c>
      <c r="GT392">
        <v>0</v>
      </c>
      <c r="GU392" t="s">
        <v>3</v>
      </c>
      <c r="GV392">
        <f t="shared" si="254"/>
        <v>0</v>
      </c>
      <c r="GW392">
        <v>1</v>
      </c>
      <c r="GX392">
        <f t="shared" si="255"/>
        <v>0</v>
      </c>
      <c r="HA392">
        <v>0</v>
      </c>
      <c r="HB392">
        <v>0</v>
      </c>
      <c r="HC392">
        <f t="shared" si="256"/>
        <v>0</v>
      </c>
      <c r="HE392" t="s">
        <v>3</v>
      </c>
      <c r="HF392" t="s">
        <v>3</v>
      </c>
      <c r="HM392" t="s">
        <v>3</v>
      </c>
      <c r="HN392" t="s">
        <v>31</v>
      </c>
      <c r="HO392" t="s">
        <v>32</v>
      </c>
      <c r="HP392" t="s">
        <v>28</v>
      </c>
      <c r="HQ392" t="s">
        <v>28</v>
      </c>
      <c r="IK392">
        <v>0</v>
      </c>
    </row>
    <row r="393" spans="1:245" x14ac:dyDescent="0.2">
      <c r="A393">
        <v>17</v>
      </c>
      <c r="B393">
        <v>1</v>
      </c>
      <c r="C393">
        <f>ROW(SmtRes!A272)</f>
        <v>272</v>
      </c>
      <c r="D393">
        <f>ROW(EtalonRes!A306)</f>
        <v>306</v>
      </c>
      <c r="E393" t="s">
        <v>309</v>
      </c>
      <c r="F393" t="s">
        <v>217</v>
      </c>
      <c r="G393" t="s">
        <v>310</v>
      </c>
      <c r="H393" t="s">
        <v>36</v>
      </c>
      <c r="I393">
        <v>6</v>
      </c>
      <c r="J393">
        <v>0</v>
      </c>
      <c r="K393">
        <v>6</v>
      </c>
      <c r="O393">
        <f t="shared" si="235"/>
        <v>6759.18</v>
      </c>
      <c r="P393">
        <f>SUMIF(SmtRes!AQ268:'SmtRes'!AQ272,"=1",SmtRes!DF268:'SmtRes'!DF272)</f>
        <v>0</v>
      </c>
      <c r="Q393">
        <f>SUMIF(SmtRes!AQ268:'SmtRes'!AQ272,"=1",SmtRes!DG268:'SmtRes'!DG272)</f>
        <v>3535.51</v>
      </c>
      <c r="R393">
        <f>SUMIF(SmtRes!AQ268:'SmtRes'!AQ272,"=1",SmtRes!DH268:'SmtRes'!DH272)</f>
        <v>1935.43</v>
      </c>
      <c r="S393">
        <f>SUMIF(SmtRes!AQ268:'SmtRes'!AQ272,"=1",SmtRes!DI268:'SmtRes'!DI272)</f>
        <v>1288.24</v>
      </c>
      <c r="T393">
        <f t="shared" si="236"/>
        <v>0</v>
      </c>
      <c r="U393">
        <f>SUMIF(SmtRes!AQ268:'SmtRes'!AQ272,"=1",SmtRes!CV268:'SmtRes'!CV272)</f>
        <v>3.1680000000000001</v>
      </c>
      <c r="V393">
        <f>SUMIF(SmtRes!AQ268:'SmtRes'!AQ272,"=1",SmtRes!CW268:'SmtRes'!CW272)</f>
        <v>3.456</v>
      </c>
      <c r="W393">
        <f t="shared" si="237"/>
        <v>0</v>
      </c>
      <c r="X393">
        <f t="shared" si="238"/>
        <v>3320.38</v>
      </c>
      <c r="Y393">
        <f t="shared" si="238"/>
        <v>1934.2</v>
      </c>
      <c r="AA393">
        <v>312500589</v>
      </c>
      <c r="AB393">
        <f t="shared" si="239"/>
        <v>803.95680000000004</v>
      </c>
      <c r="AC393">
        <f t="shared" si="240"/>
        <v>0</v>
      </c>
      <c r="AD393">
        <f>ROUND((((SUM(SmtRes!BR268:'SmtRes'!BR272))-(SUM(SmtRes!BS268:'SmtRes'!BS272)))+AE393),6)</f>
        <v>589.25088000000005</v>
      </c>
      <c r="AE393">
        <f>ROUND((SUM(SmtRes!BS268:'SmtRes'!BS272)),6)</f>
        <v>322.57152000000002</v>
      </c>
      <c r="AF393">
        <f>ROUND((SUM(SmtRes!BT268:'SmtRes'!BT272)),6)</f>
        <v>214.70591999999999</v>
      </c>
      <c r="AG393">
        <f t="shared" si="241"/>
        <v>0</v>
      </c>
      <c r="AH393">
        <f>(SUM(SmtRes!BU268:'SmtRes'!BU272))</f>
        <v>0.52800000000000002</v>
      </c>
      <c r="AI393">
        <f>(SUM(SmtRes!BV268:'SmtRes'!BV272))</f>
        <v>0.57599999999999996</v>
      </c>
      <c r="AJ393">
        <f t="shared" si="242"/>
        <v>0</v>
      </c>
      <c r="AK393">
        <v>938.77359999999999</v>
      </c>
      <c r="AL393">
        <v>0</v>
      </c>
      <c r="AM393">
        <v>491.04239999999999</v>
      </c>
      <c r="AN393">
        <v>268.80959999999999</v>
      </c>
      <c r="AO393">
        <v>178.92159999999998</v>
      </c>
      <c r="AP393">
        <v>0</v>
      </c>
      <c r="AQ393">
        <v>0.44</v>
      </c>
      <c r="AR393">
        <v>0.48</v>
      </c>
      <c r="AS393">
        <v>0</v>
      </c>
      <c r="AT393">
        <v>103</v>
      </c>
      <c r="AU393">
        <v>60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219</v>
      </c>
      <c r="BM393">
        <v>33001</v>
      </c>
      <c r="BN393">
        <v>0</v>
      </c>
      <c r="BO393" t="s">
        <v>3</v>
      </c>
      <c r="BP393">
        <v>0</v>
      </c>
      <c r="BQ393">
        <v>2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103</v>
      </c>
      <c r="CA393">
        <v>60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744</v>
      </c>
      <c r="CO393">
        <v>0</v>
      </c>
      <c r="CP393">
        <f t="shared" si="243"/>
        <v>6759.18</v>
      </c>
      <c r="CQ393">
        <f>SUMIF(SmtRes!AQ268:'SmtRes'!AQ272,"=1",SmtRes!AA268:'SmtRes'!AA272)</f>
        <v>0</v>
      </c>
      <c r="CR393">
        <f>SUMIF(SmtRes!AQ268:'SmtRes'!AQ272,"=1",SmtRes!AB268:'SmtRes'!AB272)</f>
        <v>2046.01</v>
      </c>
      <c r="CS393">
        <f>SUMIF(SmtRes!AQ268:'SmtRes'!AQ272,"=1",SmtRes!AC268:'SmtRes'!AC272)</f>
        <v>1120.04</v>
      </c>
      <c r="CT393">
        <f>SUMIF(SmtRes!AQ268:'SmtRes'!AQ272,"=1",SmtRes!AD268:'SmtRes'!AD272)</f>
        <v>406.64</v>
      </c>
      <c r="CU393">
        <f t="shared" si="244"/>
        <v>0</v>
      </c>
      <c r="CV393">
        <f>SUMIF(SmtRes!AQ268:'SmtRes'!AQ272,"=1",SmtRes!BU268:'SmtRes'!BU272)</f>
        <v>0.52800000000000002</v>
      </c>
      <c r="CW393">
        <f>SUMIF(SmtRes!AQ268:'SmtRes'!AQ272,"=1",SmtRes!BV268:'SmtRes'!BV272)</f>
        <v>0.57599999999999996</v>
      </c>
      <c r="CX393">
        <f t="shared" si="245"/>
        <v>0</v>
      </c>
      <c r="CY393">
        <f t="shared" si="246"/>
        <v>3320.3801000000003</v>
      </c>
      <c r="CZ393">
        <f t="shared" si="247"/>
        <v>1934.2020000000002</v>
      </c>
      <c r="DC393" t="s">
        <v>3</v>
      </c>
      <c r="DD393" t="s">
        <v>22</v>
      </c>
      <c r="DE393" t="s">
        <v>48</v>
      </c>
      <c r="DF393" t="s">
        <v>48</v>
      </c>
      <c r="DG393" t="s">
        <v>48</v>
      </c>
      <c r="DH393" t="s">
        <v>3</v>
      </c>
      <c r="DI393" t="s">
        <v>48</v>
      </c>
      <c r="DJ393" t="s">
        <v>48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36</v>
      </c>
      <c r="DW393" t="s">
        <v>36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293259405</v>
      </c>
      <c r="EF393">
        <v>2</v>
      </c>
      <c r="EG393" t="s">
        <v>27</v>
      </c>
      <c r="EH393">
        <v>27</v>
      </c>
      <c r="EI393" t="s">
        <v>28</v>
      </c>
      <c r="EJ393">
        <v>1</v>
      </c>
      <c r="EK393">
        <v>33001</v>
      </c>
      <c r="EL393" t="s">
        <v>28</v>
      </c>
      <c r="EM393" t="s">
        <v>29</v>
      </c>
      <c r="EO393" t="s">
        <v>49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0.44</v>
      </c>
      <c r="EX393">
        <v>0.48</v>
      </c>
      <c r="EY393">
        <v>0</v>
      </c>
      <c r="FQ393">
        <v>0</v>
      </c>
      <c r="FR393">
        <f t="shared" si="248"/>
        <v>0</v>
      </c>
      <c r="FS393">
        <v>0</v>
      </c>
      <c r="FX393">
        <v>103</v>
      </c>
      <c r="FY393">
        <v>60</v>
      </c>
      <c r="GA393" t="s">
        <v>3</v>
      </c>
      <c r="GD393">
        <v>1</v>
      </c>
      <c r="GF393">
        <v>-784811638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49"/>
        <v>0</v>
      </c>
      <c r="GM393">
        <f t="shared" si="250"/>
        <v>12013.76</v>
      </c>
      <c r="GN393">
        <f t="shared" si="251"/>
        <v>12013.76</v>
      </c>
      <c r="GO393">
        <f t="shared" si="252"/>
        <v>0</v>
      </c>
      <c r="GP393">
        <f t="shared" si="253"/>
        <v>0</v>
      </c>
      <c r="GR393">
        <v>0</v>
      </c>
      <c r="GS393">
        <v>3</v>
      </c>
      <c r="GT393">
        <v>0</v>
      </c>
      <c r="GU393" t="s">
        <v>3</v>
      </c>
      <c r="GV393">
        <f t="shared" si="254"/>
        <v>0</v>
      </c>
      <c r="GW393">
        <v>1</v>
      </c>
      <c r="GX393">
        <f t="shared" si="255"/>
        <v>0</v>
      </c>
      <c r="HA393">
        <v>0</v>
      </c>
      <c r="HB393">
        <v>0</v>
      </c>
      <c r="HC393">
        <f t="shared" si="256"/>
        <v>0</v>
      </c>
      <c r="HE393" t="s">
        <v>3</v>
      </c>
      <c r="HF393" t="s">
        <v>3</v>
      </c>
      <c r="HM393" t="s">
        <v>3</v>
      </c>
      <c r="HN393" t="s">
        <v>31</v>
      </c>
      <c r="HO393" t="s">
        <v>32</v>
      </c>
      <c r="HP393" t="s">
        <v>28</v>
      </c>
      <c r="HQ393" t="s">
        <v>28</v>
      </c>
      <c r="IK393">
        <v>0</v>
      </c>
    </row>
    <row r="394" spans="1:245" x14ac:dyDescent="0.2">
      <c r="A394">
        <v>17</v>
      </c>
      <c r="B394">
        <v>1</v>
      </c>
      <c r="C394">
        <f>ROW(SmtRes!A276)</f>
        <v>276</v>
      </c>
      <c r="D394">
        <f>ROW(EtalonRes!A310)</f>
        <v>310</v>
      </c>
      <c r="E394" t="s">
        <v>311</v>
      </c>
      <c r="F394" t="s">
        <v>312</v>
      </c>
      <c r="G394" t="s">
        <v>313</v>
      </c>
      <c r="H394" t="s">
        <v>36</v>
      </c>
      <c r="I394">
        <v>6</v>
      </c>
      <c r="J394">
        <v>0</v>
      </c>
      <c r="K394">
        <v>6</v>
      </c>
      <c r="O394">
        <f t="shared" si="235"/>
        <v>1418.48</v>
      </c>
      <c r="P394">
        <f>SUMIF(SmtRes!AQ273:'SmtRes'!AQ276,"=1",SmtRes!DF273:'SmtRes'!DF276)</f>
        <v>0</v>
      </c>
      <c r="Q394">
        <f>SUMIF(SmtRes!AQ273:'SmtRes'!AQ276,"=1",SmtRes!DG273:'SmtRes'!DG276)</f>
        <v>454.36</v>
      </c>
      <c r="R394">
        <f>SUMIF(SmtRes!AQ273:'SmtRes'!AQ276,"=1",SmtRes!DH273:'SmtRes'!DH276)</f>
        <v>378.56</v>
      </c>
      <c r="S394">
        <f>SUMIF(SmtRes!AQ273:'SmtRes'!AQ276,"=1",SmtRes!DI273:'SmtRes'!DI276)</f>
        <v>585.55999999999995</v>
      </c>
      <c r="T394">
        <f t="shared" si="236"/>
        <v>0</v>
      </c>
      <c r="U394">
        <f>SUMIF(SmtRes!AQ273:'SmtRes'!AQ276,"=1",SmtRes!CV273:'SmtRes'!CV276)</f>
        <v>1.44</v>
      </c>
      <c r="V394">
        <f>SUMIF(SmtRes!AQ273:'SmtRes'!AQ276,"=1",SmtRes!CW273:'SmtRes'!CW276)</f>
        <v>0.79200000000000004</v>
      </c>
      <c r="W394">
        <f t="shared" si="237"/>
        <v>0</v>
      </c>
      <c r="X394">
        <f t="shared" si="238"/>
        <v>993.04</v>
      </c>
      <c r="Y394">
        <f t="shared" si="238"/>
        <v>578.47</v>
      </c>
      <c r="AA394">
        <v>312500589</v>
      </c>
      <c r="AB394">
        <f t="shared" si="239"/>
        <v>173.31935999999999</v>
      </c>
      <c r="AC394">
        <f t="shared" si="240"/>
        <v>0</v>
      </c>
      <c r="AD394">
        <f>ROUND((((SUM(SmtRes!BR273:'SmtRes'!BR276))-(SUM(SmtRes!BS273:'SmtRes'!BS276)))+AE394),6)</f>
        <v>75.725759999999994</v>
      </c>
      <c r="AE394">
        <f>ROUND((SUM(SmtRes!BS273:'SmtRes'!BS276)),6)</f>
        <v>63.093359999999997</v>
      </c>
      <c r="AF394">
        <f>ROUND((SUM(SmtRes!BT273:'SmtRes'!BT276)),6)</f>
        <v>97.593599999999995</v>
      </c>
      <c r="AG394">
        <f t="shared" si="241"/>
        <v>0</v>
      </c>
      <c r="AH394">
        <f>(SUM(SmtRes!BU273:'SmtRes'!BU276))</f>
        <v>0.24</v>
      </c>
      <c r="AI394">
        <f>(SUM(SmtRes!BV273:'SmtRes'!BV276))</f>
        <v>0.13200000000000001</v>
      </c>
      <c r="AJ394">
        <f t="shared" si="242"/>
        <v>0</v>
      </c>
      <c r="AK394">
        <v>197.01060000000001</v>
      </c>
      <c r="AL394">
        <v>0</v>
      </c>
      <c r="AM394">
        <v>63.104800000000004</v>
      </c>
      <c r="AN394">
        <v>52.577800000000003</v>
      </c>
      <c r="AO394">
        <v>81.328000000000003</v>
      </c>
      <c r="AP394">
        <v>0</v>
      </c>
      <c r="AQ394">
        <v>0.2</v>
      </c>
      <c r="AR394">
        <v>0.11</v>
      </c>
      <c r="AS394">
        <v>0</v>
      </c>
      <c r="AT394">
        <v>103</v>
      </c>
      <c r="AU394">
        <v>60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1</v>
      </c>
      <c r="BJ394" t="s">
        <v>314</v>
      </c>
      <c r="BM394">
        <v>33001</v>
      </c>
      <c r="BN394">
        <v>0</v>
      </c>
      <c r="BO394" t="s">
        <v>3</v>
      </c>
      <c r="BP394">
        <v>0</v>
      </c>
      <c r="BQ394">
        <v>2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103</v>
      </c>
      <c r="CA394">
        <v>60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744</v>
      </c>
      <c r="CO394">
        <v>0</v>
      </c>
      <c r="CP394">
        <f t="shared" si="243"/>
        <v>1418.48</v>
      </c>
      <c r="CQ394">
        <f>SUMIF(SmtRes!AQ273:'SmtRes'!AQ276,"=1",SmtRes!AA273:'SmtRes'!AA276)</f>
        <v>0</v>
      </c>
      <c r="CR394">
        <f>SUMIF(SmtRes!AQ273:'SmtRes'!AQ276,"=1",SmtRes!AB273:'SmtRes'!AB276)</f>
        <v>573.68000000000006</v>
      </c>
      <c r="CS394">
        <f>SUMIF(SmtRes!AQ273:'SmtRes'!AQ276,"=1",SmtRes!AC273:'SmtRes'!AC276)</f>
        <v>477.98</v>
      </c>
      <c r="CT394">
        <f>SUMIF(SmtRes!AQ273:'SmtRes'!AQ276,"=1",SmtRes!AD273:'SmtRes'!AD276)</f>
        <v>406.64</v>
      </c>
      <c r="CU394">
        <f t="shared" si="244"/>
        <v>0</v>
      </c>
      <c r="CV394">
        <f>SUMIF(SmtRes!AQ273:'SmtRes'!AQ276,"=1",SmtRes!BU273:'SmtRes'!BU276)</f>
        <v>0.24</v>
      </c>
      <c r="CW394">
        <f>SUMIF(SmtRes!AQ273:'SmtRes'!AQ276,"=1",SmtRes!BV273:'SmtRes'!BV276)</f>
        <v>0.13200000000000001</v>
      </c>
      <c r="CX394">
        <f t="shared" si="245"/>
        <v>0</v>
      </c>
      <c r="CY394">
        <f t="shared" si="246"/>
        <v>993.04359999999986</v>
      </c>
      <c r="CZ394">
        <f t="shared" si="247"/>
        <v>578.47199999999998</v>
      </c>
      <c r="DC394" t="s">
        <v>3</v>
      </c>
      <c r="DD394" t="s">
        <v>22</v>
      </c>
      <c r="DE394" t="s">
        <v>48</v>
      </c>
      <c r="DF394" t="s">
        <v>48</v>
      </c>
      <c r="DG394" t="s">
        <v>48</v>
      </c>
      <c r="DH394" t="s">
        <v>3</v>
      </c>
      <c r="DI394" t="s">
        <v>48</v>
      </c>
      <c r="DJ394" t="s">
        <v>48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36</v>
      </c>
      <c r="DW394" t="s">
        <v>36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293259405</v>
      </c>
      <c r="EF394">
        <v>2</v>
      </c>
      <c r="EG394" t="s">
        <v>27</v>
      </c>
      <c r="EH394">
        <v>27</v>
      </c>
      <c r="EI394" t="s">
        <v>28</v>
      </c>
      <c r="EJ394">
        <v>1</v>
      </c>
      <c r="EK394">
        <v>33001</v>
      </c>
      <c r="EL394" t="s">
        <v>28</v>
      </c>
      <c r="EM394" t="s">
        <v>29</v>
      </c>
      <c r="EO394" t="s">
        <v>49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0.2</v>
      </c>
      <c r="EX394">
        <v>0.11</v>
      </c>
      <c r="EY394">
        <v>0</v>
      </c>
      <c r="FQ394">
        <v>0</v>
      </c>
      <c r="FR394">
        <f t="shared" si="248"/>
        <v>0</v>
      </c>
      <c r="FS394">
        <v>0</v>
      </c>
      <c r="FX394">
        <v>103</v>
      </c>
      <c r="FY394">
        <v>60</v>
      </c>
      <c r="GA394" t="s">
        <v>3</v>
      </c>
      <c r="GD394">
        <v>1</v>
      </c>
      <c r="GF394">
        <v>-704601144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249"/>
        <v>0</v>
      </c>
      <c r="GM394">
        <f t="shared" si="250"/>
        <v>2989.99</v>
      </c>
      <c r="GN394">
        <f t="shared" si="251"/>
        <v>2989.99</v>
      </c>
      <c r="GO394">
        <f t="shared" si="252"/>
        <v>0</v>
      </c>
      <c r="GP394">
        <f t="shared" si="253"/>
        <v>0</v>
      </c>
      <c r="GR394">
        <v>0</v>
      </c>
      <c r="GS394">
        <v>3</v>
      </c>
      <c r="GT394">
        <v>0</v>
      </c>
      <c r="GU394" t="s">
        <v>3</v>
      </c>
      <c r="GV394">
        <f t="shared" si="254"/>
        <v>0</v>
      </c>
      <c r="GW394">
        <v>1</v>
      </c>
      <c r="GX394">
        <f t="shared" si="255"/>
        <v>0</v>
      </c>
      <c r="HA394">
        <v>0</v>
      </c>
      <c r="HB394">
        <v>0</v>
      </c>
      <c r="HC394">
        <f t="shared" si="256"/>
        <v>0</v>
      </c>
      <c r="HE394" t="s">
        <v>3</v>
      </c>
      <c r="HF394" t="s">
        <v>3</v>
      </c>
      <c r="HM394" t="s">
        <v>3</v>
      </c>
      <c r="HN394" t="s">
        <v>31</v>
      </c>
      <c r="HO394" t="s">
        <v>32</v>
      </c>
      <c r="HP394" t="s">
        <v>28</v>
      </c>
      <c r="HQ394" t="s">
        <v>28</v>
      </c>
      <c r="IK394">
        <v>0</v>
      </c>
    </row>
    <row r="395" spans="1:245" x14ac:dyDescent="0.2">
      <c r="A395">
        <v>17</v>
      </c>
      <c r="B395">
        <v>1</v>
      </c>
      <c r="C395">
        <f>ROW(SmtRes!A280)</f>
        <v>280</v>
      </c>
      <c r="D395">
        <f>ROW(EtalonRes!A314)</f>
        <v>314</v>
      </c>
      <c r="E395" t="s">
        <v>315</v>
      </c>
      <c r="F395" t="s">
        <v>221</v>
      </c>
      <c r="G395" t="s">
        <v>316</v>
      </c>
      <c r="H395" t="s">
        <v>36</v>
      </c>
      <c r="I395">
        <v>8</v>
      </c>
      <c r="J395">
        <v>0</v>
      </c>
      <c r="K395">
        <v>8</v>
      </c>
      <c r="O395">
        <f t="shared" si="235"/>
        <v>2389.37</v>
      </c>
      <c r="P395">
        <f>SUMIF(SmtRes!AQ277:'SmtRes'!AQ280,"=1",SmtRes!DF277:'SmtRes'!DF280)</f>
        <v>0</v>
      </c>
      <c r="Q395">
        <f>SUMIF(SmtRes!AQ277:'SmtRes'!AQ280,"=1",SmtRes!DG277:'SmtRes'!DG280)</f>
        <v>771.02</v>
      </c>
      <c r="R395">
        <f>SUMIF(SmtRes!AQ277:'SmtRes'!AQ280,"=1",SmtRes!DH277:'SmtRes'!DH280)</f>
        <v>642.41</v>
      </c>
      <c r="S395">
        <f>SUMIF(SmtRes!AQ277:'SmtRes'!AQ280,"=1",SmtRes!DI277:'SmtRes'!DI280)</f>
        <v>975.94</v>
      </c>
      <c r="T395">
        <f t="shared" si="236"/>
        <v>0</v>
      </c>
      <c r="U395">
        <f>SUMIF(SmtRes!AQ277:'SmtRes'!AQ280,"=1",SmtRes!CV277:'SmtRes'!CV280)</f>
        <v>2.4</v>
      </c>
      <c r="V395">
        <f>SUMIF(SmtRes!AQ277:'SmtRes'!AQ280,"=1",SmtRes!CW277:'SmtRes'!CW280)</f>
        <v>1.3440000000000001</v>
      </c>
      <c r="W395">
        <f t="shared" si="237"/>
        <v>0</v>
      </c>
      <c r="X395">
        <f t="shared" si="238"/>
        <v>1666.9</v>
      </c>
      <c r="Y395">
        <f t="shared" si="238"/>
        <v>971.01</v>
      </c>
      <c r="AA395">
        <v>312500589</v>
      </c>
      <c r="AB395">
        <f t="shared" si="239"/>
        <v>218.37024</v>
      </c>
      <c r="AC395">
        <f t="shared" si="240"/>
        <v>0</v>
      </c>
      <c r="AD395">
        <f>ROUND((((SUM(SmtRes!BR277:'SmtRes'!BR280))-(SUM(SmtRes!BS277:'SmtRes'!BS280)))+AE395),6)</f>
        <v>96.378240000000005</v>
      </c>
      <c r="AE395">
        <f>ROUND((SUM(SmtRes!BS277:'SmtRes'!BS280)),6)</f>
        <v>80.300640000000001</v>
      </c>
      <c r="AF395">
        <f>ROUND((SUM(SmtRes!BT277:'SmtRes'!BT280)),6)</f>
        <v>121.992</v>
      </c>
      <c r="AG395">
        <f t="shared" si="241"/>
        <v>0</v>
      </c>
      <c r="AH395">
        <f>(SUM(SmtRes!BU277:'SmtRes'!BU280))</f>
        <v>0.3</v>
      </c>
      <c r="AI395">
        <f>(SUM(SmtRes!BV277:'SmtRes'!BV280))</f>
        <v>0.16800000000000001</v>
      </c>
      <c r="AJ395">
        <f t="shared" si="242"/>
        <v>0</v>
      </c>
      <c r="AK395">
        <v>248.89240000000004</v>
      </c>
      <c r="AL395">
        <v>0</v>
      </c>
      <c r="AM395">
        <v>80.315200000000019</v>
      </c>
      <c r="AN395">
        <v>66.917200000000008</v>
      </c>
      <c r="AO395">
        <v>101.66</v>
      </c>
      <c r="AP395">
        <v>0</v>
      </c>
      <c r="AQ395">
        <v>0.25</v>
      </c>
      <c r="AR395">
        <v>0.14000000000000001</v>
      </c>
      <c r="AS395">
        <v>0</v>
      </c>
      <c r="AT395">
        <v>103</v>
      </c>
      <c r="AU395">
        <v>60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1</v>
      </c>
      <c r="BJ395" t="s">
        <v>223</v>
      </c>
      <c r="BM395">
        <v>33001</v>
      </c>
      <c r="BN395">
        <v>0</v>
      </c>
      <c r="BO395" t="s">
        <v>3</v>
      </c>
      <c r="BP395">
        <v>0</v>
      </c>
      <c r="BQ395">
        <v>2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103</v>
      </c>
      <c r="CA395">
        <v>60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744</v>
      </c>
      <c r="CO395">
        <v>0</v>
      </c>
      <c r="CP395">
        <f t="shared" si="243"/>
        <v>2389.37</v>
      </c>
      <c r="CQ395">
        <f>SUMIF(SmtRes!AQ277:'SmtRes'!AQ280,"=1",SmtRes!AA277:'SmtRes'!AA280)</f>
        <v>0</v>
      </c>
      <c r="CR395">
        <f>SUMIF(SmtRes!AQ277:'SmtRes'!AQ280,"=1",SmtRes!AB277:'SmtRes'!AB280)</f>
        <v>573.68000000000006</v>
      </c>
      <c r="CS395">
        <f>SUMIF(SmtRes!AQ277:'SmtRes'!AQ280,"=1",SmtRes!AC277:'SmtRes'!AC280)</f>
        <v>477.98</v>
      </c>
      <c r="CT395">
        <f>SUMIF(SmtRes!AQ277:'SmtRes'!AQ280,"=1",SmtRes!AD277:'SmtRes'!AD280)</f>
        <v>406.64</v>
      </c>
      <c r="CU395">
        <f t="shared" si="244"/>
        <v>0</v>
      </c>
      <c r="CV395">
        <f>SUMIF(SmtRes!AQ277:'SmtRes'!AQ280,"=1",SmtRes!BU277:'SmtRes'!BU280)</f>
        <v>0.3</v>
      </c>
      <c r="CW395">
        <f>SUMIF(SmtRes!AQ277:'SmtRes'!AQ280,"=1",SmtRes!BV277:'SmtRes'!BV280)</f>
        <v>0.16800000000000001</v>
      </c>
      <c r="CX395">
        <f t="shared" si="245"/>
        <v>0</v>
      </c>
      <c r="CY395">
        <f t="shared" si="246"/>
        <v>1666.9005</v>
      </c>
      <c r="CZ395">
        <f t="shared" si="247"/>
        <v>971.01</v>
      </c>
      <c r="DC395" t="s">
        <v>3</v>
      </c>
      <c r="DD395" t="s">
        <v>22</v>
      </c>
      <c r="DE395" t="s">
        <v>48</v>
      </c>
      <c r="DF395" t="s">
        <v>48</v>
      </c>
      <c r="DG395" t="s">
        <v>48</v>
      </c>
      <c r="DH395" t="s">
        <v>3</v>
      </c>
      <c r="DI395" t="s">
        <v>48</v>
      </c>
      <c r="DJ395" t="s">
        <v>48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36</v>
      </c>
      <c r="DW395" t="s">
        <v>36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293259405</v>
      </c>
      <c r="EF395">
        <v>2</v>
      </c>
      <c r="EG395" t="s">
        <v>27</v>
      </c>
      <c r="EH395">
        <v>27</v>
      </c>
      <c r="EI395" t="s">
        <v>28</v>
      </c>
      <c r="EJ395">
        <v>1</v>
      </c>
      <c r="EK395">
        <v>33001</v>
      </c>
      <c r="EL395" t="s">
        <v>28</v>
      </c>
      <c r="EM395" t="s">
        <v>29</v>
      </c>
      <c r="EO395" t="s">
        <v>49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0.25</v>
      </c>
      <c r="EX395">
        <v>0.14000000000000001</v>
      </c>
      <c r="EY395">
        <v>0</v>
      </c>
      <c r="FQ395">
        <v>0</v>
      </c>
      <c r="FR395">
        <f t="shared" si="248"/>
        <v>0</v>
      </c>
      <c r="FS395">
        <v>0</v>
      </c>
      <c r="FX395">
        <v>103</v>
      </c>
      <c r="FY395">
        <v>60</v>
      </c>
      <c r="GA395" t="s">
        <v>3</v>
      </c>
      <c r="GD395">
        <v>1</v>
      </c>
      <c r="GF395">
        <v>-1760560940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49"/>
        <v>0</v>
      </c>
      <c r="GM395">
        <f t="shared" si="250"/>
        <v>5027.28</v>
      </c>
      <c r="GN395">
        <f t="shared" si="251"/>
        <v>5027.28</v>
      </c>
      <c r="GO395">
        <f t="shared" si="252"/>
        <v>0</v>
      </c>
      <c r="GP395">
        <f t="shared" si="253"/>
        <v>0</v>
      </c>
      <c r="GR395">
        <v>0</v>
      </c>
      <c r="GS395">
        <v>3</v>
      </c>
      <c r="GT395">
        <v>0</v>
      </c>
      <c r="GU395" t="s">
        <v>3</v>
      </c>
      <c r="GV395">
        <f t="shared" si="254"/>
        <v>0</v>
      </c>
      <c r="GW395">
        <v>1</v>
      </c>
      <c r="GX395">
        <f t="shared" si="255"/>
        <v>0</v>
      </c>
      <c r="HA395">
        <v>0</v>
      </c>
      <c r="HB395">
        <v>0</v>
      </c>
      <c r="HC395">
        <f t="shared" si="256"/>
        <v>0</v>
      </c>
      <c r="HE395" t="s">
        <v>3</v>
      </c>
      <c r="HF395" t="s">
        <v>3</v>
      </c>
      <c r="HM395" t="s">
        <v>3</v>
      </c>
      <c r="HN395" t="s">
        <v>31</v>
      </c>
      <c r="HO395" t="s">
        <v>32</v>
      </c>
      <c r="HP395" t="s">
        <v>28</v>
      </c>
      <c r="HQ395" t="s">
        <v>28</v>
      </c>
      <c r="IK395">
        <v>0</v>
      </c>
    </row>
    <row r="396" spans="1:245" x14ac:dyDescent="0.2">
      <c r="A396">
        <v>17</v>
      </c>
      <c r="B396">
        <v>1</v>
      </c>
      <c r="C396">
        <f>ROW(SmtRes!A284)</f>
        <v>284</v>
      </c>
      <c r="D396">
        <f>ROW(EtalonRes!A318)</f>
        <v>318</v>
      </c>
      <c r="E396" t="s">
        <v>317</v>
      </c>
      <c r="F396" t="s">
        <v>225</v>
      </c>
      <c r="G396" t="s">
        <v>318</v>
      </c>
      <c r="H396" t="s">
        <v>36</v>
      </c>
      <c r="I396">
        <v>2</v>
      </c>
      <c r="J396">
        <v>0</v>
      </c>
      <c r="K396">
        <v>2</v>
      </c>
      <c r="O396">
        <f t="shared" si="235"/>
        <v>696.61</v>
      </c>
      <c r="P396">
        <f>SUMIF(SmtRes!AQ281:'SmtRes'!AQ284,"=1",SmtRes!DF281:'SmtRes'!DF284)</f>
        <v>0</v>
      </c>
      <c r="Q396">
        <f>SUMIF(SmtRes!AQ281:'SmtRes'!AQ284,"=1",SmtRes!DG281:'SmtRes'!DG284)</f>
        <v>220.29</v>
      </c>
      <c r="R396">
        <f>SUMIF(SmtRes!AQ281:'SmtRes'!AQ284,"=1",SmtRes!DH281:'SmtRes'!DH284)</f>
        <v>183.54</v>
      </c>
      <c r="S396">
        <f>SUMIF(SmtRes!AQ281:'SmtRes'!AQ284,"=1",SmtRes!DI281:'SmtRes'!DI284)</f>
        <v>292.77999999999997</v>
      </c>
      <c r="T396">
        <f t="shared" si="236"/>
        <v>0</v>
      </c>
      <c r="U396">
        <f>SUMIF(SmtRes!AQ281:'SmtRes'!AQ284,"=1",SmtRes!CV281:'SmtRes'!CV284)</f>
        <v>0.72</v>
      </c>
      <c r="V396">
        <f>SUMIF(SmtRes!AQ281:'SmtRes'!AQ284,"=1",SmtRes!CW281:'SmtRes'!CW284)</f>
        <v>0.38400000000000001</v>
      </c>
      <c r="W396">
        <f t="shared" si="237"/>
        <v>0</v>
      </c>
      <c r="X396">
        <f t="shared" si="238"/>
        <v>490.61</v>
      </c>
      <c r="Y396">
        <f t="shared" si="238"/>
        <v>285.79000000000002</v>
      </c>
      <c r="AA396">
        <v>312500589</v>
      </c>
      <c r="AB396">
        <f t="shared" si="239"/>
        <v>256.53696000000002</v>
      </c>
      <c r="AC396">
        <f t="shared" si="240"/>
        <v>0</v>
      </c>
      <c r="AD396">
        <f>ROUND((((SUM(SmtRes!BR281:'SmtRes'!BR284))-(SUM(SmtRes!BS281:'SmtRes'!BS284)))+AE396),6)</f>
        <v>110.14655999999999</v>
      </c>
      <c r="AE396">
        <f>ROUND((SUM(SmtRes!BS281:'SmtRes'!BS284)),6)</f>
        <v>91.77216</v>
      </c>
      <c r="AF396">
        <f>ROUND((SUM(SmtRes!BT281:'SmtRes'!BT284)),6)</f>
        <v>146.3904</v>
      </c>
      <c r="AG396">
        <f t="shared" si="241"/>
        <v>0</v>
      </c>
      <c r="AH396">
        <f>(SUM(SmtRes!BU281:'SmtRes'!BU284))</f>
        <v>0.36</v>
      </c>
      <c r="AI396">
        <f>(SUM(SmtRes!BV281:'SmtRes'!BV284))</f>
        <v>0.192</v>
      </c>
      <c r="AJ396">
        <f t="shared" si="242"/>
        <v>0</v>
      </c>
      <c r="AK396">
        <v>290.25760000000002</v>
      </c>
      <c r="AL396">
        <v>0</v>
      </c>
      <c r="AM396">
        <v>91.788800000000009</v>
      </c>
      <c r="AN396">
        <v>76.476800000000011</v>
      </c>
      <c r="AO396">
        <v>121.99199999999999</v>
      </c>
      <c r="AP396">
        <v>0</v>
      </c>
      <c r="AQ396">
        <v>0.3</v>
      </c>
      <c r="AR396">
        <v>0.16</v>
      </c>
      <c r="AS396">
        <v>0</v>
      </c>
      <c r="AT396">
        <v>103</v>
      </c>
      <c r="AU396">
        <v>60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1</v>
      </c>
      <c r="BJ396" t="s">
        <v>227</v>
      </c>
      <c r="BM396">
        <v>33001</v>
      </c>
      <c r="BN396">
        <v>0</v>
      </c>
      <c r="BO396" t="s">
        <v>3</v>
      </c>
      <c r="BP396">
        <v>0</v>
      </c>
      <c r="BQ396">
        <v>2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103</v>
      </c>
      <c r="CA396">
        <v>60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744</v>
      </c>
      <c r="CO396">
        <v>0</v>
      </c>
      <c r="CP396">
        <f t="shared" si="243"/>
        <v>696.6099999999999</v>
      </c>
      <c r="CQ396">
        <f>SUMIF(SmtRes!AQ281:'SmtRes'!AQ284,"=1",SmtRes!AA281:'SmtRes'!AA284)</f>
        <v>0</v>
      </c>
      <c r="CR396">
        <f>SUMIF(SmtRes!AQ281:'SmtRes'!AQ284,"=1",SmtRes!AB281:'SmtRes'!AB284)</f>
        <v>573.68000000000006</v>
      </c>
      <c r="CS396">
        <f>SUMIF(SmtRes!AQ281:'SmtRes'!AQ284,"=1",SmtRes!AC281:'SmtRes'!AC284)</f>
        <v>477.98</v>
      </c>
      <c r="CT396">
        <f>SUMIF(SmtRes!AQ281:'SmtRes'!AQ284,"=1",SmtRes!AD281:'SmtRes'!AD284)</f>
        <v>406.64</v>
      </c>
      <c r="CU396">
        <f t="shared" si="244"/>
        <v>0</v>
      </c>
      <c r="CV396">
        <f>SUMIF(SmtRes!AQ281:'SmtRes'!AQ284,"=1",SmtRes!BU281:'SmtRes'!BU284)</f>
        <v>0.36</v>
      </c>
      <c r="CW396">
        <f>SUMIF(SmtRes!AQ281:'SmtRes'!AQ284,"=1",SmtRes!BV281:'SmtRes'!BV284)</f>
        <v>0.192</v>
      </c>
      <c r="CX396">
        <f t="shared" si="245"/>
        <v>0</v>
      </c>
      <c r="CY396">
        <f t="shared" si="246"/>
        <v>490.60959999999994</v>
      </c>
      <c r="CZ396">
        <f t="shared" si="247"/>
        <v>285.79199999999997</v>
      </c>
      <c r="DC396" t="s">
        <v>3</v>
      </c>
      <c r="DD396" t="s">
        <v>22</v>
      </c>
      <c r="DE396" t="s">
        <v>48</v>
      </c>
      <c r="DF396" t="s">
        <v>48</v>
      </c>
      <c r="DG396" t="s">
        <v>48</v>
      </c>
      <c r="DH396" t="s">
        <v>3</v>
      </c>
      <c r="DI396" t="s">
        <v>48</v>
      </c>
      <c r="DJ396" t="s">
        <v>48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36</v>
      </c>
      <c r="DW396" t="s">
        <v>36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293259405</v>
      </c>
      <c r="EF396">
        <v>2</v>
      </c>
      <c r="EG396" t="s">
        <v>27</v>
      </c>
      <c r="EH396">
        <v>27</v>
      </c>
      <c r="EI396" t="s">
        <v>28</v>
      </c>
      <c r="EJ396">
        <v>1</v>
      </c>
      <c r="EK396">
        <v>33001</v>
      </c>
      <c r="EL396" t="s">
        <v>28</v>
      </c>
      <c r="EM396" t="s">
        <v>29</v>
      </c>
      <c r="EO396" t="s">
        <v>49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0.3</v>
      </c>
      <c r="EX396">
        <v>0.16</v>
      </c>
      <c r="EY396">
        <v>0</v>
      </c>
      <c r="FQ396">
        <v>0</v>
      </c>
      <c r="FR396">
        <f t="shared" si="248"/>
        <v>0</v>
      </c>
      <c r="FS396">
        <v>0</v>
      </c>
      <c r="FX396">
        <v>103</v>
      </c>
      <c r="FY396">
        <v>60</v>
      </c>
      <c r="GA396" t="s">
        <v>3</v>
      </c>
      <c r="GD396">
        <v>1</v>
      </c>
      <c r="GF396">
        <v>-889015558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49"/>
        <v>0</v>
      </c>
      <c r="GM396">
        <f t="shared" si="250"/>
        <v>1473.01</v>
      </c>
      <c r="GN396">
        <f t="shared" si="251"/>
        <v>1473.01</v>
      </c>
      <c r="GO396">
        <f t="shared" si="252"/>
        <v>0</v>
      </c>
      <c r="GP396">
        <f t="shared" si="253"/>
        <v>0</v>
      </c>
      <c r="GR396">
        <v>0</v>
      </c>
      <c r="GS396">
        <v>3</v>
      </c>
      <c r="GT396">
        <v>0</v>
      </c>
      <c r="GU396" t="s">
        <v>3</v>
      </c>
      <c r="GV396">
        <f t="shared" si="254"/>
        <v>0</v>
      </c>
      <c r="GW396">
        <v>1</v>
      </c>
      <c r="GX396">
        <f t="shared" si="255"/>
        <v>0</v>
      </c>
      <c r="HA396">
        <v>0</v>
      </c>
      <c r="HB396">
        <v>0</v>
      </c>
      <c r="HC396">
        <f t="shared" si="256"/>
        <v>0</v>
      </c>
      <c r="HE396" t="s">
        <v>3</v>
      </c>
      <c r="HF396" t="s">
        <v>3</v>
      </c>
      <c r="HM396" t="s">
        <v>3</v>
      </c>
      <c r="HN396" t="s">
        <v>31</v>
      </c>
      <c r="HO396" t="s">
        <v>32</v>
      </c>
      <c r="HP396" t="s">
        <v>28</v>
      </c>
      <c r="HQ396" t="s">
        <v>28</v>
      </c>
      <c r="IK396">
        <v>0</v>
      </c>
    </row>
    <row r="397" spans="1:245" x14ac:dyDescent="0.2">
      <c r="A397">
        <v>17</v>
      </c>
      <c r="B397">
        <v>1</v>
      </c>
      <c r="E397" t="s">
        <v>319</v>
      </c>
      <c r="F397" t="s">
        <v>320</v>
      </c>
      <c r="G397" t="s">
        <v>321</v>
      </c>
      <c r="H397" t="s">
        <v>285</v>
      </c>
      <c r="I397">
        <v>8.31</v>
      </c>
      <c r="J397">
        <v>0</v>
      </c>
      <c r="K397">
        <v>8.31</v>
      </c>
      <c r="O397">
        <f>0</f>
        <v>0</v>
      </c>
      <c r="P397">
        <f>0</f>
        <v>0</v>
      </c>
      <c r="Q397">
        <f>0</f>
        <v>0</v>
      </c>
      <c r="R397">
        <f>0</f>
        <v>0</v>
      </c>
      <c r="S397">
        <f>0</f>
        <v>0</v>
      </c>
      <c r="T397">
        <f>0</f>
        <v>0</v>
      </c>
      <c r="U397">
        <f>0</f>
        <v>0</v>
      </c>
      <c r="V397">
        <f>0</f>
        <v>0</v>
      </c>
      <c r="W397">
        <f>0</f>
        <v>0</v>
      </c>
      <c r="X397">
        <f>0</f>
        <v>0</v>
      </c>
      <c r="Y397">
        <f>0</f>
        <v>0</v>
      </c>
      <c r="AA397">
        <v>312500589</v>
      </c>
      <c r="AB397">
        <f>ROUND((AK397),6)</f>
        <v>350.13</v>
      </c>
      <c r="AC397">
        <f>0</f>
        <v>0</v>
      </c>
      <c r="AD397">
        <f>0</f>
        <v>0</v>
      </c>
      <c r="AE397">
        <f>0</f>
        <v>0</v>
      </c>
      <c r="AF397">
        <f>0</f>
        <v>0</v>
      </c>
      <c r="AG397">
        <f>0</f>
        <v>0</v>
      </c>
      <c r="AH397">
        <f>0</f>
        <v>0</v>
      </c>
      <c r="AI397">
        <f>0</f>
        <v>0</v>
      </c>
      <c r="AJ397">
        <f>0</f>
        <v>0</v>
      </c>
      <c r="AK397">
        <v>350.13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1</v>
      </c>
      <c r="BJ397" t="s">
        <v>322</v>
      </c>
      <c r="BM397">
        <v>700007</v>
      </c>
      <c r="BN397">
        <v>0</v>
      </c>
      <c r="BO397" t="s">
        <v>3</v>
      </c>
      <c r="BP397">
        <v>0</v>
      </c>
      <c r="BQ397">
        <v>19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94</v>
      </c>
      <c r="CA397">
        <v>42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>AB397*AZ397</f>
        <v>350.13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285</v>
      </c>
      <c r="DW397" t="s">
        <v>285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293259790</v>
      </c>
      <c r="EF397">
        <v>19</v>
      </c>
      <c r="EG397" t="s">
        <v>287</v>
      </c>
      <c r="EH397">
        <v>106</v>
      </c>
      <c r="EI397" t="s">
        <v>287</v>
      </c>
      <c r="EJ397">
        <v>1</v>
      </c>
      <c r="EK397">
        <v>700007</v>
      </c>
      <c r="EL397" t="s">
        <v>287</v>
      </c>
      <c r="EM397" t="s">
        <v>288</v>
      </c>
      <c r="EO397" t="s">
        <v>3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FQ397">
        <v>0</v>
      </c>
      <c r="FR397">
        <f t="shared" si="248"/>
        <v>0</v>
      </c>
      <c r="FS397">
        <v>0</v>
      </c>
      <c r="FX397">
        <v>0</v>
      </c>
      <c r="FY397">
        <v>0</v>
      </c>
      <c r="GA397" t="s">
        <v>3</v>
      </c>
      <c r="GD397">
        <v>1</v>
      </c>
      <c r="GF397">
        <v>-260031044</v>
      </c>
      <c r="GG397">
        <v>2</v>
      </c>
      <c r="GH397">
        <v>1</v>
      </c>
      <c r="GI397">
        <v>-2</v>
      </c>
      <c r="GJ397">
        <v>2</v>
      </c>
      <c r="GK397">
        <v>0</v>
      </c>
      <c r="GL397">
        <f t="shared" si="249"/>
        <v>0</v>
      </c>
      <c r="GM397">
        <f>ROUND(CP397*I397,2)</f>
        <v>2909.58</v>
      </c>
      <c r="GN397">
        <f t="shared" si="251"/>
        <v>2909.58</v>
      </c>
      <c r="GO397">
        <f t="shared" si="252"/>
        <v>0</v>
      </c>
      <c r="GP397">
        <f t="shared" si="253"/>
        <v>0</v>
      </c>
      <c r="GR397">
        <v>0</v>
      </c>
      <c r="GS397">
        <v>3</v>
      </c>
      <c r="GT397">
        <v>0</v>
      </c>
      <c r="GU397" t="s">
        <v>3</v>
      </c>
      <c r="GV397">
        <f>0</f>
        <v>0</v>
      </c>
      <c r="GW397">
        <v>1</v>
      </c>
      <c r="GX397">
        <f>0</f>
        <v>0</v>
      </c>
      <c r="HA397">
        <v>0</v>
      </c>
      <c r="HB397">
        <v>0</v>
      </c>
      <c r="HC397">
        <v>0</v>
      </c>
      <c r="HD397">
        <f>GM397</f>
        <v>2909.58</v>
      </c>
      <c r="HE397" t="s">
        <v>3</v>
      </c>
      <c r="HF397" t="s">
        <v>3</v>
      </c>
      <c r="HM397" t="s">
        <v>3</v>
      </c>
      <c r="HN397" t="s">
        <v>289</v>
      </c>
      <c r="HO397" t="s">
        <v>290</v>
      </c>
      <c r="HP397" t="s">
        <v>287</v>
      </c>
      <c r="HQ397" t="s">
        <v>287</v>
      </c>
      <c r="IK397">
        <v>0</v>
      </c>
    </row>
    <row r="398" spans="1:245" x14ac:dyDescent="0.2">
      <c r="A398">
        <v>17</v>
      </c>
      <c r="B398">
        <v>1</v>
      </c>
      <c r="E398" t="s">
        <v>323</v>
      </c>
      <c r="F398" t="s">
        <v>324</v>
      </c>
      <c r="G398" t="s">
        <v>325</v>
      </c>
      <c r="H398" t="s">
        <v>285</v>
      </c>
      <c r="I398">
        <v>8.31</v>
      </c>
      <c r="J398">
        <v>0</v>
      </c>
      <c r="K398">
        <v>8.31</v>
      </c>
      <c r="O398">
        <f>0</f>
        <v>0</v>
      </c>
      <c r="P398">
        <f>0</f>
        <v>0</v>
      </c>
      <c r="Q398">
        <f>0</f>
        <v>0</v>
      </c>
      <c r="R398">
        <f>0</f>
        <v>0</v>
      </c>
      <c r="S398">
        <f>0</f>
        <v>0</v>
      </c>
      <c r="T398">
        <f>0</f>
        <v>0</v>
      </c>
      <c r="U398">
        <f>0</f>
        <v>0</v>
      </c>
      <c r="V398">
        <f>0</f>
        <v>0</v>
      </c>
      <c r="W398">
        <f>0</f>
        <v>0</v>
      </c>
      <c r="X398">
        <f>0</f>
        <v>0</v>
      </c>
      <c r="Y398">
        <f>0</f>
        <v>0</v>
      </c>
      <c r="AA398">
        <v>312500589</v>
      </c>
      <c r="AB398">
        <f>ROUND((AK398),6)</f>
        <v>350.13</v>
      </c>
      <c r="AC398">
        <f>0</f>
        <v>0</v>
      </c>
      <c r="AD398">
        <f>0</f>
        <v>0</v>
      </c>
      <c r="AE398">
        <f>0</f>
        <v>0</v>
      </c>
      <c r="AF398">
        <f>0</f>
        <v>0</v>
      </c>
      <c r="AG398">
        <f>0</f>
        <v>0</v>
      </c>
      <c r="AH398">
        <f>0</f>
        <v>0</v>
      </c>
      <c r="AI398">
        <f>0</f>
        <v>0</v>
      </c>
      <c r="AJ398">
        <f>0</f>
        <v>0</v>
      </c>
      <c r="AK398">
        <v>350.13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1</v>
      </c>
      <c r="BJ398" t="s">
        <v>326</v>
      </c>
      <c r="BM398">
        <v>700007</v>
      </c>
      <c r="BN398">
        <v>0</v>
      </c>
      <c r="BO398" t="s">
        <v>3</v>
      </c>
      <c r="BP398">
        <v>0</v>
      </c>
      <c r="BQ398">
        <v>19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94</v>
      </c>
      <c r="CA398">
        <v>42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>AB398*AZ398</f>
        <v>350.13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285</v>
      </c>
      <c r="DW398" t="s">
        <v>285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293259790</v>
      </c>
      <c r="EF398">
        <v>19</v>
      </c>
      <c r="EG398" t="s">
        <v>287</v>
      </c>
      <c r="EH398">
        <v>106</v>
      </c>
      <c r="EI398" t="s">
        <v>287</v>
      </c>
      <c r="EJ398">
        <v>1</v>
      </c>
      <c r="EK398">
        <v>700007</v>
      </c>
      <c r="EL398" t="s">
        <v>287</v>
      </c>
      <c r="EM398" t="s">
        <v>288</v>
      </c>
      <c r="EO398" t="s">
        <v>3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FQ398">
        <v>0</v>
      </c>
      <c r="FR398">
        <f t="shared" si="248"/>
        <v>0</v>
      </c>
      <c r="FS398">
        <v>0</v>
      </c>
      <c r="FX398">
        <v>0</v>
      </c>
      <c r="FY398">
        <v>0</v>
      </c>
      <c r="GA398" t="s">
        <v>3</v>
      </c>
      <c r="GD398">
        <v>1</v>
      </c>
      <c r="GF398">
        <v>1409421524</v>
      </c>
      <c r="GG398">
        <v>2</v>
      </c>
      <c r="GH398">
        <v>1</v>
      </c>
      <c r="GI398">
        <v>-2</v>
      </c>
      <c r="GJ398">
        <v>2</v>
      </c>
      <c r="GK398">
        <v>0</v>
      </c>
      <c r="GL398">
        <f t="shared" si="249"/>
        <v>0</v>
      </c>
      <c r="GM398">
        <f>ROUND(CP398*I398,2)</f>
        <v>2909.58</v>
      </c>
      <c r="GN398">
        <f t="shared" si="251"/>
        <v>2909.58</v>
      </c>
      <c r="GO398">
        <f t="shared" si="252"/>
        <v>0</v>
      </c>
      <c r="GP398">
        <f t="shared" si="253"/>
        <v>0</v>
      </c>
      <c r="GR398">
        <v>0</v>
      </c>
      <c r="GS398">
        <v>3</v>
      </c>
      <c r="GT398">
        <v>0</v>
      </c>
      <c r="GU398" t="s">
        <v>3</v>
      </c>
      <c r="GV398">
        <f>0</f>
        <v>0</v>
      </c>
      <c r="GW398">
        <v>1</v>
      </c>
      <c r="GX398">
        <f>0</f>
        <v>0</v>
      </c>
      <c r="HA398">
        <v>0</v>
      </c>
      <c r="HB398">
        <v>0</v>
      </c>
      <c r="HC398">
        <v>0</v>
      </c>
      <c r="HD398">
        <f>GM398</f>
        <v>2909.58</v>
      </c>
      <c r="HE398" t="s">
        <v>3</v>
      </c>
      <c r="HF398" t="s">
        <v>3</v>
      </c>
      <c r="HM398" t="s">
        <v>3</v>
      </c>
      <c r="HN398" t="s">
        <v>289</v>
      </c>
      <c r="HO398" t="s">
        <v>290</v>
      </c>
      <c r="HP398" t="s">
        <v>287</v>
      </c>
      <c r="HQ398" t="s">
        <v>287</v>
      </c>
      <c r="IK398">
        <v>0</v>
      </c>
    </row>
    <row r="399" spans="1:245" x14ac:dyDescent="0.2">
      <c r="A399">
        <v>17</v>
      </c>
      <c r="B399">
        <v>1</v>
      </c>
      <c r="E399" t="s">
        <v>327</v>
      </c>
      <c r="F399" t="s">
        <v>328</v>
      </c>
      <c r="G399" t="s">
        <v>329</v>
      </c>
      <c r="H399" t="s">
        <v>285</v>
      </c>
      <c r="I399">
        <v>1.86</v>
      </c>
      <c r="J399">
        <v>0</v>
      </c>
      <c r="K399">
        <v>1.86</v>
      </c>
      <c r="O399">
        <f>0</f>
        <v>0</v>
      </c>
      <c r="P399">
        <f>0</f>
        <v>0</v>
      </c>
      <c r="Q399">
        <f>0</f>
        <v>0</v>
      </c>
      <c r="R399">
        <f>0</f>
        <v>0</v>
      </c>
      <c r="S399">
        <f>0</f>
        <v>0</v>
      </c>
      <c r="T399">
        <f>0</f>
        <v>0</v>
      </c>
      <c r="U399">
        <f>0</f>
        <v>0</v>
      </c>
      <c r="V399">
        <f>0</f>
        <v>0</v>
      </c>
      <c r="W399">
        <f>0</f>
        <v>0</v>
      </c>
      <c r="X399">
        <f>0</f>
        <v>0</v>
      </c>
      <c r="Y399">
        <f>0</f>
        <v>0</v>
      </c>
      <c r="AA399">
        <v>312500589</v>
      </c>
      <c r="AB399">
        <f>ROUND((AK399),6)</f>
        <v>428.85</v>
      </c>
      <c r="AC399">
        <f>0</f>
        <v>0</v>
      </c>
      <c r="AD399">
        <f>0</f>
        <v>0</v>
      </c>
      <c r="AE399">
        <f>0</f>
        <v>0</v>
      </c>
      <c r="AF399">
        <f>0</f>
        <v>0</v>
      </c>
      <c r="AG399">
        <f>0</f>
        <v>0</v>
      </c>
      <c r="AH399">
        <f>0</f>
        <v>0</v>
      </c>
      <c r="AI399">
        <f>0</f>
        <v>0</v>
      </c>
      <c r="AJ399">
        <f>0</f>
        <v>0</v>
      </c>
      <c r="AK399">
        <v>428.85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330</v>
      </c>
      <c r="BM399">
        <v>700007</v>
      </c>
      <c r="BN399">
        <v>0</v>
      </c>
      <c r="BO399" t="s">
        <v>3</v>
      </c>
      <c r="BP399">
        <v>0</v>
      </c>
      <c r="BQ399">
        <v>19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94</v>
      </c>
      <c r="CA399">
        <v>42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>AB399*AZ399</f>
        <v>428.85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285</v>
      </c>
      <c r="DW399" t="s">
        <v>285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293259790</v>
      </c>
      <c r="EF399">
        <v>19</v>
      </c>
      <c r="EG399" t="s">
        <v>287</v>
      </c>
      <c r="EH399">
        <v>106</v>
      </c>
      <c r="EI399" t="s">
        <v>287</v>
      </c>
      <c r="EJ399">
        <v>1</v>
      </c>
      <c r="EK399">
        <v>700007</v>
      </c>
      <c r="EL399" t="s">
        <v>287</v>
      </c>
      <c r="EM399" t="s">
        <v>288</v>
      </c>
      <c r="EO399" t="s">
        <v>3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FQ399">
        <v>0</v>
      </c>
      <c r="FR399">
        <f t="shared" si="248"/>
        <v>0</v>
      </c>
      <c r="FS399">
        <v>0</v>
      </c>
      <c r="FX399">
        <v>0</v>
      </c>
      <c r="FY399">
        <v>0</v>
      </c>
      <c r="GA399" t="s">
        <v>3</v>
      </c>
      <c r="GD399">
        <v>1</v>
      </c>
      <c r="GF399">
        <v>-675143555</v>
      </c>
      <c r="GG399">
        <v>2</v>
      </c>
      <c r="GH399">
        <v>1</v>
      </c>
      <c r="GI399">
        <v>-2</v>
      </c>
      <c r="GJ399">
        <v>2</v>
      </c>
      <c r="GK399">
        <v>0</v>
      </c>
      <c r="GL399">
        <f t="shared" si="249"/>
        <v>0</v>
      </c>
      <c r="GM399">
        <f>ROUND(CP399*I399,2)</f>
        <v>797.66</v>
      </c>
      <c r="GN399">
        <f t="shared" si="251"/>
        <v>797.66</v>
      </c>
      <c r="GO399">
        <f t="shared" si="252"/>
        <v>0</v>
      </c>
      <c r="GP399">
        <f t="shared" si="253"/>
        <v>0</v>
      </c>
      <c r="GR399">
        <v>0</v>
      </c>
      <c r="GS399">
        <v>3</v>
      </c>
      <c r="GT399">
        <v>0</v>
      </c>
      <c r="GU399" t="s">
        <v>3</v>
      </c>
      <c r="GV399">
        <f>0</f>
        <v>0</v>
      </c>
      <c r="GW399">
        <v>1</v>
      </c>
      <c r="GX399">
        <f>0</f>
        <v>0</v>
      </c>
      <c r="HA399">
        <v>0</v>
      </c>
      <c r="HB399">
        <v>0</v>
      </c>
      <c r="HC399">
        <v>0</v>
      </c>
      <c r="HD399">
        <f>GM399</f>
        <v>797.66</v>
      </c>
      <c r="HE399" t="s">
        <v>3</v>
      </c>
      <c r="HF399" t="s">
        <v>3</v>
      </c>
      <c r="HM399" t="s">
        <v>3</v>
      </c>
      <c r="HN399" t="s">
        <v>289</v>
      </c>
      <c r="HO399" t="s">
        <v>290</v>
      </c>
      <c r="HP399" t="s">
        <v>287</v>
      </c>
      <c r="HQ399" t="s">
        <v>287</v>
      </c>
      <c r="IK399">
        <v>0</v>
      </c>
    </row>
    <row r="400" spans="1:245" x14ac:dyDescent="0.2">
      <c r="A400">
        <v>17</v>
      </c>
      <c r="B400">
        <v>1</v>
      </c>
      <c r="E400" t="s">
        <v>331</v>
      </c>
      <c r="F400" t="s">
        <v>332</v>
      </c>
      <c r="G400" t="s">
        <v>333</v>
      </c>
      <c r="H400" t="s">
        <v>285</v>
      </c>
      <c r="I400">
        <v>1.86</v>
      </c>
      <c r="J400">
        <v>0</v>
      </c>
      <c r="K400">
        <v>1.86</v>
      </c>
      <c r="O400">
        <f>0</f>
        <v>0</v>
      </c>
      <c r="P400">
        <f>0</f>
        <v>0</v>
      </c>
      <c r="Q400">
        <f>0</f>
        <v>0</v>
      </c>
      <c r="R400">
        <f>0</f>
        <v>0</v>
      </c>
      <c r="S400">
        <f>0</f>
        <v>0</v>
      </c>
      <c r="T400">
        <f>0</f>
        <v>0</v>
      </c>
      <c r="U400">
        <f>0</f>
        <v>0</v>
      </c>
      <c r="V400">
        <f>0</f>
        <v>0</v>
      </c>
      <c r="W400">
        <f>0</f>
        <v>0</v>
      </c>
      <c r="X400">
        <f>0</f>
        <v>0</v>
      </c>
      <c r="Y400">
        <f>0</f>
        <v>0</v>
      </c>
      <c r="AA400">
        <v>312500589</v>
      </c>
      <c r="AB400">
        <f>ROUND((AK400),6)</f>
        <v>366.33</v>
      </c>
      <c r="AC400">
        <f>0</f>
        <v>0</v>
      </c>
      <c r="AD400">
        <f>0</f>
        <v>0</v>
      </c>
      <c r="AE400">
        <f>0</f>
        <v>0</v>
      </c>
      <c r="AF400">
        <f>0</f>
        <v>0</v>
      </c>
      <c r="AG400">
        <f>0</f>
        <v>0</v>
      </c>
      <c r="AH400">
        <f>0</f>
        <v>0</v>
      </c>
      <c r="AI400">
        <f>0</f>
        <v>0</v>
      </c>
      <c r="AJ400">
        <f>0</f>
        <v>0</v>
      </c>
      <c r="AK400">
        <v>366.33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1</v>
      </c>
      <c r="BJ400" t="s">
        <v>334</v>
      </c>
      <c r="BM400">
        <v>700007</v>
      </c>
      <c r="BN400">
        <v>0</v>
      </c>
      <c r="BO400" t="s">
        <v>3</v>
      </c>
      <c r="BP400">
        <v>0</v>
      </c>
      <c r="BQ400">
        <v>19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94</v>
      </c>
      <c r="CA400">
        <v>42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>AB400*AZ400</f>
        <v>366.33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285</v>
      </c>
      <c r="DW400" t="s">
        <v>285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293259790</v>
      </c>
      <c r="EF400">
        <v>19</v>
      </c>
      <c r="EG400" t="s">
        <v>287</v>
      </c>
      <c r="EH400">
        <v>106</v>
      </c>
      <c r="EI400" t="s">
        <v>287</v>
      </c>
      <c r="EJ400">
        <v>1</v>
      </c>
      <c r="EK400">
        <v>700007</v>
      </c>
      <c r="EL400" t="s">
        <v>287</v>
      </c>
      <c r="EM400" t="s">
        <v>288</v>
      </c>
      <c r="EO400" t="s">
        <v>3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FQ400">
        <v>0</v>
      </c>
      <c r="FR400">
        <f t="shared" si="248"/>
        <v>0</v>
      </c>
      <c r="FS400">
        <v>0</v>
      </c>
      <c r="FX400">
        <v>0</v>
      </c>
      <c r="FY400">
        <v>0</v>
      </c>
      <c r="GA400" t="s">
        <v>3</v>
      </c>
      <c r="GD400">
        <v>1</v>
      </c>
      <c r="GF400">
        <v>-1070329254</v>
      </c>
      <c r="GG400">
        <v>2</v>
      </c>
      <c r="GH400">
        <v>1</v>
      </c>
      <c r="GI400">
        <v>-2</v>
      </c>
      <c r="GJ400">
        <v>2</v>
      </c>
      <c r="GK400">
        <v>0</v>
      </c>
      <c r="GL400">
        <f t="shared" si="249"/>
        <v>0</v>
      </c>
      <c r="GM400">
        <f>ROUND(CP400*I400,2)</f>
        <v>681.37</v>
      </c>
      <c r="GN400">
        <f t="shared" si="251"/>
        <v>681.37</v>
      </c>
      <c r="GO400">
        <f t="shared" si="252"/>
        <v>0</v>
      </c>
      <c r="GP400">
        <f t="shared" si="253"/>
        <v>0</v>
      </c>
      <c r="GR400">
        <v>0</v>
      </c>
      <c r="GS400">
        <v>3</v>
      </c>
      <c r="GT400">
        <v>0</v>
      </c>
      <c r="GU400" t="s">
        <v>3</v>
      </c>
      <c r="GV400">
        <f>0</f>
        <v>0</v>
      </c>
      <c r="GW400">
        <v>1</v>
      </c>
      <c r="GX400">
        <f>0</f>
        <v>0</v>
      </c>
      <c r="HA400">
        <v>0</v>
      </c>
      <c r="HB400">
        <v>0</v>
      </c>
      <c r="HC400">
        <v>0</v>
      </c>
      <c r="HD400">
        <f>GM400</f>
        <v>681.37</v>
      </c>
      <c r="HE400" t="s">
        <v>3</v>
      </c>
      <c r="HF400" t="s">
        <v>3</v>
      </c>
      <c r="HM400" t="s">
        <v>3</v>
      </c>
      <c r="HN400" t="s">
        <v>289</v>
      </c>
      <c r="HO400" t="s">
        <v>290</v>
      </c>
      <c r="HP400" t="s">
        <v>287</v>
      </c>
      <c r="HQ400" t="s">
        <v>287</v>
      </c>
      <c r="IK400">
        <v>0</v>
      </c>
    </row>
    <row r="402" spans="1:206" x14ac:dyDescent="0.2">
      <c r="A402" s="2">
        <v>51</v>
      </c>
      <c r="B402" s="2">
        <f>B385</f>
        <v>1</v>
      </c>
      <c r="C402" s="2">
        <f>A385</f>
        <v>4</v>
      </c>
      <c r="D402" s="2">
        <f>ROW(A385)</f>
        <v>385</v>
      </c>
      <c r="E402" s="2"/>
      <c r="F402" s="2" t="str">
        <f>IF(F385&lt;&gt;"",F385,"")</f>
        <v>Новый раздел</v>
      </c>
      <c r="G402" s="2" t="str">
        <f>IF(G385&lt;&gt;"",G385,"")</f>
        <v>Демонтаж опор</v>
      </c>
      <c r="H402" s="2">
        <v>0</v>
      </c>
      <c r="I402" s="2"/>
      <c r="J402" s="2"/>
      <c r="K402" s="2"/>
      <c r="L402" s="2"/>
      <c r="M402" s="2"/>
      <c r="N402" s="2"/>
      <c r="O402" s="2">
        <f t="shared" ref="O402:T402" si="257">ROUND(AB402,2)</f>
        <v>43393.5</v>
      </c>
      <c r="P402" s="2">
        <f t="shared" si="257"/>
        <v>0</v>
      </c>
      <c r="Q402" s="2">
        <f t="shared" si="257"/>
        <v>21157.35</v>
      </c>
      <c r="R402" s="2">
        <f t="shared" si="257"/>
        <v>9864.58</v>
      </c>
      <c r="S402" s="2">
        <f t="shared" si="257"/>
        <v>12371.57</v>
      </c>
      <c r="T402" s="2">
        <f t="shared" si="257"/>
        <v>0</v>
      </c>
      <c r="U402" s="2">
        <f>AH402</f>
        <v>28.387199999999996</v>
      </c>
      <c r="V402" s="2">
        <f>AI402</f>
        <v>18.619200000000006</v>
      </c>
      <c r="W402" s="2">
        <f>ROUND(AJ402,2)</f>
        <v>0</v>
      </c>
      <c r="X402" s="2">
        <f>ROUND(AK402,2)</f>
        <v>22903.22</v>
      </c>
      <c r="Y402" s="2">
        <f>ROUND(AL402,2)</f>
        <v>13341.69</v>
      </c>
      <c r="Z402" s="2"/>
      <c r="AA402" s="2"/>
      <c r="AB402" s="2">
        <f>ROUND(SUMIF(AA389:AA400,"=312500589",O389:O400),2)</f>
        <v>43393.5</v>
      </c>
      <c r="AC402" s="2">
        <f>ROUND(SUMIF(AA389:AA400,"=312500589",P389:P400),2)</f>
        <v>0</v>
      </c>
      <c r="AD402" s="2">
        <f>ROUND(SUMIF(AA389:AA400,"=312500589",Q389:Q400),2)</f>
        <v>21157.35</v>
      </c>
      <c r="AE402" s="2">
        <f>ROUND(SUMIF(AA389:AA400,"=312500589",R389:R400),2)</f>
        <v>9864.58</v>
      </c>
      <c r="AF402" s="2">
        <f>ROUND(SUMIF(AA389:AA400,"=312500589",S389:S400),2)</f>
        <v>12371.57</v>
      </c>
      <c r="AG402" s="2">
        <f>ROUND(SUMIF(AA389:AA400,"=312500589",T389:T400),2)</f>
        <v>0</v>
      </c>
      <c r="AH402" s="2">
        <f>SUMIF(AA389:AA400,"=312500589",U389:U400)</f>
        <v>28.387199999999996</v>
      </c>
      <c r="AI402" s="2">
        <f>SUMIF(AA389:AA400,"=312500589",V389:V400)</f>
        <v>18.619200000000006</v>
      </c>
      <c r="AJ402" s="2">
        <f>ROUND(SUMIF(AA389:AA400,"=312500589",W389:W400),2)</f>
        <v>0</v>
      </c>
      <c r="AK402" s="2">
        <f>ROUND(SUMIF(AA389:AA400,"=312500589",X389:X400),2)</f>
        <v>22903.22</v>
      </c>
      <c r="AL402" s="2">
        <f>ROUND(SUMIF(AA389:AA400,"=312500589",Y389:Y400),2)</f>
        <v>13341.69</v>
      </c>
      <c r="AM402" s="2"/>
      <c r="AN402" s="2"/>
      <c r="AO402" s="2">
        <f t="shared" ref="AO402:BD402" si="258">ROUND(BX402,2)</f>
        <v>0</v>
      </c>
      <c r="AP402" s="2">
        <f t="shared" si="258"/>
        <v>0</v>
      </c>
      <c r="AQ402" s="2">
        <f t="shared" si="258"/>
        <v>0</v>
      </c>
      <c r="AR402" s="2">
        <f t="shared" si="258"/>
        <v>86936.6</v>
      </c>
      <c r="AS402" s="2">
        <f t="shared" si="258"/>
        <v>86936.6</v>
      </c>
      <c r="AT402" s="2">
        <f t="shared" si="258"/>
        <v>0</v>
      </c>
      <c r="AU402" s="2">
        <f t="shared" si="258"/>
        <v>0</v>
      </c>
      <c r="AV402" s="2">
        <f t="shared" si="258"/>
        <v>0</v>
      </c>
      <c r="AW402" s="2">
        <f t="shared" si="258"/>
        <v>0</v>
      </c>
      <c r="AX402" s="2">
        <f t="shared" si="258"/>
        <v>0</v>
      </c>
      <c r="AY402" s="2">
        <f t="shared" si="258"/>
        <v>0</v>
      </c>
      <c r="AZ402" s="2">
        <f t="shared" si="258"/>
        <v>0</v>
      </c>
      <c r="BA402" s="2">
        <f t="shared" si="258"/>
        <v>0</v>
      </c>
      <c r="BB402" s="2">
        <f t="shared" si="258"/>
        <v>0</v>
      </c>
      <c r="BC402" s="2">
        <f t="shared" si="258"/>
        <v>0</v>
      </c>
      <c r="BD402" s="2">
        <f t="shared" si="258"/>
        <v>7298.19</v>
      </c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>
        <f>ROUND(SUMIF(AA389:AA400,"=312500589",FQ389:FQ400),2)</f>
        <v>0</v>
      </c>
      <c r="BY402" s="2">
        <f>ROUND(SUMIF(AA389:AA400,"=312500589",FR389:FR400),2)</f>
        <v>0</v>
      </c>
      <c r="BZ402" s="2">
        <f>ROUND(SUMIF(AA389:AA400,"=312500589",GL389:GL400),2)</f>
        <v>0</v>
      </c>
      <c r="CA402" s="2">
        <f>ROUND(SUMIF(AA389:AA400,"=312500589",GM389:GM400),2)</f>
        <v>86936.6</v>
      </c>
      <c r="CB402" s="2">
        <f>ROUND(SUMIF(AA389:AA400,"=312500589",GN389:GN400),2)</f>
        <v>86936.6</v>
      </c>
      <c r="CC402" s="2">
        <f>ROUND(SUMIF(AA389:AA400,"=312500589",GO389:GO400),2)</f>
        <v>0</v>
      </c>
      <c r="CD402" s="2">
        <f>ROUND(SUMIF(AA389:AA400,"=312500589",GP389:GP400),2)</f>
        <v>0</v>
      </c>
      <c r="CE402" s="2">
        <f>AC402-BX402</f>
        <v>0</v>
      </c>
      <c r="CF402" s="2">
        <f>AC402-BY402</f>
        <v>0</v>
      </c>
      <c r="CG402" s="2">
        <f>BX402-BZ402</f>
        <v>0</v>
      </c>
      <c r="CH402" s="2">
        <f>AC402-BX402-BY402+BZ402</f>
        <v>0</v>
      </c>
      <c r="CI402" s="2">
        <f>BY402-BZ402</f>
        <v>0</v>
      </c>
      <c r="CJ402" s="2">
        <f>ROUND(SUMIF(AA389:AA400,"=312500589",GX389:GX400),2)</f>
        <v>0</v>
      </c>
      <c r="CK402" s="2">
        <f>ROUND(SUMIF(AA389:AA400,"=312500589",GY389:GY400),2)</f>
        <v>0</v>
      </c>
      <c r="CL402" s="2">
        <f>ROUND(SUMIF(AA389:AA400,"=312500589",GZ389:GZ400),2)</f>
        <v>0</v>
      </c>
      <c r="CM402" s="2">
        <f>ROUND(SUMIF(AA389:AA400,"=312500589",HD389:HD400),2)</f>
        <v>7298.19</v>
      </c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>
        <v>0</v>
      </c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201</v>
      </c>
      <c r="F404" s="4">
        <f>ROUND(Source!O402,O404)</f>
        <v>43393.5</v>
      </c>
      <c r="G404" s="4" t="s">
        <v>52</v>
      </c>
      <c r="H404" s="4" t="s">
        <v>53</v>
      </c>
      <c r="I404" s="4"/>
      <c r="J404" s="4"/>
      <c r="K404" s="4">
        <v>201</v>
      </c>
      <c r="L404" s="4">
        <v>1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50691.69</v>
      </c>
      <c r="X404" s="4">
        <v>1</v>
      </c>
      <c r="Y404" s="4">
        <v>50691.69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202</v>
      </c>
      <c r="F405" s="4">
        <f>ROUND(Source!P402,O405)</f>
        <v>0</v>
      </c>
      <c r="G405" s="4" t="s">
        <v>54</v>
      </c>
      <c r="H405" s="4" t="s">
        <v>55</v>
      </c>
      <c r="I405" s="4"/>
      <c r="J405" s="4"/>
      <c r="K405" s="4">
        <v>202</v>
      </c>
      <c r="L405" s="4">
        <v>2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222</v>
      </c>
      <c r="F406" s="4">
        <f>ROUND(Source!AO402,O406)</f>
        <v>0</v>
      </c>
      <c r="G406" s="4" t="s">
        <v>56</v>
      </c>
      <c r="H406" s="4" t="s">
        <v>57</v>
      </c>
      <c r="I406" s="4"/>
      <c r="J406" s="4"/>
      <c r="K406" s="4">
        <v>222</v>
      </c>
      <c r="L406" s="4">
        <v>3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225</v>
      </c>
      <c r="F407" s="4">
        <f>ROUND(Source!AV402,O407)</f>
        <v>0</v>
      </c>
      <c r="G407" s="4" t="s">
        <v>58</v>
      </c>
      <c r="H407" s="4" t="s">
        <v>59</v>
      </c>
      <c r="I407" s="4"/>
      <c r="J407" s="4"/>
      <c r="K407" s="4">
        <v>225</v>
      </c>
      <c r="L407" s="4">
        <v>4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226</v>
      </c>
      <c r="F408" s="4">
        <f>ROUND(Source!AW402,O408)</f>
        <v>0</v>
      </c>
      <c r="G408" s="4" t="s">
        <v>60</v>
      </c>
      <c r="H408" s="4" t="s">
        <v>61</v>
      </c>
      <c r="I408" s="4"/>
      <c r="J408" s="4"/>
      <c r="K408" s="4">
        <v>226</v>
      </c>
      <c r="L408" s="4">
        <v>5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227</v>
      </c>
      <c r="F409" s="4">
        <f>ROUND(Source!AX402,O409)</f>
        <v>0</v>
      </c>
      <c r="G409" s="4" t="s">
        <v>62</v>
      </c>
      <c r="H409" s="4" t="s">
        <v>63</v>
      </c>
      <c r="I409" s="4"/>
      <c r="J409" s="4"/>
      <c r="K409" s="4">
        <v>227</v>
      </c>
      <c r="L409" s="4">
        <v>6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228</v>
      </c>
      <c r="F410" s="4">
        <f>ROUND(Source!AY402,O410)</f>
        <v>0</v>
      </c>
      <c r="G410" s="4" t="s">
        <v>64</v>
      </c>
      <c r="H410" s="4" t="s">
        <v>65</v>
      </c>
      <c r="I410" s="4"/>
      <c r="J410" s="4"/>
      <c r="K410" s="4">
        <v>228</v>
      </c>
      <c r="L410" s="4">
        <v>7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216</v>
      </c>
      <c r="F411" s="4">
        <f>ROUND(Source!AP402,O411)</f>
        <v>0</v>
      </c>
      <c r="G411" s="4" t="s">
        <v>66</v>
      </c>
      <c r="H411" s="4" t="s">
        <v>67</v>
      </c>
      <c r="I411" s="4"/>
      <c r="J411" s="4"/>
      <c r="K411" s="4">
        <v>216</v>
      </c>
      <c r="L411" s="4">
        <v>8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223</v>
      </c>
      <c r="F412" s="4">
        <f>ROUND(Source!AQ402,O412)</f>
        <v>0</v>
      </c>
      <c r="G412" s="4" t="s">
        <v>68</v>
      </c>
      <c r="H412" s="4" t="s">
        <v>69</v>
      </c>
      <c r="I412" s="4"/>
      <c r="J412" s="4"/>
      <c r="K412" s="4">
        <v>223</v>
      </c>
      <c r="L412" s="4">
        <v>9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229</v>
      </c>
      <c r="F413" s="4">
        <f>ROUND(Source!AZ402,O413)</f>
        <v>0</v>
      </c>
      <c r="G413" s="4" t="s">
        <v>70</v>
      </c>
      <c r="H413" s="4" t="s">
        <v>71</v>
      </c>
      <c r="I413" s="4"/>
      <c r="J413" s="4"/>
      <c r="K413" s="4">
        <v>229</v>
      </c>
      <c r="L413" s="4">
        <v>10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203</v>
      </c>
      <c r="F414" s="4">
        <f>ROUND(Source!Q402,O414)</f>
        <v>21157.35</v>
      </c>
      <c r="G414" s="4" t="s">
        <v>72</v>
      </c>
      <c r="H414" s="4" t="s">
        <v>73</v>
      </c>
      <c r="I414" s="4"/>
      <c r="J414" s="4"/>
      <c r="K414" s="4">
        <v>203</v>
      </c>
      <c r="L414" s="4">
        <v>11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21157.350000000002</v>
      </c>
      <c r="X414" s="4">
        <v>1</v>
      </c>
      <c r="Y414" s="4">
        <v>21157.350000000002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231</v>
      </c>
      <c r="F415" s="4">
        <f>ROUND(Source!BB402,O415)</f>
        <v>0</v>
      </c>
      <c r="G415" s="4" t="s">
        <v>74</v>
      </c>
      <c r="H415" s="4" t="s">
        <v>75</v>
      </c>
      <c r="I415" s="4"/>
      <c r="J415" s="4"/>
      <c r="K415" s="4">
        <v>231</v>
      </c>
      <c r="L415" s="4">
        <v>12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204</v>
      </c>
      <c r="F416" s="4">
        <f>ROUND(Source!R402,O416)</f>
        <v>9864.58</v>
      </c>
      <c r="G416" s="4" t="s">
        <v>76</v>
      </c>
      <c r="H416" s="4" t="s">
        <v>77</v>
      </c>
      <c r="I416" s="4"/>
      <c r="J416" s="4"/>
      <c r="K416" s="4">
        <v>204</v>
      </c>
      <c r="L416" s="4">
        <v>13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9864.5800000000017</v>
      </c>
      <c r="X416" s="4">
        <v>1</v>
      </c>
      <c r="Y416" s="4">
        <v>9864.5800000000017</v>
      </c>
      <c r="Z416" s="4"/>
      <c r="AA416" s="4"/>
      <c r="AB416" s="4"/>
    </row>
    <row r="417" spans="1:88" x14ac:dyDescent="0.2">
      <c r="A417" s="4">
        <v>50</v>
      </c>
      <c r="B417" s="4">
        <v>0</v>
      </c>
      <c r="C417" s="4">
        <v>0</v>
      </c>
      <c r="D417" s="4">
        <v>1</v>
      </c>
      <c r="E417" s="4">
        <v>205</v>
      </c>
      <c r="F417" s="4">
        <f>ROUND(Source!S402,O417)</f>
        <v>12371.57</v>
      </c>
      <c r="G417" s="4" t="s">
        <v>78</v>
      </c>
      <c r="H417" s="4" t="s">
        <v>79</v>
      </c>
      <c r="I417" s="4"/>
      <c r="J417" s="4"/>
      <c r="K417" s="4">
        <v>205</v>
      </c>
      <c r="L417" s="4">
        <v>14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12371.57</v>
      </c>
      <c r="X417" s="4">
        <v>1</v>
      </c>
      <c r="Y417" s="4">
        <v>12371.57</v>
      </c>
      <c r="Z417" s="4"/>
      <c r="AA417" s="4"/>
      <c r="AB417" s="4"/>
    </row>
    <row r="418" spans="1:88" x14ac:dyDescent="0.2">
      <c r="A418" s="4">
        <v>50</v>
      </c>
      <c r="B418" s="4">
        <v>0</v>
      </c>
      <c r="C418" s="4">
        <v>0</v>
      </c>
      <c r="D418" s="4">
        <v>1</v>
      </c>
      <c r="E418" s="4">
        <v>232</v>
      </c>
      <c r="F418" s="4">
        <f>ROUND(Source!BC402,O418)</f>
        <v>0</v>
      </c>
      <c r="G418" s="4" t="s">
        <v>80</v>
      </c>
      <c r="H418" s="4" t="s">
        <v>81</v>
      </c>
      <c r="I418" s="4"/>
      <c r="J418" s="4"/>
      <c r="K418" s="4">
        <v>232</v>
      </c>
      <c r="L418" s="4">
        <v>15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88" x14ac:dyDescent="0.2">
      <c r="A419" s="4">
        <v>50</v>
      </c>
      <c r="B419" s="4">
        <v>0</v>
      </c>
      <c r="C419" s="4">
        <v>0</v>
      </c>
      <c r="D419" s="4">
        <v>1</v>
      </c>
      <c r="E419" s="4">
        <v>214</v>
      </c>
      <c r="F419" s="4">
        <f>ROUND(Source!AS402,O419)</f>
        <v>86936.6</v>
      </c>
      <c r="G419" s="4" t="s">
        <v>82</v>
      </c>
      <c r="H419" s="4" t="s">
        <v>83</v>
      </c>
      <c r="I419" s="4"/>
      <c r="J419" s="4"/>
      <c r="K419" s="4">
        <v>214</v>
      </c>
      <c r="L419" s="4">
        <v>16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86936.6</v>
      </c>
      <c r="X419" s="4">
        <v>1</v>
      </c>
      <c r="Y419" s="4">
        <v>86936.6</v>
      </c>
      <c r="Z419" s="4"/>
      <c r="AA419" s="4"/>
      <c r="AB419" s="4"/>
    </row>
    <row r="420" spans="1:88" x14ac:dyDescent="0.2">
      <c r="A420" s="4">
        <v>50</v>
      </c>
      <c r="B420" s="4">
        <v>0</v>
      </c>
      <c r="C420" s="4">
        <v>0</v>
      </c>
      <c r="D420" s="4">
        <v>1</v>
      </c>
      <c r="E420" s="4">
        <v>215</v>
      </c>
      <c r="F420" s="4">
        <f>ROUND(Source!AT402,O420)</f>
        <v>0</v>
      </c>
      <c r="G420" s="4" t="s">
        <v>84</v>
      </c>
      <c r="H420" s="4" t="s">
        <v>85</v>
      </c>
      <c r="I420" s="4"/>
      <c r="J420" s="4"/>
      <c r="K420" s="4">
        <v>215</v>
      </c>
      <c r="L420" s="4">
        <v>17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88" x14ac:dyDescent="0.2">
      <c r="A421" s="4">
        <v>50</v>
      </c>
      <c r="B421" s="4">
        <v>0</v>
      </c>
      <c r="C421" s="4">
        <v>0</v>
      </c>
      <c r="D421" s="4">
        <v>1</v>
      </c>
      <c r="E421" s="4">
        <v>217</v>
      </c>
      <c r="F421" s="4">
        <f>ROUND(Source!AU402,O421)</f>
        <v>0</v>
      </c>
      <c r="G421" s="4" t="s">
        <v>86</v>
      </c>
      <c r="H421" s="4" t="s">
        <v>87</v>
      </c>
      <c r="I421" s="4"/>
      <c r="J421" s="4"/>
      <c r="K421" s="4">
        <v>217</v>
      </c>
      <c r="L421" s="4">
        <v>18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88" x14ac:dyDescent="0.2">
      <c r="A422" s="4">
        <v>50</v>
      </c>
      <c r="B422" s="4">
        <v>0</v>
      </c>
      <c r="C422" s="4">
        <v>0</v>
      </c>
      <c r="D422" s="4">
        <v>1</v>
      </c>
      <c r="E422" s="4">
        <v>230</v>
      </c>
      <c r="F422" s="4">
        <f>ROUND(Source!BA402,O422)</f>
        <v>0</v>
      </c>
      <c r="G422" s="4" t="s">
        <v>88</v>
      </c>
      <c r="H422" s="4" t="s">
        <v>89</v>
      </c>
      <c r="I422" s="4"/>
      <c r="J422" s="4"/>
      <c r="K422" s="4">
        <v>230</v>
      </c>
      <c r="L422" s="4">
        <v>19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88" x14ac:dyDescent="0.2">
      <c r="A423" s="4">
        <v>50</v>
      </c>
      <c r="B423" s="4">
        <v>0</v>
      </c>
      <c r="C423" s="4">
        <v>0</v>
      </c>
      <c r="D423" s="4">
        <v>1</v>
      </c>
      <c r="E423" s="4">
        <v>206</v>
      </c>
      <c r="F423" s="4">
        <f>ROUND(Source!T402,O423)</f>
        <v>0</v>
      </c>
      <c r="G423" s="4" t="s">
        <v>90</v>
      </c>
      <c r="H423" s="4" t="s">
        <v>91</v>
      </c>
      <c r="I423" s="4"/>
      <c r="J423" s="4"/>
      <c r="K423" s="4">
        <v>206</v>
      </c>
      <c r="L423" s="4">
        <v>20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88" x14ac:dyDescent="0.2">
      <c r="A424" s="4">
        <v>50</v>
      </c>
      <c r="B424" s="4">
        <v>0</v>
      </c>
      <c r="C424" s="4">
        <v>0</v>
      </c>
      <c r="D424" s="4">
        <v>1</v>
      </c>
      <c r="E424" s="4">
        <v>207</v>
      </c>
      <c r="F424" s="4">
        <f>ROUND(Source!U402,O424)</f>
        <v>28.3872</v>
      </c>
      <c r="G424" s="4" t="s">
        <v>92</v>
      </c>
      <c r="H424" s="4" t="s">
        <v>93</v>
      </c>
      <c r="I424" s="4"/>
      <c r="J424" s="4"/>
      <c r="K424" s="4">
        <v>207</v>
      </c>
      <c r="L424" s="4">
        <v>21</v>
      </c>
      <c r="M424" s="4">
        <v>3</v>
      </c>
      <c r="N424" s="4" t="s">
        <v>3</v>
      </c>
      <c r="O424" s="4">
        <v>7</v>
      </c>
      <c r="P424" s="4"/>
      <c r="Q424" s="4"/>
      <c r="R424" s="4"/>
      <c r="S424" s="4"/>
      <c r="T424" s="4"/>
      <c r="U424" s="4"/>
      <c r="V424" s="4"/>
      <c r="W424" s="4">
        <v>28.3872</v>
      </c>
      <c r="X424" s="4">
        <v>1</v>
      </c>
      <c r="Y424" s="4">
        <v>28.3872</v>
      </c>
      <c r="Z424" s="4"/>
      <c r="AA424" s="4"/>
      <c r="AB424" s="4"/>
    </row>
    <row r="425" spans="1:88" x14ac:dyDescent="0.2">
      <c r="A425" s="4">
        <v>50</v>
      </c>
      <c r="B425" s="4">
        <v>0</v>
      </c>
      <c r="C425" s="4">
        <v>0</v>
      </c>
      <c r="D425" s="4">
        <v>1</v>
      </c>
      <c r="E425" s="4">
        <v>208</v>
      </c>
      <c r="F425" s="4">
        <f>ROUND(Source!V402,O425)</f>
        <v>18.619199999999999</v>
      </c>
      <c r="G425" s="4" t="s">
        <v>94</v>
      </c>
      <c r="H425" s="4" t="s">
        <v>95</v>
      </c>
      <c r="I425" s="4"/>
      <c r="J425" s="4"/>
      <c r="K425" s="4">
        <v>208</v>
      </c>
      <c r="L425" s="4">
        <v>22</v>
      </c>
      <c r="M425" s="4">
        <v>3</v>
      </c>
      <c r="N425" s="4" t="s">
        <v>3</v>
      </c>
      <c r="O425" s="4">
        <v>7</v>
      </c>
      <c r="P425" s="4"/>
      <c r="Q425" s="4"/>
      <c r="R425" s="4"/>
      <c r="S425" s="4"/>
      <c r="T425" s="4"/>
      <c r="U425" s="4"/>
      <c r="V425" s="4"/>
      <c r="W425" s="4">
        <v>18.619199999999999</v>
      </c>
      <c r="X425" s="4">
        <v>1</v>
      </c>
      <c r="Y425" s="4">
        <v>18.619199999999999</v>
      </c>
      <c r="Z425" s="4"/>
      <c r="AA425" s="4"/>
      <c r="AB425" s="4"/>
    </row>
    <row r="426" spans="1:88" x14ac:dyDescent="0.2">
      <c r="A426" s="4">
        <v>50</v>
      </c>
      <c r="B426" s="4">
        <v>0</v>
      </c>
      <c r="C426" s="4">
        <v>0</v>
      </c>
      <c r="D426" s="4">
        <v>1</v>
      </c>
      <c r="E426" s="4">
        <v>209</v>
      </c>
      <c r="F426" s="4">
        <f>ROUND(Source!W402,O426)</f>
        <v>0</v>
      </c>
      <c r="G426" s="4" t="s">
        <v>96</v>
      </c>
      <c r="H426" s="4" t="s">
        <v>97</v>
      </c>
      <c r="I426" s="4"/>
      <c r="J426" s="4"/>
      <c r="K426" s="4">
        <v>209</v>
      </c>
      <c r="L426" s="4">
        <v>23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88" x14ac:dyDescent="0.2">
      <c r="A427" s="4">
        <v>50</v>
      </c>
      <c r="B427" s="4">
        <v>0</v>
      </c>
      <c r="C427" s="4">
        <v>0</v>
      </c>
      <c r="D427" s="4">
        <v>1</v>
      </c>
      <c r="E427" s="4">
        <v>233</v>
      </c>
      <c r="F427" s="4">
        <f>ROUND(Source!BD402,O427)</f>
        <v>7298.19</v>
      </c>
      <c r="G427" s="4" t="s">
        <v>98</v>
      </c>
      <c r="H427" s="4" t="s">
        <v>99</v>
      </c>
      <c r="I427" s="4"/>
      <c r="J427" s="4"/>
      <c r="K427" s="4">
        <v>233</v>
      </c>
      <c r="L427" s="4">
        <v>24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7298.19</v>
      </c>
      <c r="X427" s="4">
        <v>1</v>
      </c>
      <c r="Y427" s="4">
        <v>7298.19</v>
      </c>
      <c r="Z427" s="4"/>
      <c r="AA427" s="4"/>
      <c r="AB427" s="4"/>
    </row>
    <row r="428" spans="1:88" x14ac:dyDescent="0.2">
      <c r="A428" s="4">
        <v>50</v>
      </c>
      <c r="B428" s="4">
        <v>0</v>
      </c>
      <c r="C428" s="4">
        <v>0</v>
      </c>
      <c r="D428" s="4">
        <v>1</v>
      </c>
      <c r="E428" s="4">
        <v>210</v>
      </c>
      <c r="F428" s="4">
        <f>ROUND(Source!X402,O428)</f>
        <v>22903.22</v>
      </c>
      <c r="G428" s="4" t="s">
        <v>100</v>
      </c>
      <c r="H428" s="4" t="s">
        <v>101</v>
      </c>
      <c r="I428" s="4"/>
      <c r="J428" s="4"/>
      <c r="K428" s="4">
        <v>210</v>
      </c>
      <c r="L428" s="4">
        <v>25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22903.22</v>
      </c>
      <c r="X428" s="4">
        <v>1</v>
      </c>
      <c r="Y428" s="4">
        <v>22903.22</v>
      </c>
      <c r="Z428" s="4"/>
      <c r="AA428" s="4"/>
      <c r="AB428" s="4"/>
    </row>
    <row r="429" spans="1:88" x14ac:dyDescent="0.2">
      <c r="A429" s="4">
        <v>50</v>
      </c>
      <c r="B429" s="4">
        <v>0</v>
      </c>
      <c r="C429" s="4">
        <v>0</v>
      </c>
      <c r="D429" s="4">
        <v>1</v>
      </c>
      <c r="E429" s="4">
        <v>211</v>
      </c>
      <c r="F429" s="4">
        <f>ROUND(Source!Y402,O429)</f>
        <v>13341.69</v>
      </c>
      <c r="G429" s="4" t="s">
        <v>102</v>
      </c>
      <c r="H429" s="4" t="s">
        <v>103</v>
      </c>
      <c r="I429" s="4"/>
      <c r="J429" s="4"/>
      <c r="K429" s="4">
        <v>211</v>
      </c>
      <c r="L429" s="4">
        <v>26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13341.69</v>
      </c>
      <c r="X429" s="4">
        <v>1</v>
      </c>
      <c r="Y429" s="4">
        <v>13341.69</v>
      </c>
      <c r="Z429" s="4"/>
      <c r="AA429" s="4"/>
      <c r="AB429" s="4"/>
    </row>
    <row r="430" spans="1:88" x14ac:dyDescent="0.2">
      <c r="A430" s="4">
        <v>50</v>
      </c>
      <c r="B430" s="4">
        <v>0</v>
      </c>
      <c r="C430" s="4">
        <v>0</v>
      </c>
      <c r="D430" s="4">
        <v>1</v>
      </c>
      <c r="E430" s="4">
        <v>224</v>
      </c>
      <c r="F430" s="4">
        <f>ROUND(Source!AR402,O430)</f>
        <v>86936.6</v>
      </c>
      <c r="G430" s="4" t="s">
        <v>104</v>
      </c>
      <c r="H430" s="4" t="s">
        <v>105</v>
      </c>
      <c r="I430" s="4"/>
      <c r="J430" s="4"/>
      <c r="K430" s="4">
        <v>224</v>
      </c>
      <c r="L430" s="4">
        <v>27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86936.6</v>
      </c>
      <c r="X430" s="4">
        <v>1</v>
      </c>
      <c r="Y430" s="4">
        <v>86936.6</v>
      </c>
      <c r="Z430" s="4"/>
      <c r="AA430" s="4"/>
      <c r="AB430" s="4"/>
    </row>
    <row r="432" spans="1:88" x14ac:dyDescent="0.2">
      <c r="A432" s="1">
        <v>4</v>
      </c>
      <c r="B432" s="1">
        <v>1</v>
      </c>
      <c r="C432" s="1"/>
      <c r="D432" s="1">
        <f>ROW(A442)</f>
        <v>442</v>
      </c>
      <c r="E432" s="1"/>
      <c r="F432" s="1" t="s">
        <v>15</v>
      </c>
      <c r="G432" s="1" t="s">
        <v>335</v>
      </c>
      <c r="H432" s="1" t="s">
        <v>3</v>
      </c>
      <c r="I432" s="1">
        <v>0</v>
      </c>
      <c r="J432" s="1"/>
      <c r="K432" s="1">
        <v>0</v>
      </c>
      <c r="L432" s="1"/>
      <c r="M432" s="1" t="s">
        <v>3</v>
      </c>
      <c r="N432" s="1"/>
      <c r="O432" s="1"/>
      <c r="P432" s="1"/>
      <c r="Q432" s="1"/>
      <c r="R432" s="1"/>
      <c r="S432" s="1">
        <v>0</v>
      </c>
      <c r="T432" s="1"/>
      <c r="U432" s="1" t="s">
        <v>3</v>
      </c>
      <c r="V432" s="1">
        <v>0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3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3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45" x14ac:dyDescent="0.2">
      <c r="A434" s="2">
        <v>52</v>
      </c>
      <c r="B434" s="2">
        <f t="shared" ref="B434:G434" si="259">B442</f>
        <v>1</v>
      </c>
      <c r="C434" s="2">
        <f t="shared" si="259"/>
        <v>4</v>
      </c>
      <c r="D434" s="2">
        <f t="shared" si="259"/>
        <v>432</v>
      </c>
      <c r="E434" s="2">
        <f t="shared" si="259"/>
        <v>0</v>
      </c>
      <c r="F434" s="2" t="str">
        <f t="shared" si="259"/>
        <v>Новый раздел</v>
      </c>
      <c r="G434" s="2" t="str">
        <f t="shared" si="259"/>
        <v>Ремонт контуров заземления опор ВЛ-0,4 кВ</v>
      </c>
      <c r="H434" s="2"/>
      <c r="I434" s="2"/>
      <c r="J434" s="2"/>
      <c r="K434" s="2"/>
      <c r="L434" s="2"/>
      <c r="M434" s="2"/>
      <c r="N434" s="2"/>
      <c r="O434" s="2">
        <f t="shared" ref="O434:AT434" si="260">O442</f>
        <v>34905.4</v>
      </c>
      <c r="P434" s="2">
        <f t="shared" si="260"/>
        <v>8582.06</v>
      </c>
      <c r="Q434" s="2">
        <f t="shared" si="260"/>
        <v>946.97</v>
      </c>
      <c r="R434" s="2">
        <f t="shared" si="260"/>
        <v>340.72</v>
      </c>
      <c r="S434" s="2">
        <f t="shared" si="260"/>
        <v>25035.65</v>
      </c>
      <c r="T434" s="2">
        <f t="shared" si="260"/>
        <v>0</v>
      </c>
      <c r="U434" s="2">
        <f t="shared" si="260"/>
        <v>54.488880000000002</v>
      </c>
      <c r="V434" s="2">
        <f t="shared" si="260"/>
        <v>0.60839999999999994</v>
      </c>
      <c r="W434" s="2">
        <f t="shared" si="260"/>
        <v>0</v>
      </c>
      <c r="X434" s="2">
        <f t="shared" si="260"/>
        <v>24919.65</v>
      </c>
      <c r="Y434" s="2">
        <f t="shared" si="260"/>
        <v>13398.8</v>
      </c>
      <c r="Z434" s="2">
        <f t="shared" si="260"/>
        <v>0</v>
      </c>
      <c r="AA434" s="2">
        <f t="shared" si="260"/>
        <v>0</v>
      </c>
      <c r="AB434" s="2">
        <f t="shared" si="260"/>
        <v>34905.4</v>
      </c>
      <c r="AC434" s="2">
        <f t="shared" si="260"/>
        <v>8582.06</v>
      </c>
      <c r="AD434" s="2">
        <f t="shared" si="260"/>
        <v>946.97</v>
      </c>
      <c r="AE434" s="2">
        <f t="shared" si="260"/>
        <v>340.72</v>
      </c>
      <c r="AF434" s="2">
        <f t="shared" si="260"/>
        <v>25035.65</v>
      </c>
      <c r="AG434" s="2">
        <f t="shared" si="260"/>
        <v>0</v>
      </c>
      <c r="AH434" s="2">
        <f t="shared" si="260"/>
        <v>54.488880000000002</v>
      </c>
      <c r="AI434" s="2">
        <f t="shared" si="260"/>
        <v>0.60839999999999994</v>
      </c>
      <c r="AJ434" s="2">
        <f t="shared" si="260"/>
        <v>0</v>
      </c>
      <c r="AK434" s="2">
        <f t="shared" si="260"/>
        <v>24919.65</v>
      </c>
      <c r="AL434" s="2">
        <f t="shared" si="260"/>
        <v>13398.8</v>
      </c>
      <c r="AM434" s="2">
        <f t="shared" si="260"/>
        <v>0</v>
      </c>
      <c r="AN434" s="2">
        <f t="shared" si="260"/>
        <v>0</v>
      </c>
      <c r="AO434" s="2">
        <f t="shared" si="260"/>
        <v>0</v>
      </c>
      <c r="AP434" s="2">
        <f t="shared" si="260"/>
        <v>0</v>
      </c>
      <c r="AQ434" s="2">
        <f t="shared" si="260"/>
        <v>0</v>
      </c>
      <c r="AR434" s="2">
        <f t="shared" si="260"/>
        <v>73223.850000000006</v>
      </c>
      <c r="AS434" s="2">
        <f t="shared" si="260"/>
        <v>17513.77</v>
      </c>
      <c r="AT434" s="2">
        <f t="shared" si="260"/>
        <v>55710.080000000002</v>
      </c>
      <c r="AU434" s="2">
        <f t="shared" ref="AU434:BZ434" si="261">AU442</f>
        <v>0</v>
      </c>
      <c r="AV434" s="2">
        <f t="shared" si="261"/>
        <v>8582.06</v>
      </c>
      <c r="AW434" s="2">
        <f t="shared" si="261"/>
        <v>8582.06</v>
      </c>
      <c r="AX434" s="2">
        <f t="shared" si="261"/>
        <v>0</v>
      </c>
      <c r="AY434" s="2">
        <f t="shared" si="261"/>
        <v>8582.06</v>
      </c>
      <c r="AZ434" s="2">
        <f t="shared" si="261"/>
        <v>0</v>
      </c>
      <c r="BA434" s="2">
        <f t="shared" si="261"/>
        <v>0</v>
      </c>
      <c r="BB434" s="2">
        <f t="shared" si="261"/>
        <v>0</v>
      </c>
      <c r="BC434" s="2">
        <f t="shared" si="261"/>
        <v>0</v>
      </c>
      <c r="BD434" s="2">
        <f t="shared" si="261"/>
        <v>0</v>
      </c>
      <c r="BE434" s="2">
        <f t="shared" si="261"/>
        <v>0</v>
      </c>
      <c r="BF434" s="2">
        <f t="shared" si="261"/>
        <v>0</v>
      </c>
      <c r="BG434" s="2">
        <f t="shared" si="261"/>
        <v>0</v>
      </c>
      <c r="BH434" s="2">
        <f t="shared" si="261"/>
        <v>0</v>
      </c>
      <c r="BI434" s="2">
        <f t="shared" si="261"/>
        <v>0</v>
      </c>
      <c r="BJ434" s="2">
        <f t="shared" si="261"/>
        <v>0</v>
      </c>
      <c r="BK434" s="2">
        <f t="shared" si="261"/>
        <v>0</v>
      </c>
      <c r="BL434" s="2">
        <f t="shared" si="261"/>
        <v>0</v>
      </c>
      <c r="BM434" s="2">
        <f t="shared" si="261"/>
        <v>0</v>
      </c>
      <c r="BN434" s="2">
        <f t="shared" si="261"/>
        <v>0</v>
      </c>
      <c r="BO434" s="2">
        <f t="shared" si="261"/>
        <v>0</v>
      </c>
      <c r="BP434" s="2">
        <f t="shared" si="261"/>
        <v>0</v>
      </c>
      <c r="BQ434" s="2">
        <f t="shared" si="261"/>
        <v>0</v>
      </c>
      <c r="BR434" s="2">
        <f t="shared" si="261"/>
        <v>0</v>
      </c>
      <c r="BS434" s="2">
        <f t="shared" si="261"/>
        <v>0</v>
      </c>
      <c r="BT434" s="2">
        <f t="shared" si="261"/>
        <v>0</v>
      </c>
      <c r="BU434" s="2">
        <f t="shared" si="261"/>
        <v>0</v>
      </c>
      <c r="BV434" s="2">
        <f t="shared" si="261"/>
        <v>0</v>
      </c>
      <c r="BW434" s="2">
        <f t="shared" si="261"/>
        <v>0</v>
      </c>
      <c r="BX434" s="2">
        <f t="shared" si="261"/>
        <v>0</v>
      </c>
      <c r="BY434" s="2">
        <f t="shared" si="261"/>
        <v>0</v>
      </c>
      <c r="BZ434" s="2">
        <f t="shared" si="261"/>
        <v>0</v>
      </c>
      <c r="CA434" s="2">
        <f t="shared" ref="CA434:DF434" si="262">CA442</f>
        <v>73223.850000000006</v>
      </c>
      <c r="CB434" s="2">
        <f t="shared" si="262"/>
        <v>17513.77</v>
      </c>
      <c r="CC434" s="2">
        <f t="shared" si="262"/>
        <v>55710.080000000002</v>
      </c>
      <c r="CD434" s="2">
        <f t="shared" si="262"/>
        <v>0</v>
      </c>
      <c r="CE434" s="2">
        <f t="shared" si="262"/>
        <v>8582.06</v>
      </c>
      <c r="CF434" s="2">
        <f t="shared" si="262"/>
        <v>8582.06</v>
      </c>
      <c r="CG434" s="2">
        <f t="shared" si="262"/>
        <v>0</v>
      </c>
      <c r="CH434" s="2">
        <f t="shared" si="262"/>
        <v>8582.06</v>
      </c>
      <c r="CI434" s="2">
        <f t="shared" si="262"/>
        <v>0</v>
      </c>
      <c r="CJ434" s="2">
        <f t="shared" si="262"/>
        <v>0</v>
      </c>
      <c r="CK434" s="2">
        <f t="shared" si="262"/>
        <v>0</v>
      </c>
      <c r="CL434" s="2">
        <f t="shared" si="262"/>
        <v>0</v>
      </c>
      <c r="CM434" s="2">
        <f t="shared" si="262"/>
        <v>0</v>
      </c>
      <c r="CN434" s="2">
        <f t="shared" si="262"/>
        <v>0</v>
      </c>
      <c r="CO434" s="2">
        <f t="shared" si="262"/>
        <v>0</v>
      </c>
      <c r="CP434" s="2">
        <f t="shared" si="262"/>
        <v>0</v>
      </c>
      <c r="CQ434" s="2">
        <f t="shared" si="262"/>
        <v>0</v>
      </c>
      <c r="CR434" s="2">
        <f t="shared" si="262"/>
        <v>0</v>
      </c>
      <c r="CS434" s="2">
        <f t="shared" si="262"/>
        <v>0</v>
      </c>
      <c r="CT434" s="2">
        <f t="shared" si="262"/>
        <v>0</v>
      </c>
      <c r="CU434" s="2">
        <f t="shared" si="262"/>
        <v>0</v>
      </c>
      <c r="CV434" s="2">
        <f t="shared" si="262"/>
        <v>0</v>
      </c>
      <c r="CW434" s="2">
        <f t="shared" si="262"/>
        <v>0</v>
      </c>
      <c r="CX434" s="2">
        <f t="shared" si="262"/>
        <v>0</v>
      </c>
      <c r="CY434" s="2">
        <f t="shared" si="262"/>
        <v>0</v>
      </c>
      <c r="CZ434" s="2">
        <f t="shared" si="262"/>
        <v>0</v>
      </c>
      <c r="DA434" s="2">
        <f t="shared" si="262"/>
        <v>0</v>
      </c>
      <c r="DB434" s="2">
        <f t="shared" si="262"/>
        <v>0</v>
      </c>
      <c r="DC434" s="2">
        <f t="shared" si="262"/>
        <v>0</v>
      </c>
      <c r="DD434" s="2">
        <f t="shared" si="262"/>
        <v>0</v>
      </c>
      <c r="DE434" s="2">
        <f t="shared" si="262"/>
        <v>0</v>
      </c>
      <c r="DF434" s="2">
        <f t="shared" si="262"/>
        <v>0</v>
      </c>
      <c r="DG434" s="3">
        <f t="shared" ref="DG434:EL434" si="263">DG442</f>
        <v>0</v>
      </c>
      <c r="DH434" s="3">
        <f t="shared" si="263"/>
        <v>0</v>
      </c>
      <c r="DI434" s="3">
        <f t="shared" si="263"/>
        <v>0</v>
      </c>
      <c r="DJ434" s="3">
        <f t="shared" si="263"/>
        <v>0</v>
      </c>
      <c r="DK434" s="3">
        <f t="shared" si="263"/>
        <v>0</v>
      </c>
      <c r="DL434" s="3">
        <f t="shared" si="263"/>
        <v>0</v>
      </c>
      <c r="DM434" s="3">
        <f t="shared" si="263"/>
        <v>0</v>
      </c>
      <c r="DN434" s="3">
        <f t="shared" si="263"/>
        <v>0</v>
      </c>
      <c r="DO434" s="3">
        <f t="shared" si="263"/>
        <v>0</v>
      </c>
      <c r="DP434" s="3">
        <f t="shared" si="263"/>
        <v>0</v>
      </c>
      <c r="DQ434" s="3">
        <f t="shared" si="263"/>
        <v>0</v>
      </c>
      <c r="DR434" s="3">
        <f t="shared" si="263"/>
        <v>0</v>
      </c>
      <c r="DS434" s="3">
        <f t="shared" si="263"/>
        <v>0</v>
      </c>
      <c r="DT434" s="3">
        <f t="shared" si="263"/>
        <v>0</v>
      </c>
      <c r="DU434" s="3">
        <f t="shared" si="263"/>
        <v>0</v>
      </c>
      <c r="DV434" s="3">
        <f t="shared" si="263"/>
        <v>0</v>
      </c>
      <c r="DW434" s="3">
        <f t="shared" si="263"/>
        <v>0</v>
      </c>
      <c r="DX434" s="3">
        <f t="shared" si="263"/>
        <v>0</v>
      </c>
      <c r="DY434" s="3">
        <f t="shared" si="263"/>
        <v>0</v>
      </c>
      <c r="DZ434" s="3">
        <f t="shared" si="263"/>
        <v>0</v>
      </c>
      <c r="EA434" s="3">
        <f t="shared" si="263"/>
        <v>0</v>
      </c>
      <c r="EB434" s="3">
        <f t="shared" si="263"/>
        <v>0</v>
      </c>
      <c r="EC434" s="3">
        <f t="shared" si="263"/>
        <v>0</v>
      </c>
      <c r="ED434" s="3">
        <f t="shared" si="263"/>
        <v>0</v>
      </c>
      <c r="EE434" s="3">
        <f t="shared" si="263"/>
        <v>0</v>
      </c>
      <c r="EF434" s="3">
        <f t="shared" si="263"/>
        <v>0</v>
      </c>
      <c r="EG434" s="3">
        <f t="shared" si="263"/>
        <v>0</v>
      </c>
      <c r="EH434" s="3">
        <f t="shared" si="263"/>
        <v>0</v>
      </c>
      <c r="EI434" s="3">
        <f t="shared" si="263"/>
        <v>0</v>
      </c>
      <c r="EJ434" s="3">
        <f t="shared" si="263"/>
        <v>0</v>
      </c>
      <c r="EK434" s="3">
        <f t="shared" si="263"/>
        <v>0</v>
      </c>
      <c r="EL434" s="3">
        <f t="shared" si="263"/>
        <v>0</v>
      </c>
      <c r="EM434" s="3">
        <f t="shared" ref="EM434:FR434" si="264">EM442</f>
        <v>0</v>
      </c>
      <c r="EN434" s="3">
        <f t="shared" si="264"/>
        <v>0</v>
      </c>
      <c r="EO434" s="3">
        <f t="shared" si="264"/>
        <v>0</v>
      </c>
      <c r="EP434" s="3">
        <f t="shared" si="264"/>
        <v>0</v>
      </c>
      <c r="EQ434" s="3">
        <f t="shared" si="264"/>
        <v>0</v>
      </c>
      <c r="ER434" s="3">
        <f t="shared" si="264"/>
        <v>0</v>
      </c>
      <c r="ES434" s="3">
        <f t="shared" si="264"/>
        <v>0</v>
      </c>
      <c r="ET434" s="3">
        <f t="shared" si="264"/>
        <v>0</v>
      </c>
      <c r="EU434" s="3">
        <f t="shared" si="264"/>
        <v>0</v>
      </c>
      <c r="EV434" s="3">
        <f t="shared" si="264"/>
        <v>0</v>
      </c>
      <c r="EW434" s="3">
        <f t="shared" si="264"/>
        <v>0</v>
      </c>
      <c r="EX434" s="3">
        <f t="shared" si="264"/>
        <v>0</v>
      </c>
      <c r="EY434" s="3">
        <f t="shared" si="264"/>
        <v>0</v>
      </c>
      <c r="EZ434" s="3">
        <f t="shared" si="264"/>
        <v>0</v>
      </c>
      <c r="FA434" s="3">
        <f t="shared" si="264"/>
        <v>0</v>
      </c>
      <c r="FB434" s="3">
        <f t="shared" si="264"/>
        <v>0</v>
      </c>
      <c r="FC434" s="3">
        <f t="shared" si="264"/>
        <v>0</v>
      </c>
      <c r="FD434" s="3">
        <f t="shared" si="264"/>
        <v>0</v>
      </c>
      <c r="FE434" s="3">
        <f t="shared" si="264"/>
        <v>0</v>
      </c>
      <c r="FF434" s="3">
        <f t="shared" si="264"/>
        <v>0</v>
      </c>
      <c r="FG434" s="3">
        <f t="shared" si="264"/>
        <v>0</v>
      </c>
      <c r="FH434" s="3">
        <f t="shared" si="264"/>
        <v>0</v>
      </c>
      <c r="FI434" s="3">
        <f t="shared" si="264"/>
        <v>0</v>
      </c>
      <c r="FJ434" s="3">
        <f t="shared" si="264"/>
        <v>0</v>
      </c>
      <c r="FK434" s="3">
        <f t="shared" si="264"/>
        <v>0</v>
      </c>
      <c r="FL434" s="3">
        <f t="shared" si="264"/>
        <v>0</v>
      </c>
      <c r="FM434" s="3">
        <f t="shared" si="264"/>
        <v>0</v>
      </c>
      <c r="FN434" s="3">
        <f t="shared" si="264"/>
        <v>0</v>
      </c>
      <c r="FO434" s="3">
        <f t="shared" si="264"/>
        <v>0</v>
      </c>
      <c r="FP434" s="3">
        <f t="shared" si="264"/>
        <v>0</v>
      </c>
      <c r="FQ434" s="3">
        <f t="shared" si="264"/>
        <v>0</v>
      </c>
      <c r="FR434" s="3">
        <f t="shared" si="264"/>
        <v>0</v>
      </c>
      <c r="FS434" s="3">
        <f t="shared" ref="FS434:GX434" si="265">FS442</f>
        <v>0</v>
      </c>
      <c r="FT434" s="3">
        <f t="shared" si="265"/>
        <v>0</v>
      </c>
      <c r="FU434" s="3">
        <f t="shared" si="265"/>
        <v>0</v>
      </c>
      <c r="FV434" s="3">
        <f t="shared" si="265"/>
        <v>0</v>
      </c>
      <c r="FW434" s="3">
        <f t="shared" si="265"/>
        <v>0</v>
      </c>
      <c r="FX434" s="3">
        <f t="shared" si="265"/>
        <v>0</v>
      </c>
      <c r="FY434" s="3">
        <f t="shared" si="265"/>
        <v>0</v>
      </c>
      <c r="FZ434" s="3">
        <f t="shared" si="265"/>
        <v>0</v>
      </c>
      <c r="GA434" s="3">
        <f t="shared" si="265"/>
        <v>0</v>
      </c>
      <c r="GB434" s="3">
        <f t="shared" si="265"/>
        <v>0</v>
      </c>
      <c r="GC434" s="3">
        <f t="shared" si="265"/>
        <v>0</v>
      </c>
      <c r="GD434" s="3">
        <f t="shared" si="265"/>
        <v>0</v>
      </c>
      <c r="GE434" s="3">
        <f t="shared" si="265"/>
        <v>0</v>
      </c>
      <c r="GF434" s="3">
        <f t="shared" si="265"/>
        <v>0</v>
      </c>
      <c r="GG434" s="3">
        <f t="shared" si="265"/>
        <v>0</v>
      </c>
      <c r="GH434" s="3">
        <f t="shared" si="265"/>
        <v>0</v>
      </c>
      <c r="GI434" s="3">
        <f t="shared" si="265"/>
        <v>0</v>
      </c>
      <c r="GJ434" s="3">
        <f t="shared" si="265"/>
        <v>0</v>
      </c>
      <c r="GK434" s="3">
        <f t="shared" si="265"/>
        <v>0</v>
      </c>
      <c r="GL434" s="3">
        <f t="shared" si="265"/>
        <v>0</v>
      </c>
      <c r="GM434" s="3">
        <f t="shared" si="265"/>
        <v>0</v>
      </c>
      <c r="GN434" s="3">
        <f t="shared" si="265"/>
        <v>0</v>
      </c>
      <c r="GO434" s="3">
        <f t="shared" si="265"/>
        <v>0</v>
      </c>
      <c r="GP434" s="3">
        <f t="shared" si="265"/>
        <v>0</v>
      </c>
      <c r="GQ434" s="3">
        <f t="shared" si="265"/>
        <v>0</v>
      </c>
      <c r="GR434" s="3">
        <f t="shared" si="265"/>
        <v>0</v>
      </c>
      <c r="GS434" s="3">
        <f t="shared" si="265"/>
        <v>0</v>
      </c>
      <c r="GT434" s="3">
        <f t="shared" si="265"/>
        <v>0</v>
      </c>
      <c r="GU434" s="3">
        <f t="shared" si="265"/>
        <v>0</v>
      </c>
      <c r="GV434" s="3">
        <f t="shared" si="265"/>
        <v>0</v>
      </c>
      <c r="GW434" s="3">
        <f t="shared" si="265"/>
        <v>0</v>
      </c>
      <c r="GX434" s="3">
        <f t="shared" si="265"/>
        <v>0</v>
      </c>
    </row>
    <row r="436" spans="1:245" x14ac:dyDescent="0.2">
      <c r="A436">
        <v>17</v>
      </c>
      <c r="B436">
        <v>1</v>
      </c>
      <c r="C436">
        <f>ROW(SmtRes!A288)</f>
        <v>288</v>
      </c>
      <c r="D436">
        <f>ROW(EtalonRes!A322)</f>
        <v>322</v>
      </c>
      <c r="E436" t="s">
        <v>336</v>
      </c>
      <c r="F436" t="s">
        <v>337</v>
      </c>
      <c r="G436" t="s">
        <v>338</v>
      </c>
      <c r="H436" t="s">
        <v>36</v>
      </c>
      <c r="I436">
        <v>15</v>
      </c>
      <c r="J436">
        <v>0</v>
      </c>
      <c r="K436">
        <v>15</v>
      </c>
      <c r="O436">
        <f>ROUND(CP436,2)</f>
        <v>9239.61</v>
      </c>
      <c r="P436">
        <f>SUMIF(SmtRes!AQ285:'SmtRes'!AQ288,"=1",SmtRes!DF285:'SmtRes'!DF288)</f>
        <v>3956.5299999999997</v>
      </c>
      <c r="Q436">
        <f>SUMIF(SmtRes!AQ285:'SmtRes'!AQ288,"=1",SmtRes!DG285:'SmtRes'!DG288)</f>
        <v>206.91</v>
      </c>
      <c r="R436">
        <f>SUMIF(SmtRes!AQ285:'SmtRes'!AQ288,"=1",SmtRes!DH285:'SmtRes'!DH288)</f>
        <v>0</v>
      </c>
      <c r="S436">
        <f>SUMIF(SmtRes!AQ285:'SmtRes'!AQ288,"=1",SmtRes!DI285:'SmtRes'!DI288)</f>
        <v>5076.17</v>
      </c>
      <c r="T436">
        <f>ROUND(CU436*I436,2)</f>
        <v>0</v>
      </c>
      <c r="U436">
        <f>SUMIF(SmtRes!AQ285:'SmtRes'!AQ288,"=1",SmtRes!CV285:'SmtRes'!CV288)</f>
        <v>12.06</v>
      </c>
      <c r="V436">
        <f>SUMIF(SmtRes!AQ285:'SmtRes'!AQ288,"=1",SmtRes!CW285:'SmtRes'!CW288)</f>
        <v>0</v>
      </c>
      <c r="W436">
        <f>ROUND(CX436*I436,2)</f>
        <v>0</v>
      </c>
      <c r="X436">
        <f t="shared" ref="X436:Y440" si="266">ROUND(CY436,2)</f>
        <v>5228.46</v>
      </c>
      <c r="Y436">
        <f t="shared" si="266"/>
        <v>3045.7</v>
      </c>
      <c r="AA436">
        <v>312500589</v>
      </c>
      <c r="AB436">
        <f>ROUND((AC436+AD436+AF436),6)</f>
        <v>616.25419999999997</v>
      </c>
      <c r="AC436">
        <f>ROUND((SUM(SmtRes!BQ285:'SmtRes'!BQ288)),6)</f>
        <v>264.04880000000003</v>
      </c>
      <c r="AD436">
        <f>ROUND((((SUM(SmtRes!BR285:'SmtRes'!BR288))-(0))+AE436),6)</f>
        <v>13.793760000000001</v>
      </c>
      <c r="AE436">
        <f>ROUND((0),6)</f>
        <v>0</v>
      </c>
      <c r="AF436">
        <f>ROUND((SUM(SmtRes!BT285:'SmtRes'!BT288)),6)</f>
        <v>338.41163999999998</v>
      </c>
      <c r="AG436">
        <f>ROUND((AP436),6)</f>
        <v>0</v>
      </c>
      <c r="AH436">
        <f>(SUM(SmtRes!BU285:'SmtRes'!BU288))</f>
        <v>0.80400000000000005</v>
      </c>
      <c r="AI436">
        <f>(0)</f>
        <v>0</v>
      </c>
      <c r="AJ436">
        <f>(AS436)</f>
        <v>0</v>
      </c>
      <c r="AK436">
        <v>557.55330000000004</v>
      </c>
      <c r="AL436">
        <v>264.04880000000003</v>
      </c>
      <c r="AM436">
        <v>11.4948</v>
      </c>
      <c r="AN436">
        <v>0</v>
      </c>
      <c r="AO436">
        <v>282.00970000000001</v>
      </c>
      <c r="AP436">
        <v>0</v>
      </c>
      <c r="AQ436">
        <v>0.67</v>
      </c>
      <c r="AR436">
        <v>0</v>
      </c>
      <c r="AS436">
        <v>0</v>
      </c>
      <c r="AT436">
        <v>103</v>
      </c>
      <c r="AU436">
        <v>60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1</v>
      </c>
      <c r="BJ436" t="s">
        <v>339</v>
      </c>
      <c r="BM436">
        <v>33001</v>
      </c>
      <c r="BN436">
        <v>0</v>
      </c>
      <c r="BO436" t="s">
        <v>3</v>
      </c>
      <c r="BP436">
        <v>0</v>
      </c>
      <c r="BQ436">
        <v>2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103</v>
      </c>
      <c r="CA436">
        <v>60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744</v>
      </c>
      <c r="CO436">
        <v>0</v>
      </c>
      <c r="CP436">
        <f>(P436+Q436+S436+R436)</f>
        <v>9239.61</v>
      </c>
      <c r="CQ436">
        <f>SUMIF(SmtRes!AQ285:'SmtRes'!AQ288,"=1",SmtRes!AA285:'SmtRes'!AA288)</f>
        <v>52022.270000000004</v>
      </c>
      <c r="CR436">
        <f>SUMIF(SmtRes!AQ285:'SmtRes'!AQ288,"=1",SmtRes!AB285:'SmtRes'!AB288)</f>
        <v>95.79</v>
      </c>
      <c r="CS436">
        <f>SUMIF(SmtRes!AQ285:'SmtRes'!AQ288,"=1",SmtRes!AC285:'SmtRes'!AC288)</f>
        <v>0</v>
      </c>
      <c r="CT436">
        <f>SUMIF(SmtRes!AQ285:'SmtRes'!AQ288,"=1",SmtRes!AD285:'SmtRes'!AD288)</f>
        <v>420.91</v>
      </c>
      <c r="CU436">
        <f>AG436</f>
        <v>0</v>
      </c>
      <c r="CV436">
        <f>SUMIF(SmtRes!AQ285:'SmtRes'!AQ288,"=1",SmtRes!BU285:'SmtRes'!BU288)</f>
        <v>0.80400000000000005</v>
      </c>
      <c r="CW436">
        <f>SUMIF(SmtRes!AQ285:'SmtRes'!AQ288,"=1",SmtRes!BV285:'SmtRes'!BV288)</f>
        <v>0</v>
      </c>
      <c r="CX436">
        <f>AJ436</f>
        <v>0</v>
      </c>
      <c r="CY436">
        <f>(((S436+R436)*AT436)/100)</f>
        <v>5228.4551000000001</v>
      </c>
      <c r="CZ436">
        <f>(((S436+R436)*AU436)/100)</f>
        <v>3045.7020000000002</v>
      </c>
      <c r="DC436" t="s">
        <v>3</v>
      </c>
      <c r="DD436" t="s">
        <v>3</v>
      </c>
      <c r="DE436" t="s">
        <v>48</v>
      </c>
      <c r="DF436" t="s">
        <v>48</v>
      </c>
      <c r="DG436" t="s">
        <v>48</v>
      </c>
      <c r="DH436" t="s">
        <v>3</v>
      </c>
      <c r="DI436" t="s">
        <v>48</v>
      </c>
      <c r="DJ436" t="s">
        <v>48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36</v>
      </c>
      <c r="DW436" t="s">
        <v>36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293259405</v>
      </c>
      <c r="EF436">
        <v>2</v>
      </c>
      <c r="EG436" t="s">
        <v>27</v>
      </c>
      <c r="EH436">
        <v>27</v>
      </c>
      <c r="EI436" t="s">
        <v>28</v>
      </c>
      <c r="EJ436">
        <v>1</v>
      </c>
      <c r="EK436">
        <v>33001</v>
      </c>
      <c r="EL436" t="s">
        <v>28</v>
      </c>
      <c r="EM436" t="s">
        <v>29</v>
      </c>
      <c r="EO436" t="s">
        <v>49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0.67</v>
      </c>
      <c r="EX436">
        <v>0</v>
      </c>
      <c r="EY436">
        <v>0</v>
      </c>
      <c r="FQ436">
        <v>0</v>
      </c>
      <c r="FR436">
        <f>ROUND(IF(BI436=3,GM436,0),2)</f>
        <v>0</v>
      </c>
      <c r="FS436">
        <v>0</v>
      </c>
      <c r="FX436">
        <v>103</v>
      </c>
      <c r="FY436">
        <v>60</v>
      </c>
      <c r="GA436" t="s">
        <v>3</v>
      </c>
      <c r="GD436">
        <v>1</v>
      </c>
      <c r="GF436">
        <v>-358678376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>ROUND(IF(AND(BH436=3,BI436=3,FS436&lt;&gt;0),P436,0),2)</f>
        <v>0</v>
      </c>
      <c r="GM436">
        <f>ROUND(O436+X436+Y436,2)+GX436</f>
        <v>17513.77</v>
      </c>
      <c r="GN436">
        <f>IF(OR(BI436=0,BI436=1),GM436-GX436,0)</f>
        <v>17513.77</v>
      </c>
      <c r="GO436">
        <f>IF(BI436=2,GM436-GX436,0)</f>
        <v>0</v>
      </c>
      <c r="GP436">
        <f>IF(BI436=4,GM436-GX436,0)</f>
        <v>0</v>
      </c>
      <c r="GR436">
        <v>0</v>
      </c>
      <c r="GS436">
        <v>3</v>
      </c>
      <c r="GT436">
        <v>0</v>
      </c>
      <c r="GU436" t="s">
        <v>3</v>
      </c>
      <c r="GV436">
        <f>ROUND((GT436),6)</f>
        <v>0</v>
      </c>
      <c r="GW436">
        <v>1</v>
      </c>
      <c r="GX436">
        <f>ROUND(HC436*I436,2)</f>
        <v>0</v>
      </c>
      <c r="HA436">
        <v>0</v>
      </c>
      <c r="HB436">
        <v>0</v>
      </c>
      <c r="HC436">
        <f>GV436*GW436</f>
        <v>0</v>
      </c>
      <c r="HE436" t="s">
        <v>3</v>
      </c>
      <c r="HF436" t="s">
        <v>3</v>
      </c>
      <c r="HM436" t="s">
        <v>3</v>
      </c>
      <c r="HN436" t="s">
        <v>31</v>
      </c>
      <c r="HO436" t="s">
        <v>32</v>
      </c>
      <c r="HP436" t="s">
        <v>28</v>
      </c>
      <c r="HQ436" t="s">
        <v>28</v>
      </c>
      <c r="IK436">
        <v>0</v>
      </c>
    </row>
    <row r="437" spans="1:245" x14ac:dyDescent="0.2">
      <c r="A437">
        <v>17</v>
      </c>
      <c r="B437">
        <v>1</v>
      </c>
      <c r="C437">
        <f>ROW(SmtRes!A297)</f>
        <v>297</v>
      </c>
      <c r="D437">
        <f>ROW(EtalonRes!A331)</f>
        <v>331</v>
      </c>
      <c r="E437" t="s">
        <v>340</v>
      </c>
      <c r="F437" t="s">
        <v>341</v>
      </c>
      <c r="G437" t="s">
        <v>342</v>
      </c>
      <c r="H437" t="s">
        <v>125</v>
      </c>
      <c r="I437">
        <f>ROUND(135/100,7)</f>
        <v>1.35</v>
      </c>
      <c r="J437">
        <v>0</v>
      </c>
      <c r="K437">
        <f>ROUND(135/100,7)</f>
        <v>1.35</v>
      </c>
      <c r="O437">
        <f>ROUND(CP437,2)</f>
        <v>19291.169999999998</v>
      </c>
      <c r="P437">
        <f>SUMIF(SmtRes!AQ289:'SmtRes'!AQ297,"=1",SmtRes!DF289:'SmtRes'!DF297)</f>
        <v>4297.59</v>
      </c>
      <c r="Q437">
        <f>SUMIF(SmtRes!AQ289:'SmtRes'!AQ297,"=1",SmtRes!DG289:'SmtRes'!DG297)</f>
        <v>680.74</v>
      </c>
      <c r="R437">
        <f>SUMIF(SmtRes!AQ289:'SmtRes'!AQ297,"=1",SmtRes!DH289:'SmtRes'!DH297)</f>
        <v>308.45999999999998</v>
      </c>
      <c r="S437">
        <f>SUMIF(SmtRes!AQ289:'SmtRes'!AQ297,"=1",SmtRes!DI289:'SmtRes'!DI297)</f>
        <v>14004.38</v>
      </c>
      <c r="T437">
        <f>ROUND(CU437*I437,2)</f>
        <v>0</v>
      </c>
      <c r="U437">
        <f>SUMIF(SmtRes!AQ289:'SmtRes'!AQ297,"=1",SmtRes!CV289:'SmtRes'!CV297)</f>
        <v>29.97</v>
      </c>
      <c r="V437">
        <f>SUMIF(SmtRes!AQ289:'SmtRes'!AQ297,"=1",SmtRes!CW289:'SmtRes'!CW297)</f>
        <v>0.55079999999999996</v>
      </c>
      <c r="W437">
        <f>ROUND(CX437*I437,2)</f>
        <v>0</v>
      </c>
      <c r="X437">
        <f t="shared" si="266"/>
        <v>13883.45</v>
      </c>
      <c r="Y437">
        <f t="shared" si="266"/>
        <v>7299.55</v>
      </c>
      <c r="AA437">
        <v>312500589</v>
      </c>
      <c r="AB437">
        <f>ROUND((AC437+AD437+AF437),6)</f>
        <v>14069.67404</v>
      </c>
      <c r="AC437">
        <f>ROUND((SUM(SmtRes!BQ289:'SmtRes'!BQ297)),6)</f>
        <v>3191.8071199999999</v>
      </c>
      <c r="AD437">
        <f>ROUND((((SUM(SmtRes!BR289:'SmtRes'!BR297))-(SUM(SmtRes!BS289:'SmtRes'!BS297)))+AE437),6)</f>
        <v>504.25092000000001</v>
      </c>
      <c r="AE437">
        <f>ROUND((SUM(SmtRes!BS289:'SmtRes'!BS297)),6)</f>
        <v>228.48815999999999</v>
      </c>
      <c r="AF437">
        <f>ROUND((SUM(SmtRes!BT289:'SmtRes'!BT297)),6)</f>
        <v>10373.616</v>
      </c>
      <c r="AG437">
        <f>ROUND((AP437),6)</f>
        <v>0</v>
      </c>
      <c r="AH437">
        <f>(SUM(SmtRes!BU289:'SmtRes'!BU297))</f>
        <v>22.2</v>
      </c>
      <c r="AI437">
        <f>(SUM(SmtRes!BV289:'SmtRes'!BV297))</f>
        <v>0.40800000000000003</v>
      </c>
      <c r="AJ437">
        <f>(AS437)</f>
        <v>0</v>
      </c>
      <c r="AK437">
        <v>12447.10302</v>
      </c>
      <c r="AL437">
        <v>3191.8071199999995</v>
      </c>
      <c r="AM437">
        <v>420.20910000000003</v>
      </c>
      <c r="AN437">
        <v>190.4068</v>
      </c>
      <c r="AO437">
        <v>8644.68</v>
      </c>
      <c r="AP437">
        <v>0</v>
      </c>
      <c r="AQ437">
        <v>18.5</v>
      </c>
      <c r="AR437">
        <v>0.34</v>
      </c>
      <c r="AS437">
        <v>0</v>
      </c>
      <c r="AT437">
        <v>97</v>
      </c>
      <c r="AU437">
        <v>51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343</v>
      </c>
      <c r="BM437">
        <v>108001</v>
      </c>
      <c r="BN437">
        <v>0</v>
      </c>
      <c r="BO437" t="s">
        <v>3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97</v>
      </c>
      <c r="CA437">
        <v>51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750</v>
      </c>
      <c r="CO437">
        <v>0</v>
      </c>
      <c r="CP437">
        <f>(P437+Q437+S437+R437)</f>
        <v>19291.169999999998</v>
      </c>
      <c r="CQ437">
        <f>SUMIF(SmtRes!AQ289:'SmtRes'!AQ297,"=1",SmtRes!AA289:'SmtRes'!AA297)</f>
        <v>58950.83</v>
      </c>
      <c r="CR437">
        <f>SUMIF(SmtRes!AQ289:'SmtRes'!AQ297,"=1",SmtRes!AB289:'SmtRes'!AB297)</f>
        <v>2043.69</v>
      </c>
      <c r="CS437">
        <f>SUMIF(SmtRes!AQ289:'SmtRes'!AQ297,"=1",SmtRes!AC289:'SmtRes'!AC297)</f>
        <v>1120.04</v>
      </c>
      <c r="CT437">
        <f>SUMIF(SmtRes!AQ289:'SmtRes'!AQ297,"=1",SmtRes!AD289:'SmtRes'!AD297)</f>
        <v>467.28</v>
      </c>
      <c r="CU437">
        <f>AG437</f>
        <v>0</v>
      </c>
      <c r="CV437">
        <f>SUMIF(SmtRes!AQ289:'SmtRes'!AQ297,"=1",SmtRes!BU289:'SmtRes'!BU297)</f>
        <v>22.2</v>
      </c>
      <c r="CW437">
        <f>SUMIF(SmtRes!AQ289:'SmtRes'!AQ297,"=1",SmtRes!BV289:'SmtRes'!BV297)</f>
        <v>0.40800000000000003</v>
      </c>
      <c r="CX437">
        <f>AJ437</f>
        <v>0</v>
      </c>
      <c r="CY437">
        <f>(((S437+R437)*AT437)/100)</f>
        <v>13883.454799999998</v>
      </c>
      <c r="CZ437">
        <f>(((S437+R437)*AU437)/100)</f>
        <v>7299.5483999999997</v>
      </c>
      <c r="DC437" t="s">
        <v>3</v>
      </c>
      <c r="DD437" t="s">
        <v>3</v>
      </c>
      <c r="DE437" t="s">
        <v>48</v>
      </c>
      <c r="DF437" t="s">
        <v>48</v>
      </c>
      <c r="DG437" t="s">
        <v>48</v>
      </c>
      <c r="DH437" t="s">
        <v>3</v>
      </c>
      <c r="DI437" t="s">
        <v>48</v>
      </c>
      <c r="DJ437" t="s">
        <v>48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1003</v>
      </c>
      <c r="DV437" t="s">
        <v>125</v>
      </c>
      <c r="DW437" t="s">
        <v>125</v>
      </c>
      <c r="DX437">
        <v>100</v>
      </c>
      <c r="DZ437" t="s">
        <v>3</v>
      </c>
      <c r="EA437" t="s">
        <v>3</v>
      </c>
      <c r="EB437" t="s">
        <v>3</v>
      </c>
      <c r="EC437" t="s">
        <v>3</v>
      </c>
      <c r="EE437">
        <v>293259234</v>
      </c>
      <c r="EF437">
        <v>3</v>
      </c>
      <c r="EG437" t="s">
        <v>129</v>
      </c>
      <c r="EH437">
        <v>0</v>
      </c>
      <c r="EI437" t="s">
        <v>3</v>
      </c>
      <c r="EJ437">
        <v>2</v>
      </c>
      <c r="EK437">
        <v>108001</v>
      </c>
      <c r="EL437" t="s">
        <v>130</v>
      </c>
      <c r="EM437" t="s">
        <v>131</v>
      </c>
      <c r="EO437" t="s">
        <v>344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18.5</v>
      </c>
      <c r="EX437">
        <v>0.34</v>
      </c>
      <c r="EY437">
        <v>0</v>
      </c>
      <c r="FQ437">
        <v>0</v>
      </c>
      <c r="FR437">
        <f>ROUND(IF(BI437=3,GM437,0),2)</f>
        <v>0</v>
      </c>
      <c r="FS437">
        <v>0</v>
      </c>
      <c r="FX437">
        <v>97</v>
      </c>
      <c r="FY437">
        <v>51</v>
      </c>
      <c r="GA437" t="s">
        <v>3</v>
      </c>
      <c r="GD437">
        <v>1</v>
      </c>
      <c r="GF437">
        <v>-1329694461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>ROUND(IF(AND(BH437=3,BI437=3,FS437&lt;&gt;0),P437,0),2)</f>
        <v>0</v>
      </c>
      <c r="GM437">
        <f>ROUND(O437+X437+Y437,2)+GX437</f>
        <v>40474.17</v>
      </c>
      <c r="GN437">
        <f>IF(OR(BI437=0,BI437=1),GM437-GX437,0)</f>
        <v>0</v>
      </c>
      <c r="GO437">
        <f>IF(BI437=2,GM437-GX437,0)</f>
        <v>40474.17</v>
      </c>
      <c r="GP437">
        <f>IF(BI437=4,GM437-GX437,0)</f>
        <v>0</v>
      </c>
      <c r="GR437">
        <v>0</v>
      </c>
      <c r="GS437">
        <v>3</v>
      </c>
      <c r="GT437">
        <v>0</v>
      </c>
      <c r="GU437" t="s">
        <v>3</v>
      </c>
      <c r="GV437">
        <f>ROUND((GT437),6)</f>
        <v>0</v>
      </c>
      <c r="GW437">
        <v>1</v>
      </c>
      <c r="GX437">
        <f>ROUND(HC437*I437,2)</f>
        <v>0</v>
      </c>
      <c r="HA437">
        <v>0</v>
      </c>
      <c r="HB437">
        <v>0</v>
      </c>
      <c r="HC437">
        <f>GV437*GW437</f>
        <v>0</v>
      </c>
      <c r="HE437" t="s">
        <v>3</v>
      </c>
      <c r="HF437" t="s">
        <v>3</v>
      </c>
      <c r="HM437" t="s">
        <v>3</v>
      </c>
      <c r="HN437" t="s">
        <v>133</v>
      </c>
      <c r="HO437" t="s">
        <v>134</v>
      </c>
      <c r="HP437" t="s">
        <v>130</v>
      </c>
      <c r="HQ437" t="s">
        <v>130</v>
      </c>
      <c r="IK437">
        <v>0</v>
      </c>
    </row>
    <row r="438" spans="1:245" x14ac:dyDescent="0.2">
      <c r="A438">
        <v>18</v>
      </c>
      <c r="B438">
        <v>1</v>
      </c>
      <c r="C438">
        <v>297</v>
      </c>
      <c r="E438" t="s">
        <v>345</v>
      </c>
      <c r="F438" t="s">
        <v>136</v>
      </c>
      <c r="G438" t="s">
        <v>137</v>
      </c>
      <c r="H438" t="s">
        <v>138</v>
      </c>
      <c r="I438">
        <f>J438</f>
        <v>2</v>
      </c>
      <c r="J438">
        <v>2</v>
      </c>
      <c r="K438">
        <v>2</v>
      </c>
      <c r="O438">
        <f>ROUND(P438,2)</f>
        <v>233.41</v>
      </c>
      <c r="P438">
        <f>ROUND(ROUND(ROUND(SUMIF(SmtRes!AQ289:'SmtRes'!AQ297,"=1",SmtRes!CU289:'SmtRes'!CU297),2),2)*I438/100,2)</f>
        <v>233.41</v>
      </c>
      <c r="Q438">
        <f>ROUND(CR438*I438,2)</f>
        <v>0</v>
      </c>
      <c r="R438">
        <f>ROUND(CS438*I438,2)</f>
        <v>0</v>
      </c>
      <c r="S438">
        <f>ROUND(CT438*I438,2)</f>
        <v>0</v>
      </c>
      <c r="T438">
        <f>ROUND(CU438*I438,2)</f>
        <v>0</v>
      </c>
      <c r="U438">
        <f>ROUND(CV438*I438,7)</f>
        <v>0</v>
      </c>
      <c r="V438">
        <f>ROUND(CW438*I438,7)</f>
        <v>0</v>
      </c>
      <c r="W438">
        <f>ROUND(CX438*I438,2)</f>
        <v>0</v>
      </c>
      <c r="X438">
        <f t="shared" si="266"/>
        <v>0</v>
      </c>
      <c r="Y438">
        <f t="shared" si="266"/>
        <v>0</v>
      </c>
      <c r="AA438">
        <v>312500589</v>
      </c>
      <c r="AB438">
        <f>ROUND((AC438+AD438+AF438),6)</f>
        <v>0</v>
      </c>
      <c r="AC438">
        <f>ROUND((ES438),6)</f>
        <v>0</v>
      </c>
      <c r="AD438">
        <f>ROUND((((ET438)-(EU438))+AE438),6)</f>
        <v>0</v>
      </c>
      <c r="AE438">
        <f>ROUND((EU438),6)</f>
        <v>0</v>
      </c>
      <c r="AF438">
        <f>ROUND((EV438),6)</f>
        <v>0</v>
      </c>
      <c r="AG438">
        <f>ROUND((AP438),6)</f>
        <v>0</v>
      </c>
      <c r="AH438">
        <f>(EW438)</f>
        <v>0</v>
      </c>
      <c r="AI438">
        <f>(EX438)</f>
        <v>0</v>
      </c>
      <c r="AJ438">
        <f>(AS438)</f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97</v>
      </c>
      <c r="AU438">
        <v>51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3</v>
      </c>
      <c r="BI438">
        <v>2</v>
      </c>
      <c r="BJ438" t="s">
        <v>3</v>
      </c>
      <c r="BM438">
        <v>108001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97</v>
      </c>
      <c r="CA438">
        <v>51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>0</f>
        <v>0</v>
      </c>
      <c r="CQ438">
        <f>0</f>
        <v>0</v>
      </c>
      <c r="CR438">
        <f>0</f>
        <v>0</v>
      </c>
      <c r="CS438">
        <f>0</f>
        <v>0</v>
      </c>
      <c r="CT438">
        <f>0</f>
        <v>0</v>
      </c>
      <c r="CU438">
        <f>0</f>
        <v>0</v>
      </c>
      <c r="CV438">
        <f>0</f>
        <v>0</v>
      </c>
      <c r="CW438">
        <f>0</f>
        <v>0</v>
      </c>
      <c r="CX438">
        <f>0</f>
        <v>0</v>
      </c>
      <c r="CY438">
        <f>0</f>
        <v>0</v>
      </c>
      <c r="CZ438">
        <f>0</f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138</v>
      </c>
      <c r="DW438" t="s">
        <v>138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293259234</v>
      </c>
      <c r="EF438">
        <v>3</v>
      </c>
      <c r="EG438" t="s">
        <v>129</v>
      </c>
      <c r="EH438">
        <v>0</v>
      </c>
      <c r="EI438" t="s">
        <v>3</v>
      </c>
      <c r="EJ438">
        <v>2</v>
      </c>
      <c r="EK438">
        <v>108001</v>
      </c>
      <c r="EL438" t="s">
        <v>130</v>
      </c>
      <c r="EM438" t="s">
        <v>131</v>
      </c>
      <c r="EO438" t="s">
        <v>3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FQ438">
        <v>0</v>
      </c>
      <c r="FR438">
        <f>ROUND(IF(BI438=3,GM438,0),2)</f>
        <v>0</v>
      </c>
      <c r="FS438">
        <v>0</v>
      </c>
      <c r="FX438">
        <v>97</v>
      </c>
      <c r="FY438">
        <v>51</v>
      </c>
      <c r="GA438" t="s">
        <v>3</v>
      </c>
      <c r="GD438">
        <v>1</v>
      </c>
      <c r="GF438">
        <v>274903907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>ROUND(IF(AND(BH438=3,BI438=3,FS438&lt;&gt;0),P438,0),2)</f>
        <v>0</v>
      </c>
      <c r="GM438">
        <f>ROUND(O438+X438+Y438,2)+GX438</f>
        <v>233.41</v>
      </c>
      <c r="GN438">
        <f>IF(OR(BI438=0,BI438=1),GM438-GX438,0)</f>
        <v>0</v>
      </c>
      <c r="GO438">
        <f>IF(BI438=2,GM438-GX438,0)</f>
        <v>233.41</v>
      </c>
      <c r="GP438">
        <f>IF(BI438=4,GM438-GX438,0)</f>
        <v>0</v>
      </c>
      <c r="GR438">
        <v>0</v>
      </c>
      <c r="GS438">
        <v>3</v>
      </c>
      <c r="GT438">
        <v>0</v>
      </c>
      <c r="GU438" t="s">
        <v>3</v>
      </c>
      <c r="GV438">
        <f>ROUND((GT438),6)</f>
        <v>0</v>
      </c>
      <c r="GW438">
        <v>1</v>
      </c>
      <c r="GX438">
        <f>ROUND(HC438*I438,2)</f>
        <v>0</v>
      </c>
      <c r="HA438">
        <v>0</v>
      </c>
      <c r="HB438">
        <v>0</v>
      </c>
      <c r="HC438">
        <f>0</f>
        <v>0</v>
      </c>
      <c r="HE438" t="s">
        <v>3</v>
      </c>
      <c r="HF438" t="s">
        <v>3</v>
      </c>
      <c r="HM438" t="s">
        <v>3</v>
      </c>
      <c r="HN438" t="s">
        <v>133</v>
      </c>
      <c r="HO438" t="s">
        <v>134</v>
      </c>
      <c r="HP438" t="s">
        <v>130</v>
      </c>
      <c r="HQ438" t="s">
        <v>130</v>
      </c>
      <c r="IK438">
        <v>0</v>
      </c>
    </row>
    <row r="439" spans="1:245" x14ac:dyDescent="0.2">
      <c r="A439">
        <v>17</v>
      </c>
      <c r="B439">
        <v>1</v>
      </c>
      <c r="C439">
        <f>ROW(SmtRes!A306)</f>
        <v>306</v>
      </c>
      <c r="D439">
        <f>ROW(EtalonRes!A340)</f>
        <v>340</v>
      </c>
      <c r="E439" t="s">
        <v>346</v>
      </c>
      <c r="F439" t="s">
        <v>347</v>
      </c>
      <c r="G439" t="s">
        <v>348</v>
      </c>
      <c r="H439" t="s">
        <v>349</v>
      </c>
      <c r="I439">
        <f>ROUND(24/100,7)</f>
        <v>0.24</v>
      </c>
      <c r="J439">
        <v>0</v>
      </c>
      <c r="K439">
        <f>ROUND(24/100,7)</f>
        <v>0.24</v>
      </c>
      <c r="O439">
        <f>ROUND(CP439,2)</f>
        <v>6046.68</v>
      </c>
      <c r="P439">
        <f>SUMIF(SmtRes!AQ298:'SmtRes'!AQ306,"=1",SmtRes!DF298:'SmtRes'!DF306)</f>
        <v>0</v>
      </c>
      <c r="Q439">
        <f>SUMIF(SmtRes!AQ298:'SmtRes'!AQ306,"=1",SmtRes!DG298:'SmtRes'!DG306)</f>
        <v>59.319999999999993</v>
      </c>
      <c r="R439">
        <f>SUMIF(SmtRes!AQ298:'SmtRes'!AQ306,"=1",SmtRes!DH298:'SmtRes'!DH306)</f>
        <v>32.26</v>
      </c>
      <c r="S439">
        <f>SUMIF(SmtRes!AQ298:'SmtRes'!AQ306,"=1",SmtRes!DI298:'SmtRes'!DI306)</f>
        <v>5955.1</v>
      </c>
      <c r="T439">
        <f>ROUND(CU439*I439,2)</f>
        <v>0</v>
      </c>
      <c r="U439">
        <f>SUMIF(SmtRes!AQ298:'SmtRes'!AQ306,"=1",SmtRes!CV298:'SmtRes'!CV306)</f>
        <v>12.458880000000001</v>
      </c>
      <c r="V439">
        <f>SUMIF(SmtRes!AQ298:'SmtRes'!AQ306,"=1",SmtRes!CW298:'SmtRes'!CW306)</f>
        <v>5.7599999999999998E-2</v>
      </c>
      <c r="W439">
        <f>ROUND(CX439*I439,2)</f>
        <v>0</v>
      </c>
      <c r="X439">
        <f t="shared" si="266"/>
        <v>5807.74</v>
      </c>
      <c r="Y439">
        <f t="shared" si="266"/>
        <v>3053.55</v>
      </c>
      <c r="AA439">
        <v>312500589</v>
      </c>
      <c r="AB439">
        <f>ROUND((AC439+AD439+AF439),6)</f>
        <v>25060.060079999999</v>
      </c>
      <c r="AC439">
        <f>ROUND((0),6)</f>
        <v>0</v>
      </c>
      <c r="AD439">
        <f>ROUND((((SUM(SmtRes!BR298:'SmtRes'!BR306))-(SUM(SmtRes!BS298:'SmtRes'!BS306)))+AE439),6)</f>
        <v>247.16231999999999</v>
      </c>
      <c r="AE439">
        <f>ROUND((SUM(SmtRes!BS298:'SmtRes'!BS306)),6)</f>
        <v>134.40479999999999</v>
      </c>
      <c r="AF439">
        <f>ROUND((SUM(SmtRes!BT298:'SmtRes'!BT306)),6)</f>
        <v>24812.89776</v>
      </c>
      <c r="AG439">
        <f>ROUND((AP439),6)</f>
        <v>0</v>
      </c>
      <c r="AH439">
        <f>(SUM(SmtRes!BU298:'SmtRes'!BU306))</f>
        <v>51.912000000000006</v>
      </c>
      <c r="AI439">
        <f>(SUM(SmtRes!BV298:'SmtRes'!BV306))</f>
        <v>0.24</v>
      </c>
      <c r="AJ439">
        <f>(AS439)</f>
        <v>0</v>
      </c>
      <c r="AK439">
        <v>21200.024150000001</v>
      </c>
      <c r="AL439">
        <v>1189.2755500000001</v>
      </c>
      <c r="AM439">
        <v>205.96860000000001</v>
      </c>
      <c r="AN439">
        <v>112.004</v>
      </c>
      <c r="AO439">
        <v>19692.776000000002</v>
      </c>
      <c r="AP439">
        <v>0</v>
      </c>
      <c r="AQ439">
        <v>41.2</v>
      </c>
      <c r="AR439">
        <v>0.2</v>
      </c>
      <c r="AS439">
        <v>0</v>
      </c>
      <c r="AT439">
        <v>97</v>
      </c>
      <c r="AU439">
        <v>51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2</v>
      </c>
      <c r="BJ439" t="s">
        <v>350</v>
      </c>
      <c r="BM439">
        <v>108001</v>
      </c>
      <c r="BN439">
        <v>0</v>
      </c>
      <c r="BO439" t="s">
        <v>3</v>
      </c>
      <c r="BP439">
        <v>0</v>
      </c>
      <c r="BQ439">
        <v>3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97</v>
      </c>
      <c r="CA439">
        <v>51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751</v>
      </c>
      <c r="CO439">
        <v>0</v>
      </c>
      <c r="CP439">
        <f>(P439+Q439+S439+R439)</f>
        <v>6046.68</v>
      </c>
      <c r="CQ439">
        <f>SUMIF(SmtRes!AQ298:'SmtRes'!AQ306,"=1",SmtRes!AA298:'SmtRes'!AA306)</f>
        <v>65018.720000000001</v>
      </c>
      <c r="CR439">
        <f>SUMIF(SmtRes!AQ298:'SmtRes'!AQ306,"=1",SmtRes!AB298:'SmtRes'!AB306)</f>
        <v>2043.69</v>
      </c>
      <c r="CS439">
        <f>SUMIF(SmtRes!AQ298:'SmtRes'!AQ306,"=1",SmtRes!AC298:'SmtRes'!AC306)</f>
        <v>1120.04</v>
      </c>
      <c r="CT439">
        <f>SUMIF(SmtRes!AQ298:'SmtRes'!AQ306,"=1",SmtRes!AD298:'SmtRes'!AD306)</f>
        <v>477.98</v>
      </c>
      <c r="CU439">
        <f>AG439</f>
        <v>0</v>
      </c>
      <c r="CV439">
        <f>SUMIF(SmtRes!AQ298:'SmtRes'!AQ306,"=1",SmtRes!BU298:'SmtRes'!BU306)</f>
        <v>51.912000000000006</v>
      </c>
      <c r="CW439">
        <f>SUMIF(SmtRes!AQ298:'SmtRes'!AQ306,"=1",SmtRes!BV298:'SmtRes'!BV306)</f>
        <v>0.24</v>
      </c>
      <c r="CX439">
        <f>AJ439</f>
        <v>0</v>
      </c>
      <c r="CY439">
        <f>(((S439+R439)*AT439)/100)</f>
        <v>5807.7392</v>
      </c>
      <c r="CZ439">
        <f>(((S439+R439)*AU439)/100)</f>
        <v>3053.5536000000006</v>
      </c>
      <c r="DC439" t="s">
        <v>3</v>
      </c>
      <c r="DD439" t="s">
        <v>143</v>
      </c>
      <c r="DE439" t="s">
        <v>48</v>
      </c>
      <c r="DF439" t="s">
        <v>48</v>
      </c>
      <c r="DG439" t="s">
        <v>351</v>
      </c>
      <c r="DH439" t="s">
        <v>3</v>
      </c>
      <c r="DI439" t="s">
        <v>351</v>
      </c>
      <c r="DJ439" t="s">
        <v>48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349</v>
      </c>
      <c r="DW439" t="s">
        <v>349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293259234</v>
      </c>
      <c r="EF439">
        <v>3</v>
      </c>
      <c r="EG439" t="s">
        <v>129</v>
      </c>
      <c r="EH439">
        <v>0</v>
      </c>
      <c r="EI439" t="s">
        <v>3</v>
      </c>
      <c r="EJ439">
        <v>2</v>
      </c>
      <c r="EK439">
        <v>108001</v>
      </c>
      <c r="EL439" t="s">
        <v>130</v>
      </c>
      <c r="EM439" t="s">
        <v>131</v>
      </c>
      <c r="EO439" t="s">
        <v>352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41.2</v>
      </c>
      <c r="EX439">
        <v>0.2</v>
      </c>
      <c r="EY439">
        <v>0</v>
      </c>
      <c r="FQ439">
        <v>0</v>
      </c>
      <c r="FR439">
        <f>ROUND(IF(BI439=3,GM439,0),2)</f>
        <v>0</v>
      </c>
      <c r="FS439">
        <v>0</v>
      </c>
      <c r="FX439">
        <v>97</v>
      </c>
      <c r="FY439">
        <v>51</v>
      </c>
      <c r="GA439" t="s">
        <v>3</v>
      </c>
      <c r="GD439">
        <v>1</v>
      </c>
      <c r="GF439">
        <v>1860902480</v>
      </c>
      <c r="GG439">
        <v>2</v>
      </c>
      <c r="GH439">
        <v>1</v>
      </c>
      <c r="GI439">
        <v>-2</v>
      </c>
      <c r="GJ439">
        <v>0</v>
      </c>
      <c r="GK439">
        <v>0</v>
      </c>
      <c r="GL439">
        <f>ROUND(IF(AND(BH439=3,BI439=3,FS439&lt;&gt;0),P439,0),2)</f>
        <v>0</v>
      </c>
      <c r="GM439">
        <f>ROUND(O439+X439+Y439,2)+GX439</f>
        <v>14907.97</v>
      </c>
      <c r="GN439">
        <f>IF(OR(BI439=0,BI439=1),GM439-GX439,0)</f>
        <v>0</v>
      </c>
      <c r="GO439">
        <f>IF(BI439=2,GM439-GX439,0)</f>
        <v>14907.97</v>
      </c>
      <c r="GP439">
        <f>IF(BI439=4,GM439-GX439,0)</f>
        <v>0</v>
      </c>
      <c r="GR439">
        <v>0</v>
      </c>
      <c r="GS439">
        <v>3</v>
      </c>
      <c r="GT439">
        <v>0</v>
      </c>
      <c r="GU439" t="s">
        <v>3</v>
      </c>
      <c r="GV439">
        <f>ROUND((GT439),6)</f>
        <v>0</v>
      </c>
      <c r="GW439">
        <v>1</v>
      </c>
      <c r="GX439">
        <f>ROUND(HC439*I439,2)</f>
        <v>0</v>
      </c>
      <c r="HA439">
        <v>0</v>
      </c>
      <c r="HB439">
        <v>0</v>
      </c>
      <c r="HC439">
        <f>GV439*GW439</f>
        <v>0</v>
      </c>
      <c r="HE439" t="s">
        <v>3</v>
      </c>
      <c r="HF439" t="s">
        <v>3</v>
      </c>
      <c r="HM439" t="s">
        <v>3</v>
      </c>
      <c r="HN439" t="s">
        <v>133</v>
      </c>
      <c r="HO439" t="s">
        <v>134</v>
      </c>
      <c r="HP439" t="s">
        <v>130</v>
      </c>
      <c r="HQ439" t="s">
        <v>130</v>
      </c>
      <c r="IK439">
        <v>0</v>
      </c>
    </row>
    <row r="440" spans="1:245" x14ac:dyDescent="0.2">
      <c r="A440">
        <v>18</v>
      </c>
      <c r="B440">
        <v>1</v>
      </c>
      <c r="C440">
        <v>306</v>
      </c>
      <c r="E440" t="s">
        <v>353</v>
      </c>
      <c r="F440" t="s">
        <v>136</v>
      </c>
      <c r="G440" t="s">
        <v>137</v>
      </c>
      <c r="H440" t="s">
        <v>138</v>
      </c>
      <c r="I440">
        <f>J440</f>
        <v>2</v>
      </c>
      <c r="J440">
        <v>2</v>
      </c>
      <c r="K440">
        <v>2</v>
      </c>
      <c r="O440">
        <f>ROUND(P440,2)</f>
        <v>94.53</v>
      </c>
      <c r="P440">
        <f>ROUND(ROUND(ROUND(SUMIF(SmtRes!AQ298:'SmtRes'!AQ306,"=1",SmtRes!CU298:'SmtRes'!CU306),2),2)*I440/100,2)</f>
        <v>94.53</v>
      </c>
      <c r="Q440">
        <f>ROUND(CR440*I440,2)</f>
        <v>0</v>
      </c>
      <c r="R440">
        <f>ROUND(CS440*I440,2)</f>
        <v>0</v>
      </c>
      <c r="S440">
        <f>ROUND(CT440*I440,2)</f>
        <v>0</v>
      </c>
      <c r="T440">
        <f>ROUND(CU440*I440,2)</f>
        <v>0</v>
      </c>
      <c r="U440">
        <f>ROUND(CV440*I440,7)</f>
        <v>0</v>
      </c>
      <c r="V440">
        <f>ROUND(CW440*I440,7)</f>
        <v>0</v>
      </c>
      <c r="W440">
        <f>ROUND(CX440*I440,2)</f>
        <v>0</v>
      </c>
      <c r="X440">
        <f t="shared" si="266"/>
        <v>0</v>
      </c>
      <c r="Y440">
        <f t="shared" si="266"/>
        <v>0</v>
      </c>
      <c r="AA440">
        <v>312500589</v>
      </c>
      <c r="AB440">
        <f>ROUND((AC440+AD440+AF440),6)</f>
        <v>0</v>
      </c>
      <c r="AC440">
        <f>ROUND((ES440),6)</f>
        <v>0</v>
      </c>
      <c r="AD440">
        <f>ROUND((((ET440)-(EU440))+AE440),6)</f>
        <v>0</v>
      </c>
      <c r="AE440">
        <f>ROUND((EU440),6)</f>
        <v>0</v>
      </c>
      <c r="AF440">
        <f>ROUND((EV440),6)</f>
        <v>0</v>
      </c>
      <c r="AG440">
        <f>ROUND((AP440),6)</f>
        <v>0</v>
      </c>
      <c r="AH440">
        <f>(EW440)</f>
        <v>0</v>
      </c>
      <c r="AI440">
        <f>(EX440)</f>
        <v>0</v>
      </c>
      <c r="AJ440">
        <f>(AS440)</f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97</v>
      </c>
      <c r="AU440">
        <v>51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2</v>
      </c>
      <c r="BJ440" t="s">
        <v>3</v>
      </c>
      <c r="BM440">
        <v>108001</v>
      </c>
      <c r="BN440">
        <v>0</v>
      </c>
      <c r="BO440" t="s">
        <v>3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97</v>
      </c>
      <c r="CA440">
        <v>51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>0</f>
        <v>0</v>
      </c>
      <c r="CQ440">
        <f>0</f>
        <v>0</v>
      </c>
      <c r="CR440">
        <f>0</f>
        <v>0</v>
      </c>
      <c r="CS440">
        <f>0</f>
        <v>0</v>
      </c>
      <c r="CT440">
        <f>0</f>
        <v>0</v>
      </c>
      <c r="CU440">
        <f>0</f>
        <v>0</v>
      </c>
      <c r="CV440">
        <f>0</f>
        <v>0</v>
      </c>
      <c r="CW440">
        <f>0</f>
        <v>0</v>
      </c>
      <c r="CX440">
        <f>0</f>
        <v>0</v>
      </c>
      <c r="CY440">
        <f>0</f>
        <v>0</v>
      </c>
      <c r="CZ440">
        <f>0</f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138</v>
      </c>
      <c r="DW440" t="s">
        <v>138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293259234</v>
      </c>
      <c r="EF440">
        <v>3</v>
      </c>
      <c r="EG440" t="s">
        <v>129</v>
      </c>
      <c r="EH440">
        <v>0</v>
      </c>
      <c r="EI440" t="s">
        <v>3</v>
      </c>
      <c r="EJ440">
        <v>2</v>
      </c>
      <c r="EK440">
        <v>108001</v>
      </c>
      <c r="EL440" t="s">
        <v>130</v>
      </c>
      <c r="EM440" t="s">
        <v>131</v>
      </c>
      <c r="EO440" t="s">
        <v>3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FQ440">
        <v>0</v>
      </c>
      <c r="FR440">
        <f>ROUND(IF(BI440=3,GM440,0),2)</f>
        <v>0</v>
      </c>
      <c r="FS440">
        <v>0</v>
      </c>
      <c r="FX440">
        <v>97</v>
      </c>
      <c r="FY440">
        <v>51</v>
      </c>
      <c r="GA440" t="s">
        <v>3</v>
      </c>
      <c r="GD440">
        <v>1</v>
      </c>
      <c r="GF440">
        <v>274903907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>ROUND(IF(AND(BH440=3,BI440=3,FS440&lt;&gt;0),P440,0),2)</f>
        <v>0</v>
      </c>
      <c r="GM440">
        <f>ROUND(O440+X440+Y440,2)+GX440</f>
        <v>94.53</v>
      </c>
      <c r="GN440">
        <f>IF(OR(BI440=0,BI440=1),GM440-GX440,0)</f>
        <v>0</v>
      </c>
      <c r="GO440">
        <f>IF(BI440=2,GM440-GX440,0)</f>
        <v>94.53</v>
      </c>
      <c r="GP440">
        <f>IF(BI440=4,GM440-GX440,0)</f>
        <v>0</v>
      </c>
      <c r="GR440">
        <v>0</v>
      </c>
      <c r="GS440">
        <v>3</v>
      </c>
      <c r="GT440">
        <v>0</v>
      </c>
      <c r="GU440" t="s">
        <v>3</v>
      </c>
      <c r="GV440">
        <f>ROUND((GT440),6)</f>
        <v>0</v>
      </c>
      <c r="GW440">
        <v>1</v>
      </c>
      <c r="GX440">
        <f>ROUND(HC440*I440,2)</f>
        <v>0</v>
      </c>
      <c r="HA440">
        <v>0</v>
      </c>
      <c r="HB440">
        <v>0</v>
      </c>
      <c r="HC440">
        <f>0</f>
        <v>0</v>
      </c>
      <c r="HE440" t="s">
        <v>3</v>
      </c>
      <c r="HF440" t="s">
        <v>3</v>
      </c>
      <c r="HM440" t="s">
        <v>3</v>
      </c>
      <c r="HN440" t="s">
        <v>133</v>
      </c>
      <c r="HO440" t="s">
        <v>134</v>
      </c>
      <c r="HP440" t="s">
        <v>130</v>
      </c>
      <c r="HQ440" t="s">
        <v>130</v>
      </c>
      <c r="IK440">
        <v>0</v>
      </c>
    </row>
    <row r="442" spans="1:245" x14ac:dyDescent="0.2">
      <c r="A442" s="2">
        <v>51</v>
      </c>
      <c r="B442" s="2">
        <f>B432</f>
        <v>1</v>
      </c>
      <c r="C442" s="2">
        <f>A432</f>
        <v>4</v>
      </c>
      <c r="D442" s="2">
        <f>ROW(A432)</f>
        <v>432</v>
      </c>
      <c r="E442" s="2"/>
      <c r="F442" s="2" t="str">
        <f>IF(F432&lt;&gt;"",F432,"")</f>
        <v>Новый раздел</v>
      </c>
      <c r="G442" s="2" t="str">
        <f>IF(G432&lt;&gt;"",G432,"")</f>
        <v>Ремонт контуров заземления опор ВЛ-0,4 кВ</v>
      </c>
      <c r="H442" s="2">
        <v>0</v>
      </c>
      <c r="I442" s="2"/>
      <c r="J442" s="2"/>
      <c r="K442" s="2"/>
      <c r="L442" s="2"/>
      <c r="M442" s="2"/>
      <c r="N442" s="2"/>
      <c r="O442" s="2">
        <f t="shared" ref="O442:T442" si="267">ROUND(AB442,2)</f>
        <v>34905.4</v>
      </c>
      <c r="P442" s="2">
        <f t="shared" si="267"/>
        <v>8582.06</v>
      </c>
      <c r="Q442" s="2">
        <f t="shared" si="267"/>
        <v>946.97</v>
      </c>
      <c r="R442" s="2">
        <f t="shared" si="267"/>
        <v>340.72</v>
      </c>
      <c r="S442" s="2">
        <f t="shared" si="267"/>
        <v>25035.65</v>
      </c>
      <c r="T442" s="2">
        <f t="shared" si="267"/>
        <v>0</v>
      </c>
      <c r="U442" s="2">
        <f>AH442</f>
        <v>54.488880000000002</v>
      </c>
      <c r="V442" s="2">
        <f>AI442</f>
        <v>0.60839999999999994</v>
      </c>
      <c r="W442" s="2">
        <f>ROUND(AJ442,2)</f>
        <v>0</v>
      </c>
      <c r="X442" s="2">
        <f>ROUND(AK442,2)</f>
        <v>24919.65</v>
      </c>
      <c r="Y442" s="2">
        <f>ROUND(AL442,2)</f>
        <v>13398.8</v>
      </c>
      <c r="Z442" s="2"/>
      <c r="AA442" s="2"/>
      <c r="AB442" s="2">
        <f>ROUND(SUMIF(AA436:AA440,"=312500589",O436:O440),2)</f>
        <v>34905.4</v>
      </c>
      <c r="AC442" s="2">
        <f>ROUND(SUMIF(AA436:AA440,"=312500589",P436:P440),2)</f>
        <v>8582.06</v>
      </c>
      <c r="AD442" s="2">
        <f>ROUND(SUMIF(AA436:AA440,"=312500589",Q436:Q440),2)</f>
        <v>946.97</v>
      </c>
      <c r="AE442" s="2">
        <f>ROUND(SUMIF(AA436:AA440,"=312500589",R436:R440),2)</f>
        <v>340.72</v>
      </c>
      <c r="AF442" s="2">
        <f>ROUND(SUMIF(AA436:AA440,"=312500589",S436:S440),2)</f>
        <v>25035.65</v>
      </c>
      <c r="AG442" s="2">
        <f>ROUND(SUMIF(AA436:AA440,"=312500589",T436:T440),2)</f>
        <v>0</v>
      </c>
      <c r="AH442" s="2">
        <f>SUMIF(AA436:AA440,"=312500589",U436:U440)</f>
        <v>54.488880000000002</v>
      </c>
      <c r="AI442" s="2">
        <f>SUMIF(AA436:AA440,"=312500589",V436:V440)</f>
        <v>0.60839999999999994</v>
      </c>
      <c r="AJ442" s="2">
        <f>ROUND(SUMIF(AA436:AA440,"=312500589",W436:W440),2)</f>
        <v>0</v>
      </c>
      <c r="AK442" s="2">
        <f>ROUND(SUMIF(AA436:AA440,"=312500589",X436:X440),2)</f>
        <v>24919.65</v>
      </c>
      <c r="AL442" s="2">
        <f>ROUND(SUMIF(AA436:AA440,"=312500589",Y436:Y440),2)</f>
        <v>13398.8</v>
      </c>
      <c r="AM442" s="2"/>
      <c r="AN442" s="2"/>
      <c r="AO442" s="2">
        <f t="shared" ref="AO442:BD442" si="268">ROUND(BX442,2)</f>
        <v>0</v>
      </c>
      <c r="AP442" s="2">
        <f t="shared" si="268"/>
        <v>0</v>
      </c>
      <c r="AQ442" s="2">
        <f t="shared" si="268"/>
        <v>0</v>
      </c>
      <c r="AR442" s="2">
        <f t="shared" si="268"/>
        <v>73223.850000000006</v>
      </c>
      <c r="AS442" s="2">
        <f t="shared" si="268"/>
        <v>17513.77</v>
      </c>
      <c r="AT442" s="2">
        <f t="shared" si="268"/>
        <v>55710.080000000002</v>
      </c>
      <c r="AU442" s="2">
        <f t="shared" si="268"/>
        <v>0</v>
      </c>
      <c r="AV442" s="2">
        <f t="shared" si="268"/>
        <v>8582.06</v>
      </c>
      <c r="AW442" s="2">
        <f t="shared" si="268"/>
        <v>8582.06</v>
      </c>
      <c r="AX442" s="2">
        <f t="shared" si="268"/>
        <v>0</v>
      </c>
      <c r="AY442" s="2">
        <f t="shared" si="268"/>
        <v>8582.06</v>
      </c>
      <c r="AZ442" s="2">
        <f t="shared" si="268"/>
        <v>0</v>
      </c>
      <c r="BA442" s="2">
        <f t="shared" si="268"/>
        <v>0</v>
      </c>
      <c r="BB442" s="2">
        <f t="shared" si="268"/>
        <v>0</v>
      </c>
      <c r="BC442" s="2">
        <f t="shared" si="268"/>
        <v>0</v>
      </c>
      <c r="BD442" s="2">
        <f t="shared" si="268"/>
        <v>0</v>
      </c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>
        <f>ROUND(SUMIF(AA436:AA440,"=312500589",FQ436:FQ440),2)</f>
        <v>0</v>
      </c>
      <c r="BY442" s="2">
        <f>ROUND(SUMIF(AA436:AA440,"=312500589",FR436:FR440),2)</f>
        <v>0</v>
      </c>
      <c r="BZ442" s="2">
        <f>ROUND(SUMIF(AA436:AA440,"=312500589",GL436:GL440),2)</f>
        <v>0</v>
      </c>
      <c r="CA442" s="2">
        <f>ROUND(SUMIF(AA436:AA440,"=312500589",GM436:GM440),2)</f>
        <v>73223.850000000006</v>
      </c>
      <c r="CB442" s="2">
        <f>ROUND(SUMIF(AA436:AA440,"=312500589",GN436:GN440),2)</f>
        <v>17513.77</v>
      </c>
      <c r="CC442" s="2">
        <f>ROUND(SUMIF(AA436:AA440,"=312500589",GO436:GO440),2)</f>
        <v>55710.080000000002</v>
      </c>
      <c r="CD442" s="2">
        <f>ROUND(SUMIF(AA436:AA440,"=312500589",GP436:GP440),2)</f>
        <v>0</v>
      </c>
      <c r="CE442" s="2">
        <f>AC442-BX442</f>
        <v>8582.06</v>
      </c>
      <c r="CF442" s="2">
        <f>AC442-BY442</f>
        <v>8582.06</v>
      </c>
      <c r="CG442" s="2">
        <f>BX442-BZ442</f>
        <v>0</v>
      </c>
      <c r="CH442" s="2">
        <f>AC442-BX442-BY442+BZ442</f>
        <v>8582.06</v>
      </c>
      <c r="CI442" s="2">
        <f>BY442-BZ442</f>
        <v>0</v>
      </c>
      <c r="CJ442" s="2">
        <f>ROUND(SUMIF(AA436:AA440,"=312500589",GX436:GX440),2)</f>
        <v>0</v>
      </c>
      <c r="CK442" s="2">
        <f>ROUND(SUMIF(AA436:AA440,"=312500589",GY436:GY440),2)</f>
        <v>0</v>
      </c>
      <c r="CL442" s="2">
        <f>ROUND(SUMIF(AA436:AA440,"=312500589",GZ436:GZ440),2)</f>
        <v>0</v>
      </c>
      <c r="CM442" s="2">
        <f>ROUND(SUMIF(AA436:AA440,"=312500589",HD436:HD440),2)</f>
        <v>0</v>
      </c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>
        <v>0</v>
      </c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201</v>
      </c>
      <c r="F444" s="4">
        <f>ROUND(Source!O442,O444)</f>
        <v>34905.4</v>
      </c>
      <c r="G444" s="4" t="s">
        <v>52</v>
      </c>
      <c r="H444" s="4" t="s">
        <v>53</v>
      </c>
      <c r="I444" s="4"/>
      <c r="J444" s="4"/>
      <c r="K444" s="4">
        <v>201</v>
      </c>
      <c r="L444" s="4">
        <v>1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34905.4</v>
      </c>
      <c r="X444" s="4">
        <v>1</v>
      </c>
      <c r="Y444" s="4">
        <v>34905.4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202</v>
      </c>
      <c r="F445" s="4">
        <f>ROUND(Source!P442,O445)</f>
        <v>8582.06</v>
      </c>
      <c r="G445" s="4" t="s">
        <v>54</v>
      </c>
      <c r="H445" s="4" t="s">
        <v>55</v>
      </c>
      <c r="I445" s="4"/>
      <c r="J445" s="4"/>
      <c r="K445" s="4">
        <v>202</v>
      </c>
      <c r="L445" s="4">
        <v>2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8582.06</v>
      </c>
      <c r="X445" s="4">
        <v>1</v>
      </c>
      <c r="Y445" s="4">
        <v>8582.06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222</v>
      </c>
      <c r="F446" s="4">
        <f>ROUND(Source!AO442,O446)</f>
        <v>0</v>
      </c>
      <c r="G446" s="4" t="s">
        <v>56</v>
      </c>
      <c r="H446" s="4" t="s">
        <v>57</v>
      </c>
      <c r="I446" s="4"/>
      <c r="J446" s="4"/>
      <c r="K446" s="4">
        <v>222</v>
      </c>
      <c r="L446" s="4">
        <v>3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225</v>
      </c>
      <c r="F447" s="4">
        <f>ROUND(Source!AV442,O447)</f>
        <v>8582.06</v>
      </c>
      <c r="G447" s="4" t="s">
        <v>58</v>
      </c>
      <c r="H447" s="4" t="s">
        <v>59</v>
      </c>
      <c r="I447" s="4"/>
      <c r="J447" s="4"/>
      <c r="K447" s="4">
        <v>225</v>
      </c>
      <c r="L447" s="4">
        <v>4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8582.06</v>
      </c>
      <c r="X447" s="4">
        <v>1</v>
      </c>
      <c r="Y447" s="4">
        <v>8582.06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226</v>
      </c>
      <c r="F448" s="4">
        <f>ROUND(Source!AW442,O448)</f>
        <v>8582.06</v>
      </c>
      <c r="G448" s="4" t="s">
        <v>60</v>
      </c>
      <c r="H448" s="4" t="s">
        <v>61</v>
      </c>
      <c r="I448" s="4"/>
      <c r="J448" s="4"/>
      <c r="K448" s="4">
        <v>226</v>
      </c>
      <c r="L448" s="4">
        <v>5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8582.06</v>
      </c>
      <c r="X448" s="4">
        <v>1</v>
      </c>
      <c r="Y448" s="4">
        <v>8582.06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227</v>
      </c>
      <c r="F449" s="4">
        <f>ROUND(Source!AX442,O449)</f>
        <v>0</v>
      </c>
      <c r="G449" s="4" t="s">
        <v>62</v>
      </c>
      <c r="H449" s="4" t="s">
        <v>63</v>
      </c>
      <c r="I449" s="4"/>
      <c r="J449" s="4"/>
      <c r="K449" s="4">
        <v>227</v>
      </c>
      <c r="L449" s="4">
        <v>6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228</v>
      </c>
      <c r="F450" s="4">
        <f>ROUND(Source!AY442,O450)</f>
        <v>8582.06</v>
      </c>
      <c r="G450" s="4" t="s">
        <v>64</v>
      </c>
      <c r="H450" s="4" t="s">
        <v>65</v>
      </c>
      <c r="I450" s="4"/>
      <c r="J450" s="4"/>
      <c r="K450" s="4">
        <v>228</v>
      </c>
      <c r="L450" s="4">
        <v>7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8582.06</v>
      </c>
      <c r="X450" s="4">
        <v>1</v>
      </c>
      <c r="Y450" s="4">
        <v>8582.06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216</v>
      </c>
      <c r="F451" s="4">
        <f>ROUND(Source!AP442,O451)</f>
        <v>0</v>
      </c>
      <c r="G451" s="4" t="s">
        <v>66</v>
      </c>
      <c r="H451" s="4" t="s">
        <v>67</v>
      </c>
      <c r="I451" s="4"/>
      <c r="J451" s="4"/>
      <c r="K451" s="4">
        <v>216</v>
      </c>
      <c r="L451" s="4">
        <v>8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223</v>
      </c>
      <c r="F452" s="4">
        <f>ROUND(Source!AQ442,O452)</f>
        <v>0</v>
      </c>
      <c r="G452" s="4" t="s">
        <v>68</v>
      </c>
      <c r="H452" s="4" t="s">
        <v>69</v>
      </c>
      <c r="I452" s="4"/>
      <c r="J452" s="4"/>
      <c r="K452" s="4">
        <v>223</v>
      </c>
      <c r="L452" s="4">
        <v>9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229</v>
      </c>
      <c r="F453" s="4">
        <f>ROUND(Source!AZ442,O453)</f>
        <v>0</v>
      </c>
      <c r="G453" s="4" t="s">
        <v>70</v>
      </c>
      <c r="H453" s="4" t="s">
        <v>71</v>
      </c>
      <c r="I453" s="4"/>
      <c r="J453" s="4"/>
      <c r="K453" s="4">
        <v>229</v>
      </c>
      <c r="L453" s="4">
        <v>10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203</v>
      </c>
      <c r="F454" s="4">
        <f>ROUND(Source!Q442,O454)</f>
        <v>946.97</v>
      </c>
      <c r="G454" s="4" t="s">
        <v>72</v>
      </c>
      <c r="H454" s="4" t="s">
        <v>73</v>
      </c>
      <c r="I454" s="4"/>
      <c r="J454" s="4"/>
      <c r="K454" s="4">
        <v>203</v>
      </c>
      <c r="L454" s="4">
        <v>11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946.97</v>
      </c>
      <c r="X454" s="4">
        <v>1</v>
      </c>
      <c r="Y454" s="4">
        <v>946.97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231</v>
      </c>
      <c r="F455" s="4">
        <f>ROUND(Source!BB442,O455)</f>
        <v>0</v>
      </c>
      <c r="G455" s="4" t="s">
        <v>74</v>
      </c>
      <c r="H455" s="4" t="s">
        <v>75</v>
      </c>
      <c r="I455" s="4"/>
      <c r="J455" s="4"/>
      <c r="K455" s="4">
        <v>231</v>
      </c>
      <c r="L455" s="4">
        <v>12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204</v>
      </c>
      <c r="F456" s="4">
        <f>ROUND(Source!R442,O456)</f>
        <v>340.72</v>
      </c>
      <c r="G456" s="4" t="s">
        <v>76</v>
      </c>
      <c r="H456" s="4" t="s">
        <v>77</v>
      </c>
      <c r="I456" s="4"/>
      <c r="J456" s="4"/>
      <c r="K456" s="4">
        <v>204</v>
      </c>
      <c r="L456" s="4">
        <v>13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340.71999999999997</v>
      </c>
      <c r="X456" s="4">
        <v>1</v>
      </c>
      <c r="Y456" s="4">
        <v>340.71999999999997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205</v>
      </c>
      <c r="F457" s="4">
        <f>ROUND(Source!S442,O457)</f>
        <v>25035.65</v>
      </c>
      <c r="G457" s="4" t="s">
        <v>78</v>
      </c>
      <c r="H457" s="4" t="s">
        <v>79</v>
      </c>
      <c r="I457" s="4"/>
      <c r="J457" s="4"/>
      <c r="K457" s="4">
        <v>205</v>
      </c>
      <c r="L457" s="4">
        <v>14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25035.65</v>
      </c>
      <c r="X457" s="4">
        <v>1</v>
      </c>
      <c r="Y457" s="4">
        <v>25035.65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232</v>
      </c>
      <c r="F458" s="4">
        <f>ROUND(Source!BC442,O458)</f>
        <v>0</v>
      </c>
      <c r="G458" s="4" t="s">
        <v>80</v>
      </c>
      <c r="H458" s="4" t="s">
        <v>81</v>
      </c>
      <c r="I458" s="4"/>
      <c r="J458" s="4"/>
      <c r="K458" s="4">
        <v>232</v>
      </c>
      <c r="L458" s="4">
        <v>15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214</v>
      </c>
      <c r="F459" s="4">
        <f>ROUND(Source!AS442,O459)</f>
        <v>17513.77</v>
      </c>
      <c r="G459" s="4" t="s">
        <v>82</v>
      </c>
      <c r="H459" s="4" t="s">
        <v>83</v>
      </c>
      <c r="I459" s="4"/>
      <c r="J459" s="4"/>
      <c r="K459" s="4">
        <v>214</v>
      </c>
      <c r="L459" s="4">
        <v>16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17513.77</v>
      </c>
      <c r="X459" s="4">
        <v>1</v>
      </c>
      <c r="Y459" s="4">
        <v>17513.77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215</v>
      </c>
      <c r="F460" s="4">
        <f>ROUND(Source!AT442,O460)</f>
        <v>55710.080000000002</v>
      </c>
      <c r="G460" s="4" t="s">
        <v>84</v>
      </c>
      <c r="H460" s="4" t="s">
        <v>85</v>
      </c>
      <c r="I460" s="4"/>
      <c r="J460" s="4"/>
      <c r="K460" s="4">
        <v>215</v>
      </c>
      <c r="L460" s="4">
        <v>17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55710.080000000002</v>
      </c>
      <c r="X460" s="4">
        <v>1</v>
      </c>
      <c r="Y460" s="4">
        <v>55710.080000000002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217</v>
      </c>
      <c r="F461" s="4">
        <f>ROUND(Source!AU442,O461)</f>
        <v>0</v>
      </c>
      <c r="G461" s="4" t="s">
        <v>86</v>
      </c>
      <c r="H461" s="4" t="s">
        <v>87</v>
      </c>
      <c r="I461" s="4"/>
      <c r="J461" s="4"/>
      <c r="K461" s="4">
        <v>217</v>
      </c>
      <c r="L461" s="4">
        <v>18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230</v>
      </c>
      <c r="F462" s="4">
        <f>ROUND(Source!BA442,O462)</f>
        <v>0</v>
      </c>
      <c r="G462" s="4" t="s">
        <v>88</v>
      </c>
      <c r="H462" s="4" t="s">
        <v>89</v>
      </c>
      <c r="I462" s="4"/>
      <c r="J462" s="4"/>
      <c r="K462" s="4">
        <v>230</v>
      </c>
      <c r="L462" s="4">
        <v>19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206</v>
      </c>
      <c r="F463" s="4">
        <f>ROUND(Source!T442,O463)</f>
        <v>0</v>
      </c>
      <c r="G463" s="4" t="s">
        <v>90</v>
      </c>
      <c r="H463" s="4" t="s">
        <v>91</v>
      </c>
      <c r="I463" s="4"/>
      <c r="J463" s="4"/>
      <c r="K463" s="4">
        <v>206</v>
      </c>
      <c r="L463" s="4">
        <v>20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207</v>
      </c>
      <c r="F464" s="4">
        <f>ROUND(Source!U442,O464)</f>
        <v>54.488880000000002</v>
      </c>
      <c r="G464" s="4" t="s">
        <v>92</v>
      </c>
      <c r="H464" s="4" t="s">
        <v>93</v>
      </c>
      <c r="I464" s="4"/>
      <c r="J464" s="4"/>
      <c r="K464" s="4">
        <v>207</v>
      </c>
      <c r="L464" s="4">
        <v>21</v>
      </c>
      <c r="M464" s="4">
        <v>3</v>
      </c>
      <c r="N464" s="4" t="s">
        <v>3</v>
      </c>
      <c r="O464" s="4">
        <v>7</v>
      </c>
      <c r="P464" s="4"/>
      <c r="Q464" s="4"/>
      <c r="R464" s="4"/>
      <c r="S464" s="4"/>
      <c r="T464" s="4"/>
      <c r="U464" s="4"/>
      <c r="V464" s="4"/>
      <c r="W464" s="4">
        <v>54.488880000000002</v>
      </c>
      <c r="X464" s="4">
        <v>1</v>
      </c>
      <c r="Y464" s="4">
        <v>54.488880000000002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208</v>
      </c>
      <c r="F465" s="4">
        <f>ROUND(Source!V442,O465)</f>
        <v>0.60840000000000005</v>
      </c>
      <c r="G465" s="4" t="s">
        <v>94</v>
      </c>
      <c r="H465" s="4" t="s">
        <v>95</v>
      </c>
      <c r="I465" s="4"/>
      <c r="J465" s="4"/>
      <c r="K465" s="4">
        <v>208</v>
      </c>
      <c r="L465" s="4">
        <v>22</v>
      </c>
      <c r="M465" s="4">
        <v>3</v>
      </c>
      <c r="N465" s="4" t="s">
        <v>3</v>
      </c>
      <c r="O465" s="4">
        <v>7</v>
      </c>
      <c r="P465" s="4"/>
      <c r="Q465" s="4"/>
      <c r="R465" s="4"/>
      <c r="S465" s="4"/>
      <c r="T465" s="4"/>
      <c r="U465" s="4"/>
      <c r="V465" s="4"/>
      <c r="W465" s="4">
        <v>0.60840000000000005</v>
      </c>
      <c r="X465" s="4">
        <v>1</v>
      </c>
      <c r="Y465" s="4">
        <v>0.60840000000000005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209</v>
      </c>
      <c r="F466" s="4">
        <f>ROUND(Source!W442,O466)</f>
        <v>0</v>
      </c>
      <c r="G466" s="4" t="s">
        <v>96</v>
      </c>
      <c r="H466" s="4" t="s">
        <v>97</v>
      </c>
      <c r="I466" s="4"/>
      <c r="J466" s="4"/>
      <c r="K466" s="4">
        <v>209</v>
      </c>
      <c r="L466" s="4">
        <v>23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233</v>
      </c>
      <c r="F467" s="4">
        <f>ROUND(Source!BD442,O467)</f>
        <v>0</v>
      </c>
      <c r="G467" s="4" t="s">
        <v>98</v>
      </c>
      <c r="H467" s="4" t="s">
        <v>99</v>
      </c>
      <c r="I467" s="4"/>
      <c r="J467" s="4"/>
      <c r="K467" s="4">
        <v>233</v>
      </c>
      <c r="L467" s="4">
        <v>24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210</v>
      </c>
      <c r="F468" s="4">
        <f>ROUND(Source!X442,O468)</f>
        <v>24919.65</v>
      </c>
      <c r="G468" s="4" t="s">
        <v>100</v>
      </c>
      <c r="H468" s="4" t="s">
        <v>101</v>
      </c>
      <c r="I468" s="4"/>
      <c r="J468" s="4"/>
      <c r="K468" s="4">
        <v>210</v>
      </c>
      <c r="L468" s="4">
        <v>25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24919.65</v>
      </c>
      <c r="X468" s="4">
        <v>1</v>
      </c>
      <c r="Y468" s="4">
        <v>24919.65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211</v>
      </c>
      <c r="F469" s="4">
        <f>ROUND(Source!Y442,O469)</f>
        <v>13398.8</v>
      </c>
      <c r="G469" s="4" t="s">
        <v>102</v>
      </c>
      <c r="H469" s="4" t="s">
        <v>103</v>
      </c>
      <c r="I469" s="4"/>
      <c r="J469" s="4"/>
      <c r="K469" s="4">
        <v>211</v>
      </c>
      <c r="L469" s="4">
        <v>26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13398.8</v>
      </c>
      <c r="X469" s="4">
        <v>1</v>
      </c>
      <c r="Y469" s="4">
        <v>13398.8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224</v>
      </c>
      <c r="F470" s="4">
        <f>ROUND(Source!AR442,O470)</f>
        <v>73223.850000000006</v>
      </c>
      <c r="G470" s="4" t="s">
        <v>104</v>
      </c>
      <c r="H470" s="4" t="s">
        <v>105</v>
      </c>
      <c r="I470" s="4"/>
      <c r="J470" s="4"/>
      <c r="K470" s="4">
        <v>224</v>
      </c>
      <c r="L470" s="4">
        <v>27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73223.850000000006</v>
      </c>
      <c r="X470" s="4">
        <v>1</v>
      </c>
      <c r="Y470" s="4">
        <v>73223.850000000006</v>
      </c>
      <c r="Z470" s="4"/>
      <c r="AA470" s="4"/>
      <c r="AB470" s="4"/>
    </row>
    <row r="472" spans="1:245" x14ac:dyDescent="0.2">
      <c r="A472" s="1">
        <v>4</v>
      </c>
      <c r="B472" s="1">
        <v>1</v>
      </c>
      <c r="C472" s="1"/>
      <c r="D472" s="1">
        <f>ROW(A478)</f>
        <v>478</v>
      </c>
      <c r="E472" s="1"/>
      <c r="F472" s="1" t="s">
        <v>15</v>
      </c>
      <c r="G472" s="1" t="s">
        <v>354</v>
      </c>
      <c r="H472" s="1" t="s">
        <v>3</v>
      </c>
      <c r="I472" s="1">
        <v>0</v>
      </c>
      <c r="J472" s="1"/>
      <c r="K472" s="1">
        <v>0</v>
      </c>
      <c r="L472" s="1"/>
      <c r="M472" s="1" t="s">
        <v>3</v>
      </c>
      <c r="N472" s="1"/>
      <c r="O472" s="1"/>
      <c r="P472" s="1"/>
      <c r="Q472" s="1"/>
      <c r="R472" s="1"/>
      <c r="S472" s="1">
        <v>0</v>
      </c>
      <c r="T472" s="1"/>
      <c r="U472" s="1" t="s">
        <v>3</v>
      </c>
      <c r="V472" s="1">
        <v>0</v>
      </c>
      <c r="W472" s="1"/>
      <c r="X472" s="1"/>
      <c r="Y472" s="1"/>
      <c r="Z472" s="1"/>
      <c r="AA472" s="1"/>
      <c r="AB472" s="1" t="s">
        <v>3</v>
      </c>
      <c r="AC472" s="1" t="s">
        <v>3</v>
      </c>
      <c r="AD472" s="1" t="s">
        <v>3</v>
      </c>
      <c r="AE472" s="1" t="s">
        <v>3</v>
      </c>
      <c r="AF472" s="1" t="s">
        <v>3</v>
      </c>
      <c r="AG472" s="1" t="s">
        <v>3</v>
      </c>
      <c r="AH472" s="1"/>
      <c r="AI472" s="1"/>
      <c r="AJ472" s="1"/>
      <c r="AK472" s="1"/>
      <c r="AL472" s="1"/>
      <c r="AM472" s="1"/>
      <c r="AN472" s="1"/>
      <c r="AO472" s="1"/>
      <c r="AP472" s="1" t="s">
        <v>3</v>
      </c>
      <c r="AQ472" s="1" t="s">
        <v>3</v>
      </c>
      <c r="AR472" s="1" t="s">
        <v>3</v>
      </c>
      <c r="AS472" s="1"/>
      <c r="AT472" s="1"/>
      <c r="AU472" s="1"/>
      <c r="AV472" s="1"/>
      <c r="AW472" s="1"/>
      <c r="AX472" s="1"/>
      <c r="AY472" s="1"/>
      <c r="AZ472" s="1" t="s">
        <v>3</v>
      </c>
      <c r="BA472" s="1"/>
      <c r="BB472" s="1" t="s">
        <v>3</v>
      </c>
      <c r="BC472" s="1" t="s">
        <v>3</v>
      </c>
      <c r="BD472" s="1" t="s">
        <v>3</v>
      </c>
      <c r="BE472" s="1" t="s">
        <v>3</v>
      </c>
      <c r="BF472" s="1" t="s">
        <v>3</v>
      </c>
      <c r="BG472" s="1" t="s">
        <v>3</v>
      </c>
      <c r="BH472" s="1" t="s">
        <v>3</v>
      </c>
      <c r="BI472" s="1" t="s">
        <v>3</v>
      </c>
      <c r="BJ472" s="1" t="s">
        <v>3</v>
      </c>
      <c r="BK472" s="1" t="s">
        <v>3</v>
      </c>
      <c r="BL472" s="1" t="s">
        <v>3</v>
      </c>
      <c r="BM472" s="1" t="s">
        <v>3</v>
      </c>
      <c r="BN472" s="1" t="s">
        <v>3</v>
      </c>
      <c r="BO472" s="1" t="s">
        <v>3</v>
      </c>
      <c r="BP472" s="1" t="s">
        <v>3</v>
      </c>
      <c r="BQ472" s="1"/>
      <c r="BR472" s="1"/>
      <c r="BS472" s="1"/>
      <c r="BT472" s="1"/>
      <c r="BU472" s="1"/>
      <c r="BV472" s="1"/>
      <c r="BW472" s="1"/>
      <c r="BX472" s="1">
        <v>0</v>
      </c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>
        <v>0</v>
      </c>
    </row>
    <row r="474" spans="1:245" x14ac:dyDescent="0.2">
      <c r="A474" s="2">
        <v>52</v>
      </c>
      <c r="B474" s="2">
        <f t="shared" ref="B474:G474" si="269">B478</f>
        <v>1</v>
      </c>
      <c r="C474" s="2">
        <f t="shared" si="269"/>
        <v>4</v>
      </c>
      <c r="D474" s="2">
        <f t="shared" si="269"/>
        <v>472</v>
      </c>
      <c r="E474" s="2">
        <f t="shared" si="269"/>
        <v>0</v>
      </c>
      <c r="F474" s="2" t="str">
        <f t="shared" si="269"/>
        <v>Новый раздел</v>
      </c>
      <c r="G474" s="2" t="str">
        <f t="shared" si="269"/>
        <v>Прочие работы по ремонту ВЛ  0,4 кВ</v>
      </c>
      <c r="H474" s="2"/>
      <c r="I474" s="2"/>
      <c r="J474" s="2"/>
      <c r="K474" s="2"/>
      <c r="L474" s="2"/>
      <c r="M474" s="2"/>
      <c r="N474" s="2"/>
      <c r="O474" s="2">
        <f t="shared" ref="O474:AT474" si="270">O478</f>
        <v>819.25</v>
      </c>
      <c r="P474" s="2">
        <f t="shared" si="270"/>
        <v>252.74</v>
      </c>
      <c r="Q474" s="2">
        <f t="shared" si="270"/>
        <v>6.49</v>
      </c>
      <c r="R474" s="2">
        <f t="shared" si="270"/>
        <v>2.56</v>
      </c>
      <c r="S474" s="2">
        <f t="shared" si="270"/>
        <v>557.46</v>
      </c>
      <c r="T474" s="2">
        <f t="shared" si="270"/>
        <v>0</v>
      </c>
      <c r="U474" s="2">
        <f t="shared" si="270"/>
        <v>1.2354202000000001</v>
      </c>
      <c r="V474" s="2">
        <f t="shared" si="270"/>
        <v>4.9919999999999999E-3</v>
      </c>
      <c r="W474" s="2">
        <f t="shared" si="270"/>
        <v>0</v>
      </c>
      <c r="X474" s="2">
        <f t="shared" si="270"/>
        <v>526.41999999999996</v>
      </c>
      <c r="Y474" s="2">
        <f t="shared" si="270"/>
        <v>242.77</v>
      </c>
      <c r="Z474" s="2">
        <f t="shared" si="270"/>
        <v>0</v>
      </c>
      <c r="AA474" s="2">
        <f t="shared" si="270"/>
        <v>0</v>
      </c>
      <c r="AB474" s="2">
        <f t="shared" si="270"/>
        <v>819.25</v>
      </c>
      <c r="AC474" s="2">
        <f t="shared" si="270"/>
        <v>252.74</v>
      </c>
      <c r="AD474" s="2">
        <f t="shared" si="270"/>
        <v>6.49</v>
      </c>
      <c r="AE474" s="2">
        <f t="shared" si="270"/>
        <v>2.56</v>
      </c>
      <c r="AF474" s="2">
        <f t="shared" si="270"/>
        <v>557.46</v>
      </c>
      <c r="AG474" s="2">
        <f t="shared" si="270"/>
        <v>0</v>
      </c>
      <c r="AH474" s="2">
        <f t="shared" si="270"/>
        <v>1.2354202000000001</v>
      </c>
      <c r="AI474" s="2">
        <f t="shared" si="270"/>
        <v>4.9919999999999999E-3</v>
      </c>
      <c r="AJ474" s="2">
        <f t="shared" si="270"/>
        <v>0</v>
      </c>
      <c r="AK474" s="2">
        <f t="shared" si="270"/>
        <v>526.41999999999996</v>
      </c>
      <c r="AL474" s="2">
        <f t="shared" si="270"/>
        <v>242.77</v>
      </c>
      <c r="AM474" s="2">
        <f t="shared" si="270"/>
        <v>0</v>
      </c>
      <c r="AN474" s="2">
        <f t="shared" si="270"/>
        <v>0</v>
      </c>
      <c r="AO474" s="2">
        <f t="shared" si="270"/>
        <v>0</v>
      </c>
      <c r="AP474" s="2">
        <f t="shared" si="270"/>
        <v>0</v>
      </c>
      <c r="AQ474" s="2">
        <f t="shared" si="270"/>
        <v>0</v>
      </c>
      <c r="AR474" s="2">
        <f t="shared" si="270"/>
        <v>1588.44</v>
      </c>
      <c r="AS474" s="2">
        <f t="shared" si="270"/>
        <v>1588.44</v>
      </c>
      <c r="AT474" s="2">
        <f t="shared" si="270"/>
        <v>0</v>
      </c>
      <c r="AU474" s="2">
        <f t="shared" ref="AU474:BZ474" si="271">AU478</f>
        <v>0</v>
      </c>
      <c r="AV474" s="2">
        <f t="shared" si="271"/>
        <v>252.74</v>
      </c>
      <c r="AW474" s="2">
        <f t="shared" si="271"/>
        <v>252.74</v>
      </c>
      <c r="AX474" s="2">
        <f t="shared" si="271"/>
        <v>0</v>
      </c>
      <c r="AY474" s="2">
        <f t="shared" si="271"/>
        <v>252.74</v>
      </c>
      <c r="AZ474" s="2">
        <f t="shared" si="271"/>
        <v>0</v>
      </c>
      <c r="BA474" s="2">
        <f t="shared" si="271"/>
        <v>0</v>
      </c>
      <c r="BB474" s="2">
        <f t="shared" si="271"/>
        <v>0</v>
      </c>
      <c r="BC474" s="2">
        <f t="shared" si="271"/>
        <v>0</v>
      </c>
      <c r="BD474" s="2">
        <f t="shared" si="271"/>
        <v>0</v>
      </c>
      <c r="BE474" s="2">
        <f t="shared" si="271"/>
        <v>0</v>
      </c>
      <c r="BF474" s="2">
        <f t="shared" si="271"/>
        <v>0</v>
      </c>
      <c r="BG474" s="2">
        <f t="shared" si="271"/>
        <v>0</v>
      </c>
      <c r="BH474" s="2">
        <f t="shared" si="271"/>
        <v>0</v>
      </c>
      <c r="BI474" s="2">
        <f t="shared" si="271"/>
        <v>0</v>
      </c>
      <c r="BJ474" s="2">
        <f t="shared" si="271"/>
        <v>0</v>
      </c>
      <c r="BK474" s="2">
        <f t="shared" si="271"/>
        <v>0</v>
      </c>
      <c r="BL474" s="2">
        <f t="shared" si="271"/>
        <v>0</v>
      </c>
      <c r="BM474" s="2">
        <f t="shared" si="271"/>
        <v>0</v>
      </c>
      <c r="BN474" s="2">
        <f t="shared" si="271"/>
        <v>0</v>
      </c>
      <c r="BO474" s="2">
        <f t="shared" si="271"/>
        <v>0</v>
      </c>
      <c r="BP474" s="2">
        <f t="shared" si="271"/>
        <v>0</v>
      </c>
      <c r="BQ474" s="2">
        <f t="shared" si="271"/>
        <v>0</v>
      </c>
      <c r="BR474" s="2">
        <f t="shared" si="271"/>
        <v>0</v>
      </c>
      <c r="BS474" s="2">
        <f t="shared" si="271"/>
        <v>0</v>
      </c>
      <c r="BT474" s="2">
        <f t="shared" si="271"/>
        <v>0</v>
      </c>
      <c r="BU474" s="2">
        <f t="shared" si="271"/>
        <v>0</v>
      </c>
      <c r="BV474" s="2">
        <f t="shared" si="271"/>
        <v>0</v>
      </c>
      <c r="BW474" s="2">
        <f t="shared" si="271"/>
        <v>0</v>
      </c>
      <c r="BX474" s="2">
        <f t="shared" si="271"/>
        <v>0</v>
      </c>
      <c r="BY474" s="2">
        <f t="shared" si="271"/>
        <v>0</v>
      </c>
      <c r="BZ474" s="2">
        <f t="shared" si="271"/>
        <v>0</v>
      </c>
      <c r="CA474" s="2">
        <f t="shared" ref="CA474:DF474" si="272">CA478</f>
        <v>1588.44</v>
      </c>
      <c r="CB474" s="2">
        <f t="shared" si="272"/>
        <v>1588.44</v>
      </c>
      <c r="CC474" s="2">
        <f t="shared" si="272"/>
        <v>0</v>
      </c>
      <c r="CD474" s="2">
        <f t="shared" si="272"/>
        <v>0</v>
      </c>
      <c r="CE474" s="2">
        <f t="shared" si="272"/>
        <v>252.74</v>
      </c>
      <c r="CF474" s="2">
        <f t="shared" si="272"/>
        <v>252.74</v>
      </c>
      <c r="CG474" s="2">
        <f t="shared" si="272"/>
        <v>0</v>
      </c>
      <c r="CH474" s="2">
        <f t="shared" si="272"/>
        <v>252.74</v>
      </c>
      <c r="CI474" s="2">
        <f t="shared" si="272"/>
        <v>0</v>
      </c>
      <c r="CJ474" s="2">
        <f t="shared" si="272"/>
        <v>0</v>
      </c>
      <c r="CK474" s="2">
        <f t="shared" si="272"/>
        <v>0</v>
      </c>
      <c r="CL474" s="2">
        <f t="shared" si="272"/>
        <v>0</v>
      </c>
      <c r="CM474" s="2">
        <f t="shared" si="272"/>
        <v>0</v>
      </c>
      <c r="CN474" s="2">
        <f t="shared" si="272"/>
        <v>0</v>
      </c>
      <c r="CO474" s="2">
        <f t="shared" si="272"/>
        <v>0</v>
      </c>
      <c r="CP474" s="2">
        <f t="shared" si="272"/>
        <v>0</v>
      </c>
      <c r="CQ474" s="2">
        <f t="shared" si="272"/>
        <v>0</v>
      </c>
      <c r="CR474" s="2">
        <f t="shared" si="272"/>
        <v>0</v>
      </c>
      <c r="CS474" s="2">
        <f t="shared" si="272"/>
        <v>0</v>
      </c>
      <c r="CT474" s="2">
        <f t="shared" si="272"/>
        <v>0</v>
      </c>
      <c r="CU474" s="2">
        <f t="shared" si="272"/>
        <v>0</v>
      </c>
      <c r="CV474" s="2">
        <f t="shared" si="272"/>
        <v>0</v>
      </c>
      <c r="CW474" s="2">
        <f t="shared" si="272"/>
        <v>0</v>
      </c>
      <c r="CX474" s="2">
        <f t="shared" si="272"/>
        <v>0</v>
      </c>
      <c r="CY474" s="2">
        <f t="shared" si="272"/>
        <v>0</v>
      </c>
      <c r="CZ474" s="2">
        <f t="shared" si="272"/>
        <v>0</v>
      </c>
      <c r="DA474" s="2">
        <f t="shared" si="272"/>
        <v>0</v>
      </c>
      <c r="DB474" s="2">
        <f t="shared" si="272"/>
        <v>0</v>
      </c>
      <c r="DC474" s="2">
        <f t="shared" si="272"/>
        <v>0</v>
      </c>
      <c r="DD474" s="2">
        <f t="shared" si="272"/>
        <v>0</v>
      </c>
      <c r="DE474" s="2">
        <f t="shared" si="272"/>
        <v>0</v>
      </c>
      <c r="DF474" s="2">
        <f t="shared" si="272"/>
        <v>0</v>
      </c>
      <c r="DG474" s="3">
        <f t="shared" ref="DG474:EL474" si="273">DG478</f>
        <v>0</v>
      </c>
      <c r="DH474" s="3">
        <f t="shared" si="273"/>
        <v>0</v>
      </c>
      <c r="DI474" s="3">
        <f t="shared" si="273"/>
        <v>0</v>
      </c>
      <c r="DJ474" s="3">
        <f t="shared" si="273"/>
        <v>0</v>
      </c>
      <c r="DK474" s="3">
        <f t="shared" si="273"/>
        <v>0</v>
      </c>
      <c r="DL474" s="3">
        <f t="shared" si="273"/>
        <v>0</v>
      </c>
      <c r="DM474" s="3">
        <f t="shared" si="273"/>
        <v>0</v>
      </c>
      <c r="DN474" s="3">
        <f t="shared" si="273"/>
        <v>0</v>
      </c>
      <c r="DO474" s="3">
        <f t="shared" si="273"/>
        <v>0</v>
      </c>
      <c r="DP474" s="3">
        <f t="shared" si="273"/>
        <v>0</v>
      </c>
      <c r="DQ474" s="3">
        <f t="shared" si="273"/>
        <v>0</v>
      </c>
      <c r="DR474" s="3">
        <f t="shared" si="273"/>
        <v>0</v>
      </c>
      <c r="DS474" s="3">
        <f t="shared" si="273"/>
        <v>0</v>
      </c>
      <c r="DT474" s="3">
        <f t="shared" si="273"/>
        <v>0</v>
      </c>
      <c r="DU474" s="3">
        <f t="shared" si="273"/>
        <v>0</v>
      </c>
      <c r="DV474" s="3">
        <f t="shared" si="273"/>
        <v>0</v>
      </c>
      <c r="DW474" s="3">
        <f t="shared" si="273"/>
        <v>0</v>
      </c>
      <c r="DX474" s="3">
        <f t="shared" si="273"/>
        <v>0</v>
      </c>
      <c r="DY474" s="3">
        <f t="shared" si="273"/>
        <v>0</v>
      </c>
      <c r="DZ474" s="3">
        <f t="shared" si="273"/>
        <v>0</v>
      </c>
      <c r="EA474" s="3">
        <f t="shared" si="273"/>
        <v>0</v>
      </c>
      <c r="EB474" s="3">
        <f t="shared" si="273"/>
        <v>0</v>
      </c>
      <c r="EC474" s="3">
        <f t="shared" si="273"/>
        <v>0</v>
      </c>
      <c r="ED474" s="3">
        <f t="shared" si="273"/>
        <v>0</v>
      </c>
      <c r="EE474" s="3">
        <f t="shared" si="273"/>
        <v>0</v>
      </c>
      <c r="EF474" s="3">
        <f t="shared" si="273"/>
        <v>0</v>
      </c>
      <c r="EG474" s="3">
        <f t="shared" si="273"/>
        <v>0</v>
      </c>
      <c r="EH474" s="3">
        <f t="shared" si="273"/>
        <v>0</v>
      </c>
      <c r="EI474" s="3">
        <f t="shared" si="273"/>
        <v>0</v>
      </c>
      <c r="EJ474" s="3">
        <f t="shared" si="273"/>
        <v>0</v>
      </c>
      <c r="EK474" s="3">
        <f t="shared" si="273"/>
        <v>0</v>
      </c>
      <c r="EL474" s="3">
        <f t="shared" si="273"/>
        <v>0</v>
      </c>
      <c r="EM474" s="3">
        <f t="shared" ref="EM474:FR474" si="274">EM478</f>
        <v>0</v>
      </c>
      <c r="EN474" s="3">
        <f t="shared" si="274"/>
        <v>0</v>
      </c>
      <c r="EO474" s="3">
        <f t="shared" si="274"/>
        <v>0</v>
      </c>
      <c r="EP474" s="3">
        <f t="shared" si="274"/>
        <v>0</v>
      </c>
      <c r="EQ474" s="3">
        <f t="shared" si="274"/>
        <v>0</v>
      </c>
      <c r="ER474" s="3">
        <f t="shared" si="274"/>
        <v>0</v>
      </c>
      <c r="ES474" s="3">
        <f t="shared" si="274"/>
        <v>0</v>
      </c>
      <c r="ET474" s="3">
        <f t="shared" si="274"/>
        <v>0</v>
      </c>
      <c r="EU474" s="3">
        <f t="shared" si="274"/>
        <v>0</v>
      </c>
      <c r="EV474" s="3">
        <f t="shared" si="274"/>
        <v>0</v>
      </c>
      <c r="EW474" s="3">
        <f t="shared" si="274"/>
        <v>0</v>
      </c>
      <c r="EX474" s="3">
        <f t="shared" si="274"/>
        <v>0</v>
      </c>
      <c r="EY474" s="3">
        <f t="shared" si="274"/>
        <v>0</v>
      </c>
      <c r="EZ474" s="3">
        <f t="shared" si="274"/>
        <v>0</v>
      </c>
      <c r="FA474" s="3">
        <f t="shared" si="274"/>
        <v>0</v>
      </c>
      <c r="FB474" s="3">
        <f t="shared" si="274"/>
        <v>0</v>
      </c>
      <c r="FC474" s="3">
        <f t="shared" si="274"/>
        <v>0</v>
      </c>
      <c r="FD474" s="3">
        <f t="shared" si="274"/>
        <v>0</v>
      </c>
      <c r="FE474" s="3">
        <f t="shared" si="274"/>
        <v>0</v>
      </c>
      <c r="FF474" s="3">
        <f t="shared" si="274"/>
        <v>0</v>
      </c>
      <c r="FG474" s="3">
        <f t="shared" si="274"/>
        <v>0</v>
      </c>
      <c r="FH474" s="3">
        <f t="shared" si="274"/>
        <v>0</v>
      </c>
      <c r="FI474" s="3">
        <f t="shared" si="274"/>
        <v>0</v>
      </c>
      <c r="FJ474" s="3">
        <f t="shared" si="274"/>
        <v>0</v>
      </c>
      <c r="FK474" s="3">
        <f t="shared" si="274"/>
        <v>0</v>
      </c>
      <c r="FL474" s="3">
        <f t="shared" si="274"/>
        <v>0</v>
      </c>
      <c r="FM474" s="3">
        <f t="shared" si="274"/>
        <v>0</v>
      </c>
      <c r="FN474" s="3">
        <f t="shared" si="274"/>
        <v>0</v>
      </c>
      <c r="FO474" s="3">
        <f t="shared" si="274"/>
        <v>0</v>
      </c>
      <c r="FP474" s="3">
        <f t="shared" si="274"/>
        <v>0</v>
      </c>
      <c r="FQ474" s="3">
        <f t="shared" si="274"/>
        <v>0</v>
      </c>
      <c r="FR474" s="3">
        <f t="shared" si="274"/>
        <v>0</v>
      </c>
      <c r="FS474" s="3">
        <f t="shared" ref="FS474:GX474" si="275">FS478</f>
        <v>0</v>
      </c>
      <c r="FT474" s="3">
        <f t="shared" si="275"/>
        <v>0</v>
      </c>
      <c r="FU474" s="3">
        <f t="shared" si="275"/>
        <v>0</v>
      </c>
      <c r="FV474" s="3">
        <f t="shared" si="275"/>
        <v>0</v>
      </c>
      <c r="FW474" s="3">
        <f t="shared" si="275"/>
        <v>0</v>
      </c>
      <c r="FX474" s="3">
        <f t="shared" si="275"/>
        <v>0</v>
      </c>
      <c r="FY474" s="3">
        <f t="shared" si="275"/>
        <v>0</v>
      </c>
      <c r="FZ474" s="3">
        <f t="shared" si="275"/>
        <v>0</v>
      </c>
      <c r="GA474" s="3">
        <f t="shared" si="275"/>
        <v>0</v>
      </c>
      <c r="GB474" s="3">
        <f t="shared" si="275"/>
        <v>0</v>
      </c>
      <c r="GC474" s="3">
        <f t="shared" si="275"/>
        <v>0</v>
      </c>
      <c r="GD474" s="3">
        <f t="shared" si="275"/>
        <v>0</v>
      </c>
      <c r="GE474" s="3">
        <f t="shared" si="275"/>
        <v>0</v>
      </c>
      <c r="GF474" s="3">
        <f t="shared" si="275"/>
        <v>0</v>
      </c>
      <c r="GG474" s="3">
        <f t="shared" si="275"/>
        <v>0</v>
      </c>
      <c r="GH474" s="3">
        <f t="shared" si="275"/>
        <v>0</v>
      </c>
      <c r="GI474" s="3">
        <f t="shared" si="275"/>
        <v>0</v>
      </c>
      <c r="GJ474" s="3">
        <f t="shared" si="275"/>
        <v>0</v>
      </c>
      <c r="GK474" s="3">
        <f t="shared" si="275"/>
        <v>0</v>
      </c>
      <c r="GL474" s="3">
        <f t="shared" si="275"/>
        <v>0</v>
      </c>
      <c r="GM474" s="3">
        <f t="shared" si="275"/>
        <v>0</v>
      </c>
      <c r="GN474" s="3">
        <f t="shared" si="275"/>
        <v>0</v>
      </c>
      <c r="GO474" s="3">
        <f t="shared" si="275"/>
        <v>0</v>
      </c>
      <c r="GP474" s="3">
        <f t="shared" si="275"/>
        <v>0</v>
      </c>
      <c r="GQ474" s="3">
        <f t="shared" si="275"/>
        <v>0</v>
      </c>
      <c r="GR474" s="3">
        <f t="shared" si="275"/>
        <v>0</v>
      </c>
      <c r="GS474" s="3">
        <f t="shared" si="275"/>
        <v>0</v>
      </c>
      <c r="GT474" s="3">
        <f t="shared" si="275"/>
        <v>0</v>
      </c>
      <c r="GU474" s="3">
        <f t="shared" si="275"/>
        <v>0</v>
      </c>
      <c r="GV474" s="3">
        <f t="shared" si="275"/>
        <v>0</v>
      </c>
      <c r="GW474" s="3">
        <f t="shared" si="275"/>
        <v>0</v>
      </c>
      <c r="GX474" s="3">
        <f t="shared" si="275"/>
        <v>0</v>
      </c>
    </row>
    <row r="476" spans="1:245" x14ac:dyDescent="0.2">
      <c r="A476">
        <v>17</v>
      </c>
      <c r="B476">
        <v>1</v>
      </c>
      <c r="C476">
        <f>ROW(SmtRes!A314)</f>
        <v>314</v>
      </c>
      <c r="D476">
        <f>ROW(EtalonRes!A348)</f>
        <v>348</v>
      </c>
      <c r="E476" t="s">
        <v>355</v>
      </c>
      <c r="F476" t="s">
        <v>356</v>
      </c>
      <c r="G476" t="s">
        <v>357</v>
      </c>
      <c r="H476" t="s">
        <v>358</v>
      </c>
      <c r="I476">
        <f>ROUND(8.32/100,7)</f>
        <v>8.3199999999999996E-2</v>
      </c>
      <c r="J476">
        <v>0</v>
      </c>
      <c r="K476">
        <f>ROUND(8.32/100,7)</f>
        <v>8.3199999999999996E-2</v>
      </c>
      <c r="O476">
        <f>ROUND(CP476,2)</f>
        <v>819.25</v>
      </c>
      <c r="P476">
        <f>SUMIF(SmtRes!AQ307:'SmtRes'!AQ314,"=1",SmtRes!DF307:'SmtRes'!DF314)</f>
        <v>252.74</v>
      </c>
      <c r="Q476">
        <f>SUMIF(SmtRes!AQ307:'SmtRes'!AQ314,"=1",SmtRes!DG307:'SmtRes'!DG314)</f>
        <v>6.4899999999999993</v>
      </c>
      <c r="R476">
        <f>SUMIF(SmtRes!AQ307:'SmtRes'!AQ314,"=1",SmtRes!DH307:'SmtRes'!DH314)</f>
        <v>2.56</v>
      </c>
      <c r="S476">
        <f>SUMIF(SmtRes!AQ307:'SmtRes'!AQ314,"=1",SmtRes!DI307:'SmtRes'!DI314)</f>
        <v>557.46</v>
      </c>
      <c r="T476">
        <f>ROUND(CU476*I476,2)</f>
        <v>0</v>
      </c>
      <c r="U476">
        <f>SUMIF(SmtRes!AQ307:'SmtRes'!AQ314,"=1",SmtRes!CV307:'SmtRes'!CV314)</f>
        <v>1.2354202000000001</v>
      </c>
      <c r="V476">
        <f>SUMIF(SmtRes!AQ307:'SmtRes'!AQ314,"=1",SmtRes!CW307:'SmtRes'!CW314)</f>
        <v>4.9919999999999999E-3</v>
      </c>
      <c r="W476">
        <f>ROUND(CX476*I476,2)</f>
        <v>0</v>
      </c>
      <c r="X476">
        <f>ROUND(CY476,2)</f>
        <v>526.41999999999996</v>
      </c>
      <c r="Y476">
        <f>ROUND(CZ476,2)</f>
        <v>242.77</v>
      </c>
      <c r="AA476">
        <v>312500589</v>
      </c>
      <c r="AB476">
        <f>ROUND((AC476+AD476+AF476),6)</f>
        <v>8869.6736280000005</v>
      </c>
      <c r="AC476">
        <f>ROUND((SUM(SmtRes!BQ307:'SmtRes'!BQ314)),6)</f>
        <v>2091.4877040000001</v>
      </c>
      <c r="AD476">
        <f>ROUND((((SUM(SmtRes!BR307:'SmtRes'!BR314))-(SUM(SmtRes!BS307:'SmtRes'!BS314)))+AE476),6)</f>
        <v>77.9619</v>
      </c>
      <c r="AE476">
        <f>ROUND((SUM(SmtRes!BS307:'SmtRes'!BS314)),6)</f>
        <v>30.818999999999999</v>
      </c>
      <c r="AF476">
        <f>ROUND((SUM(SmtRes!BT307:'SmtRes'!BT314)),6)</f>
        <v>6700.2240240000001</v>
      </c>
      <c r="AG476">
        <f>ROUND((AP476),6)</f>
        <v>0</v>
      </c>
      <c r="AH476">
        <f>(SUM(SmtRes!BU307:'SmtRes'!BU314))</f>
        <v>14.848799999999997</v>
      </c>
      <c r="AI476">
        <f>(SUM(SmtRes!BV307:'SmtRes'!BV314))</f>
        <v>0.06</v>
      </c>
      <c r="AJ476">
        <f>(AS476)</f>
        <v>0</v>
      </c>
      <c r="AK476">
        <v>3509.6215520000005</v>
      </c>
      <c r="AL476">
        <v>1045.7438520000001</v>
      </c>
      <c r="AM476">
        <v>25.987299999999998</v>
      </c>
      <c r="AN476">
        <v>10.273000000000001</v>
      </c>
      <c r="AO476">
        <v>2427.6174000000001</v>
      </c>
      <c r="AP476">
        <v>0</v>
      </c>
      <c r="AQ476">
        <v>5.38</v>
      </c>
      <c r="AR476">
        <v>0.02</v>
      </c>
      <c r="AS476">
        <v>0</v>
      </c>
      <c r="AT476">
        <v>94</v>
      </c>
      <c r="AU476">
        <v>43.35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359</v>
      </c>
      <c r="BM476">
        <v>13001</v>
      </c>
      <c r="BN476">
        <v>0</v>
      </c>
      <c r="BO476" t="s">
        <v>3</v>
      </c>
      <c r="BP476">
        <v>0</v>
      </c>
      <c r="BQ476">
        <v>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94</v>
      </c>
      <c r="CA476">
        <v>51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749</v>
      </c>
      <c r="CO476">
        <v>0</v>
      </c>
      <c r="CP476">
        <f>(P476+Q476+S476+R476)</f>
        <v>819.25</v>
      </c>
      <c r="CQ476">
        <f>SUMIF(SmtRes!AQ307:'SmtRes'!AQ314,"=1",SmtRes!AA307:'SmtRes'!AA314)</f>
        <v>240532.01</v>
      </c>
      <c r="CR476">
        <f>SUMIF(SmtRes!AQ307:'SmtRes'!AQ314,"=1",SmtRes!AB307:'SmtRes'!AB314)</f>
        <v>2187.2799999999997</v>
      </c>
      <c r="CS476">
        <f>SUMIF(SmtRes!AQ307:'SmtRes'!AQ314,"=1",SmtRes!AC307:'SmtRes'!AC314)</f>
        <v>1027.3000000000002</v>
      </c>
      <c r="CT476">
        <f>SUMIF(SmtRes!AQ307:'SmtRes'!AQ314,"=1",SmtRes!AD307:'SmtRes'!AD314)</f>
        <v>451.23</v>
      </c>
      <c r="CU476">
        <f>AG476</f>
        <v>0</v>
      </c>
      <c r="CV476">
        <f>SUMIF(SmtRes!AQ307:'SmtRes'!AQ314,"=1",SmtRes!BU307:'SmtRes'!BU314)</f>
        <v>14.848799999999997</v>
      </c>
      <c r="CW476">
        <f>SUMIF(SmtRes!AQ307:'SmtRes'!AQ314,"=1",SmtRes!BV307:'SmtRes'!BV314)</f>
        <v>0.06</v>
      </c>
      <c r="CX476">
        <f>AJ476</f>
        <v>0</v>
      </c>
      <c r="CY476">
        <f>(((S476+R476)*AT476)/100)</f>
        <v>526.41879999999992</v>
      </c>
      <c r="CZ476">
        <f>(((S476+R476)*AU476)/100)</f>
        <v>242.76866999999999</v>
      </c>
      <c r="DC476" t="s">
        <v>3</v>
      </c>
      <c r="DD476" t="s">
        <v>360</v>
      </c>
      <c r="DE476" t="s">
        <v>361</v>
      </c>
      <c r="DF476" t="s">
        <v>361</v>
      </c>
      <c r="DG476" t="s">
        <v>362</v>
      </c>
      <c r="DH476" t="s">
        <v>3</v>
      </c>
      <c r="DI476" t="s">
        <v>362</v>
      </c>
      <c r="DJ476" t="s">
        <v>361</v>
      </c>
      <c r="DK476" t="s">
        <v>3</v>
      </c>
      <c r="DL476" t="s">
        <v>3</v>
      </c>
      <c r="DM476" t="s">
        <v>25</v>
      </c>
      <c r="DN476">
        <v>0</v>
      </c>
      <c r="DO476">
        <v>0</v>
      </c>
      <c r="DP476">
        <v>1</v>
      </c>
      <c r="DQ476">
        <v>1</v>
      </c>
      <c r="DU476">
        <v>1005</v>
      </c>
      <c r="DV476" t="s">
        <v>358</v>
      </c>
      <c r="DW476" t="s">
        <v>358</v>
      </c>
      <c r="DX476">
        <v>100</v>
      </c>
      <c r="DZ476" t="s">
        <v>3</v>
      </c>
      <c r="EA476" t="s">
        <v>3</v>
      </c>
      <c r="EB476" t="s">
        <v>3</v>
      </c>
      <c r="EC476" t="s">
        <v>3</v>
      </c>
      <c r="EE476">
        <v>293259354</v>
      </c>
      <c r="EF476">
        <v>2</v>
      </c>
      <c r="EG476" t="s">
        <v>27</v>
      </c>
      <c r="EH476">
        <v>13</v>
      </c>
      <c r="EI476" t="s">
        <v>363</v>
      </c>
      <c r="EJ476">
        <v>1</v>
      </c>
      <c r="EK476">
        <v>13001</v>
      </c>
      <c r="EL476" t="s">
        <v>364</v>
      </c>
      <c r="EM476" t="s">
        <v>365</v>
      </c>
      <c r="EO476" t="s">
        <v>263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5.38</v>
      </c>
      <c r="EX476">
        <v>0.02</v>
      </c>
      <c r="EY476">
        <v>0</v>
      </c>
      <c r="FQ476">
        <v>0</v>
      </c>
      <c r="FR476">
        <f>ROUND(IF(BI476=3,GM476,0),2)</f>
        <v>0</v>
      </c>
      <c r="FS476">
        <v>0</v>
      </c>
      <c r="FX476">
        <v>94</v>
      </c>
      <c r="FY476">
        <v>43.35</v>
      </c>
      <c r="GA476" t="s">
        <v>3</v>
      </c>
      <c r="GD476">
        <v>1</v>
      </c>
      <c r="GF476">
        <v>1444346312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>ROUND(IF(AND(BH476=3,BI476=3,FS476&lt;&gt;0),P476,0),2)</f>
        <v>0</v>
      </c>
      <c r="GM476">
        <f>ROUND(O476+X476+Y476,2)+GX476</f>
        <v>1588.44</v>
      </c>
      <c r="GN476">
        <f>IF(OR(BI476=0,BI476=1),GM476-GX476,0)</f>
        <v>1588.44</v>
      </c>
      <c r="GO476">
        <f>IF(BI476=2,GM476-GX476,0)</f>
        <v>0</v>
      </c>
      <c r="GP476">
        <f>IF(BI476=4,GM476-GX476,0)</f>
        <v>0</v>
      </c>
      <c r="GR476">
        <v>0</v>
      </c>
      <c r="GS476">
        <v>3</v>
      </c>
      <c r="GT476">
        <v>0</v>
      </c>
      <c r="GU476" t="s">
        <v>3</v>
      </c>
      <c r="GV476">
        <f>ROUND((GT476),6)</f>
        <v>0</v>
      </c>
      <c r="GW476">
        <v>1</v>
      </c>
      <c r="GX476">
        <f>ROUND(HC476*I476,2)</f>
        <v>0</v>
      </c>
      <c r="HA476">
        <v>0</v>
      </c>
      <c r="HB476">
        <v>0</v>
      </c>
      <c r="HC476">
        <f>GV476*GW476</f>
        <v>0</v>
      </c>
      <c r="HE476" t="s">
        <v>3</v>
      </c>
      <c r="HF476" t="s">
        <v>3</v>
      </c>
      <c r="HM476" t="s">
        <v>3</v>
      </c>
      <c r="HN476" t="s">
        <v>366</v>
      </c>
      <c r="HO476" t="s">
        <v>367</v>
      </c>
      <c r="HP476" t="s">
        <v>363</v>
      </c>
      <c r="HQ476" t="s">
        <v>363</v>
      </c>
      <c r="IK476">
        <v>0</v>
      </c>
    </row>
    <row r="478" spans="1:245" x14ac:dyDescent="0.2">
      <c r="A478" s="2">
        <v>51</v>
      </c>
      <c r="B478" s="2">
        <f>B472</f>
        <v>1</v>
      </c>
      <c r="C478" s="2">
        <f>A472</f>
        <v>4</v>
      </c>
      <c r="D478" s="2">
        <f>ROW(A472)</f>
        <v>472</v>
      </c>
      <c r="E478" s="2"/>
      <c r="F478" s="2" t="str">
        <f>IF(F472&lt;&gt;"",F472,"")</f>
        <v>Новый раздел</v>
      </c>
      <c r="G478" s="2" t="str">
        <f>IF(G472&lt;&gt;"",G472,"")</f>
        <v>Прочие работы по ремонту ВЛ  0,4 кВ</v>
      </c>
      <c r="H478" s="2">
        <v>0</v>
      </c>
      <c r="I478" s="2"/>
      <c r="J478" s="2"/>
      <c r="K478" s="2"/>
      <c r="L478" s="2"/>
      <c r="M478" s="2"/>
      <c r="N478" s="2"/>
      <c r="O478" s="2">
        <f t="shared" ref="O478:T478" si="276">ROUND(AB478,2)</f>
        <v>819.25</v>
      </c>
      <c r="P478" s="2">
        <f t="shared" si="276"/>
        <v>252.74</v>
      </c>
      <c r="Q478" s="2">
        <f t="shared" si="276"/>
        <v>6.49</v>
      </c>
      <c r="R478" s="2">
        <f t="shared" si="276"/>
        <v>2.56</v>
      </c>
      <c r="S478" s="2">
        <f t="shared" si="276"/>
        <v>557.46</v>
      </c>
      <c r="T478" s="2">
        <f t="shared" si="276"/>
        <v>0</v>
      </c>
      <c r="U478" s="2">
        <f>AH478</f>
        <v>1.2354202000000001</v>
      </c>
      <c r="V478" s="2">
        <f>AI478</f>
        <v>4.9919999999999999E-3</v>
      </c>
      <c r="W478" s="2">
        <f>ROUND(AJ478,2)</f>
        <v>0</v>
      </c>
      <c r="X478" s="2">
        <f>ROUND(AK478,2)</f>
        <v>526.41999999999996</v>
      </c>
      <c r="Y478" s="2">
        <f>ROUND(AL478,2)</f>
        <v>242.77</v>
      </c>
      <c r="Z478" s="2"/>
      <c r="AA478" s="2"/>
      <c r="AB478" s="2">
        <f>ROUND(SUMIF(AA476:AA476,"=312500589",O476:O476),2)</f>
        <v>819.25</v>
      </c>
      <c r="AC478" s="2">
        <f>ROUND(SUMIF(AA476:AA476,"=312500589",P476:P476),2)</f>
        <v>252.74</v>
      </c>
      <c r="AD478" s="2">
        <f>ROUND(SUMIF(AA476:AA476,"=312500589",Q476:Q476),2)</f>
        <v>6.49</v>
      </c>
      <c r="AE478" s="2">
        <f>ROUND(SUMIF(AA476:AA476,"=312500589",R476:R476),2)</f>
        <v>2.56</v>
      </c>
      <c r="AF478" s="2">
        <f>ROUND(SUMIF(AA476:AA476,"=312500589",S476:S476),2)</f>
        <v>557.46</v>
      </c>
      <c r="AG478" s="2">
        <f>ROUND(SUMIF(AA476:AA476,"=312500589",T476:T476),2)</f>
        <v>0</v>
      </c>
      <c r="AH478" s="2">
        <f>SUMIF(AA476:AA476,"=312500589",U476:U476)</f>
        <v>1.2354202000000001</v>
      </c>
      <c r="AI478" s="2">
        <f>SUMIF(AA476:AA476,"=312500589",V476:V476)</f>
        <v>4.9919999999999999E-3</v>
      </c>
      <c r="AJ478" s="2">
        <f>ROUND(SUMIF(AA476:AA476,"=312500589",W476:W476),2)</f>
        <v>0</v>
      </c>
      <c r="AK478" s="2">
        <f>ROUND(SUMIF(AA476:AA476,"=312500589",X476:X476),2)</f>
        <v>526.41999999999996</v>
      </c>
      <c r="AL478" s="2">
        <f>ROUND(SUMIF(AA476:AA476,"=312500589",Y476:Y476),2)</f>
        <v>242.77</v>
      </c>
      <c r="AM478" s="2"/>
      <c r="AN478" s="2"/>
      <c r="AO478" s="2">
        <f t="shared" ref="AO478:BD478" si="277">ROUND(BX478,2)</f>
        <v>0</v>
      </c>
      <c r="AP478" s="2">
        <f t="shared" si="277"/>
        <v>0</v>
      </c>
      <c r="AQ478" s="2">
        <f t="shared" si="277"/>
        <v>0</v>
      </c>
      <c r="AR478" s="2">
        <f t="shared" si="277"/>
        <v>1588.44</v>
      </c>
      <c r="AS478" s="2">
        <f t="shared" si="277"/>
        <v>1588.44</v>
      </c>
      <c r="AT478" s="2">
        <f t="shared" si="277"/>
        <v>0</v>
      </c>
      <c r="AU478" s="2">
        <f t="shared" si="277"/>
        <v>0</v>
      </c>
      <c r="AV478" s="2">
        <f t="shared" si="277"/>
        <v>252.74</v>
      </c>
      <c r="AW478" s="2">
        <f t="shared" si="277"/>
        <v>252.74</v>
      </c>
      <c r="AX478" s="2">
        <f t="shared" si="277"/>
        <v>0</v>
      </c>
      <c r="AY478" s="2">
        <f t="shared" si="277"/>
        <v>252.74</v>
      </c>
      <c r="AZ478" s="2">
        <f t="shared" si="277"/>
        <v>0</v>
      </c>
      <c r="BA478" s="2">
        <f t="shared" si="277"/>
        <v>0</v>
      </c>
      <c r="BB478" s="2">
        <f t="shared" si="277"/>
        <v>0</v>
      </c>
      <c r="BC478" s="2">
        <f t="shared" si="277"/>
        <v>0</v>
      </c>
      <c r="BD478" s="2">
        <f t="shared" si="277"/>
        <v>0</v>
      </c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>
        <f>ROUND(SUMIF(AA476:AA476,"=312500589",FQ476:FQ476),2)</f>
        <v>0</v>
      </c>
      <c r="BY478" s="2">
        <f>ROUND(SUMIF(AA476:AA476,"=312500589",FR476:FR476),2)</f>
        <v>0</v>
      </c>
      <c r="BZ478" s="2">
        <f>ROUND(SUMIF(AA476:AA476,"=312500589",GL476:GL476),2)</f>
        <v>0</v>
      </c>
      <c r="CA478" s="2">
        <f>ROUND(SUMIF(AA476:AA476,"=312500589",GM476:GM476),2)</f>
        <v>1588.44</v>
      </c>
      <c r="CB478" s="2">
        <f>ROUND(SUMIF(AA476:AA476,"=312500589",GN476:GN476),2)</f>
        <v>1588.44</v>
      </c>
      <c r="CC478" s="2">
        <f>ROUND(SUMIF(AA476:AA476,"=312500589",GO476:GO476),2)</f>
        <v>0</v>
      </c>
      <c r="CD478" s="2">
        <f>ROUND(SUMIF(AA476:AA476,"=312500589",GP476:GP476),2)</f>
        <v>0</v>
      </c>
      <c r="CE478" s="2">
        <f>AC478-BX478</f>
        <v>252.74</v>
      </c>
      <c r="CF478" s="2">
        <f>AC478-BY478</f>
        <v>252.74</v>
      </c>
      <c r="CG478" s="2">
        <f>BX478-BZ478</f>
        <v>0</v>
      </c>
      <c r="CH478" s="2">
        <f>AC478-BX478-BY478+BZ478</f>
        <v>252.74</v>
      </c>
      <c r="CI478" s="2">
        <f>BY478-BZ478</f>
        <v>0</v>
      </c>
      <c r="CJ478" s="2">
        <f>ROUND(SUMIF(AA476:AA476,"=312500589",GX476:GX476),2)</f>
        <v>0</v>
      </c>
      <c r="CK478" s="2">
        <f>ROUND(SUMIF(AA476:AA476,"=312500589",GY476:GY476),2)</f>
        <v>0</v>
      </c>
      <c r="CL478" s="2">
        <f>ROUND(SUMIF(AA476:AA476,"=312500589",GZ476:GZ476),2)</f>
        <v>0</v>
      </c>
      <c r="CM478" s="2">
        <f>ROUND(SUMIF(AA476:AA476,"=312500589",HD476:HD476),2)</f>
        <v>0</v>
      </c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>
        <v>0</v>
      </c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201</v>
      </c>
      <c r="F480" s="4">
        <f>ROUND(Source!O478,O480)</f>
        <v>819.25</v>
      </c>
      <c r="G480" s="4" t="s">
        <v>52</v>
      </c>
      <c r="H480" s="4" t="s">
        <v>53</v>
      </c>
      <c r="I480" s="4"/>
      <c r="J480" s="4"/>
      <c r="K480" s="4">
        <v>201</v>
      </c>
      <c r="L480" s="4">
        <v>1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819.25</v>
      </c>
      <c r="X480" s="4">
        <v>1</v>
      </c>
      <c r="Y480" s="4">
        <v>819.25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202</v>
      </c>
      <c r="F481" s="4">
        <f>ROUND(Source!P478,O481)</f>
        <v>252.74</v>
      </c>
      <c r="G481" s="4" t="s">
        <v>54</v>
      </c>
      <c r="H481" s="4" t="s">
        <v>55</v>
      </c>
      <c r="I481" s="4"/>
      <c r="J481" s="4"/>
      <c r="K481" s="4">
        <v>202</v>
      </c>
      <c r="L481" s="4">
        <v>2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252.74</v>
      </c>
      <c r="X481" s="4">
        <v>1</v>
      </c>
      <c r="Y481" s="4">
        <v>252.74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222</v>
      </c>
      <c r="F482" s="4">
        <f>ROUND(Source!AO478,O482)</f>
        <v>0</v>
      </c>
      <c r="G482" s="4" t="s">
        <v>56</v>
      </c>
      <c r="H482" s="4" t="s">
        <v>57</v>
      </c>
      <c r="I482" s="4"/>
      <c r="J482" s="4"/>
      <c r="K482" s="4">
        <v>222</v>
      </c>
      <c r="L482" s="4">
        <v>3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225</v>
      </c>
      <c r="F483" s="4">
        <f>ROUND(Source!AV478,O483)</f>
        <v>252.74</v>
      </c>
      <c r="G483" s="4" t="s">
        <v>58</v>
      </c>
      <c r="H483" s="4" t="s">
        <v>59</v>
      </c>
      <c r="I483" s="4"/>
      <c r="J483" s="4"/>
      <c r="K483" s="4">
        <v>225</v>
      </c>
      <c r="L483" s="4">
        <v>4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252.74</v>
      </c>
      <c r="X483" s="4">
        <v>1</v>
      </c>
      <c r="Y483" s="4">
        <v>252.74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226</v>
      </c>
      <c r="F484" s="4">
        <f>ROUND(Source!AW478,O484)</f>
        <v>252.74</v>
      </c>
      <c r="G484" s="4" t="s">
        <v>60</v>
      </c>
      <c r="H484" s="4" t="s">
        <v>61</v>
      </c>
      <c r="I484" s="4"/>
      <c r="J484" s="4"/>
      <c r="K484" s="4">
        <v>226</v>
      </c>
      <c r="L484" s="4">
        <v>5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252.74</v>
      </c>
      <c r="X484" s="4">
        <v>1</v>
      </c>
      <c r="Y484" s="4">
        <v>252.74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227</v>
      </c>
      <c r="F485" s="4">
        <f>ROUND(Source!AX478,O485)</f>
        <v>0</v>
      </c>
      <c r="G485" s="4" t="s">
        <v>62</v>
      </c>
      <c r="H485" s="4" t="s">
        <v>63</v>
      </c>
      <c r="I485" s="4"/>
      <c r="J485" s="4"/>
      <c r="K485" s="4">
        <v>227</v>
      </c>
      <c r="L485" s="4">
        <v>6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228</v>
      </c>
      <c r="F486" s="4">
        <f>ROUND(Source!AY478,O486)</f>
        <v>252.74</v>
      </c>
      <c r="G486" s="4" t="s">
        <v>64</v>
      </c>
      <c r="H486" s="4" t="s">
        <v>65</v>
      </c>
      <c r="I486" s="4"/>
      <c r="J486" s="4"/>
      <c r="K486" s="4">
        <v>228</v>
      </c>
      <c r="L486" s="4">
        <v>7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252.74</v>
      </c>
      <c r="X486" s="4">
        <v>1</v>
      </c>
      <c r="Y486" s="4">
        <v>252.74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216</v>
      </c>
      <c r="F487" s="4">
        <f>ROUND(Source!AP478,O487)</f>
        <v>0</v>
      </c>
      <c r="G487" s="4" t="s">
        <v>66</v>
      </c>
      <c r="H487" s="4" t="s">
        <v>67</v>
      </c>
      <c r="I487" s="4"/>
      <c r="J487" s="4"/>
      <c r="K487" s="4">
        <v>216</v>
      </c>
      <c r="L487" s="4">
        <v>8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223</v>
      </c>
      <c r="F488" s="4">
        <f>ROUND(Source!AQ478,O488)</f>
        <v>0</v>
      </c>
      <c r="G488" s="4" t="s">
        <v>68</v>
      </c>
      <c r="H488" s="4" t="s">
        <v>69</v>
      </c>
      <c r="I488" s="4"/>
      <c r="J488" s="4"/>
      <c r="K488" s="4">
        <v>223</v>
      </c>
      <c r="L488" s="4">
        <v>9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229</v>
      </c>
      <c r="F489" s="4">
        <f>ROUND(Source!AZ478,O489)</f>
        <v>0</v>
      </c>
      <c r="G489" s="4" t="s">
        <v>70</v>
      </c>
      <c r="H489" s="4" t="s">
        <v>71</v>
      </c>
      <c r="I489" s="4"/>
      <c r="J489" s="4"/>
      <c r="K489" s="4">
        <v>229</v>
      </c>
      <c r="L489" s="4">
        <v>10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203</v>
      </c>
      <c r="F490" s="4">
        <f>ROUND(Source!Q478,O490)</f>
        <v>6.49</v>
      </c>
      <c r="G490" s="4" t="s">
        <v>72</v>
      </c>
      <c r="H490" s="4" t="s">
        <v>73</v>
      </c>
      <c r="I490" s="4"/>
      <c r="J490" s="4"/>
      <c r="K490" s="4">
        <v>203</v>
      </c>
      <c r="L490" s="4">
        <v>11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6.4899999999999993</v>
      </c>
      <c r="X490" s="4">
        <v>1</v>
      </c>
      <c r="Y490" s="4">
        <v>6.4899999999999993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231</v>
      </c>
      <c r="F491" s="4">
        <f>ROUND(Source!BB478,O491)</f>
        <v>0</v>
      </c>
      <c r="G491" s="4" t="s">
        <v>74</v>
      </c>
      <c r="H491" s="4" t="s">
        <v>75</v>
      </c>
      <c r="I491" s="4"/>
      <c r="J491" s="4"/>
      <c r="K491" s="4">
        <v>231</v>
      </c>
      <c r="L491" s="4">
        <v>12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204</v>
      </c>
      <c r="F492" s="4">
        <f>ROUND(Source!R478,O492)</f>
        <v>2.56</v>
      </c>
      <c r="G492" s="4" t="s">
        <v>76</v>
      </c>
      <c r="H492" s="4" t="s">
        <v>77</v>
      </c>
      <c r="I492" s="4"/>
      <c r="J492" s="4"/>
      <c r="K492" s="4">
        <v>204</v>
      </c>
      <c r="L492" s="4">
        <v>13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2.56</v>
      </c>
      <c r="X492" s="4">
        <v>1</v>
      </c>
      <c r="Y492" s="4">
        <v>2.56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205</v>
      </c>
      <c r="F493" s="4">
        <f>ROUND(Source!S478,O493)</f>
        <v>557.46</v>
      </c>
      <c r="G493" s="4" t="s">
        <v>78</v>
      </c>
      <c r="H493" s="4" t="s">
        <v>79</v>
      </c>
      <c r="I493" s="4"/>
      <c r="J493" s="4"/>
      <c r="K493" s="4">
        <v>205</v>
      </c>
      <c r="L493" s="4">
        <v>14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557.46</v>
      </c>
      <c r="X493" s="4">
        <v>1</v>
      </c>
      <c r="Y493" s="4">
        <v>557.46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232</v>
      </c>
      <c r="F494" s="4">
        <f>ROUND(Source!BC478,O494)</f>
        <v>0</v>
      </c>
      <c r="G494" s="4" t="s">
        <v>80</v>
      </c>
      <c r="H494" s="4" t="s">
        <v>81</v>
      </c>
      <c r="I494" s="4"/>
      <c r="J494" s="4"/>
      <c r="K494" s="4">
        <v>232</v>
      </c>
      <c r="L494" s="4">
        <v>15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214</v>
      </c>
      <c r="F495" s="4">
        <f>ROUND(Source!AS478,O495)</f>
        <v>1588.44</v>
      </c>
      <c r="G495" s="4" t="s">
        <v>82</v>
      </c>
      <c r="H495" s="4" t="s">
        <v>83</v>
      </c>
      <c r="I495" s="4"/>
      <c r="J495" s="4"/>
      <c r="K495" s="4">
        <v>214</v>
      </c>
      <c r="L495" s="4">
        <v>16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1588.44</v>
      </c>
      <c r="X495" s="4">
        <v>1</v>
      </c>
      <c r="Y495" s="4">
        <v>1588.44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215</v>
      </c>
      <c r="F496" s="4">
        <f>ROUND(Source!AT478,O496)</f>
        <v>0</v>
      </c>
      <c r="G496" s="4" t="s">
        <v>84</v>
      </c>
      <c r="H496" s="4" t="s">
        <v>85</v>
      </c>
      <c r="I496" s="4"/>
      <c r="J496" s="4"/>
      <c r="K496" s="4">
        <v>215</v>
      </c>
      <c r="L496" s="4">
        <v>17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217</v>
      </c>
      <c r="F497" s="4">
        <f>ROUND(Source!AU478,O497)</f>
        <v>0</v>
      </c>
      <c r="G497" s="4" t="s">
        <v>86</v>
      </c>
      <c r="H497" s="4" t="s">
        <v>87</v>
      </c>
      <c r="I497" s="4"/>
      <c r="J497" s="4"/>
      <c r="K497" s="4">
        <v>217</v>
      </c>
      <c r="L497" s="4">
        <v>18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230</v>
      </c>
      <c r="F498" s="4">
        <f>ROUND(Source!BA478,O498)</f>
        <v>0</v>
      </c>
      <c r="G498" s="4" t="s">
        <v>88</v>
      </c>
      <c r="H498" s="4" t="s">
        <v>89</v>
      </c>
      <c r="I498" s="4"/>
      <c r="J498" s="4"/>
      <c r="K498" s="4">
        <v>230</v>
      </c>
      <c r="L498" s="4">
        <v>19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206</v>
      </c>
      <c r="F499" s="4">
        <f>ROUND(Source!T478,O499)</f>
        <v>0</v>
      </c>
      <c r="G499" s="4" t="s">
        <v>90</v>
      </c>
      <c r="H499" s="4" t="s">
        <v>91</v>
      </c>
      <c r="I499" s="4"/>
      <c r="J499" s="4"/>
      <c r="K499" s="4">
        <v>206</v>
      </c>
      <c r="L499" s="4">
        <v>20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45" x14ac:dyDescent="0.2">
      <c r="A500" s="4">
        <v>50</v>
      </c>
      <c r="B500" s="4">
        <v>0</v>
      </c>
      <c r="C500" s="4">
        <v>0</v>
      </c>
      <c r="D500" s="4">
        <v>1</v>
      </c>
      <c r="E500" s="4">
        <v>207</v>
      </c>
      <c r="F500" s="4">
        <f>ROUND(Source!U478,O500)</f>
        <v>1.2354202000000001</v>
      </c>
      <c r="G500" s="4" t="s">
        <v>92</v>
      </c>
      <c r="H500" s="4" t="s">
        <v>93</v>
      </c>
      <c r="I500" s="4"/>
      <c r="J500" s="4"/>
      <c r="K500" s="4">
        <v>207</v>
      </c>
      <c r="L500" s="4">
        <v>21</v>
      </c>
      <c r="M500" s="4">
        <v>3</v>
      </c>
      <c r="N500" s="4" t="s">
        <v>3</v>
      </c>
      <c r="O500" s="4">
        <v>7</v>
      </c>
      <c r="P500" s="4"/>
      <c r="Q500" s="4"/>
      <c r="R500" s="4"/>
      <c r="S500" s="4"/>
      <c r="T500" s="4"/>
      <c r="U500" s="4"/>
      <c r="V500" s="4"/>
      <c r="W500" s="4">
        <v>1.2354202000000001</v>
      </c>
      <c r="X500" s="4">
        <v>1</v>
      </c>
      <c r="Y500" s="4">
        <v>1.2354202000000001</v>
      </c>
      <c r="Z500" s="4"/>
      <c r="AA500" s="4"/>
      <c r="AB500" s="4"/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208</v>
      </c>
      <c r="F501" s="4">
        <f>ROUND(Source!V478,O501)</f>
        <v>4.9919999999999999E-3</v>
      </c>
      <c r="G501" s="4" t="s">
        <v>94</v>
      </c>
      <c r="H501" s="4" t="s">
        <v>95</v>
      </c>
      <c r="I501" s="4"/>
      <c r="J501" s="4"/>
      <c r="K501" s="4">
        <v>208</v>
      </c>
      <c r="L501" s="4">
        <v>22</v>
      </c>
      <c r="M501" s="4">
        <v>3</v>
      </c>
      <c r="N501" s="4" t="s">
        <v>3</v>
      </c>
      <c r="O501" s="4">
        <v>7</v>
      </c>
      <c r="P501" s="4"/>
      <c r="Q501" s="4"/>
      <c r="R501" s="4"/>
      <c r="S501" s="4"/>
      <c r="T501" s="4"/>
      <c r="U501" s="4"/>
      <c r="V501" s="4"/>
      <c r="W501" s="4">
        <v>4.9919999999999999E-3</v>
      </c>
      <c r="X501" s="4">
        <v>1</v>
      </c>
      <c r="Y501" s="4">
        <v>4.9919999999999999E-3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209</v>
      </c>
      <c r="F502" s="4">
        <f>ROUND(Source!W478,O502)</f>
        <v>0</v>
      </c>
      <c r="G502" s="4" t="s">
        <v>96</v>
      </c>
      <c r="H502" s="4" t="s">
        <v>97</v>
      </c>
      <c r="I502" s="4"/>
      <c r="J502" s="4"/>
      <c r="K502" s="4">
        <v>209</v>
      </c>
      <c r="L502" s="4">
        <v>23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233</v>
      </c>
      <c r="F503" s="4">
        <f>ROUND(Source!BD478,O503)</f>
        <v>0</v>
      </c>
      <c r="G503" s="4" t="s">
        <v>98</v>
      </c>
      <c r="H503" s="4" t="s">
        <v>99</v>
      </c>
      <c r="I503" s="4"/>
      <c r="J503" s="4"/>
      <c r="K503" s="4">
        <v>233</v>
      </c>
      <c r="L503" s="4">
        <v>24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210</v>
      </c>
      <c r="F504" s="4">
        <f>ROUND(Source!X478,O504)</f>
        <v>526.41999999999996</v>
      </c>
      <c r="G504" s="4" t="s">
        <v>100</v>
      </c>
      <c r="H504" s="4" t="s">
        <v>101</v>
      </c>
      <c r="I504" s="4"/>
      <c r="J504" s="4"/>
      <c r="K504" s="4">
        <v>210</v>
      </c>
      <c r="L504" s="4">
        <v>25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526.41999999999996</v>
      </c>
      <c r="X504" s="4">
        <v>1</v>
      </c>
      <c r="Y504" s="4">
        <v>526.41999999999996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211</v>
      </c>
      <c r="F505" s="4">
        <f>ROUND(Source!Y478,O505)</f>
        <v>242.77</v>
      </c>
      <c r="G505" s="4" t="s">
        <v>102</v>
      </c>
      <c r="H505" s="4" t="s">
        <v>103</v>
      </c>
      <c r="I505" s="4"/>
      <c r="J505" s="4"/>
      <c r="K505" s="4">
        <v>211</v>
      </c>
      <c r="L505" s="4">
        <v>26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242.77</v>
      </c>
      <c r="X505" s="4">
        <v>1</v>
      </c>
      <c r="Y505" s="4">
        <v>242.77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224</v>
      </c>
      <c r="F506" s="4">
        <f>ROUND(Source!AR478,O506)</f>
        <v>1588.44</v>
      </c>
      <c r="G506" s="4" t="s">
        <v>104</v>
      </c>
      <c r="H506" s="4" t="s">
        <v>105</v>
      </c>
      <c r="I506" s="4"/>
      <c r="J506" s="4"/>
      <c r="K506" s="4">
        <v>224</v>
      </c>
      <c r="L506" s="4">
        <v>27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1588.44</v>
      </c>
      <c r="X506" s="4">
        <v>1</v>
      </c>
      <c r="Y506" s="4">
        <v>1588.44</v>
      </c>
      <c r="Z506" s="4"/>
      <c r="AA506" s="4"/>
      <c r="AB506" s="4"/>
    </row>
    <row r="508" spans="1:245" x14ac:dyDescent="0.2">
      <c r="A508" s="1">
        <v>4</v>
      </c>
      <c r="B508" s="1">
        <v>1</v>
      </c>
      <c r="C508" s="1"/>
      <c r="D508" s="1">
        <f>ROW(A514)</f>
        <v>514</v>
      </c>
      <c r="E508" s="1"/>
      <c r="F508" s="1" t="s">
        <v>15</v>
      </c>
      <c r="G508" s="1" t="s">
        <v>368</v>
      </c>
      <c r="H508" s="1" t="s">
        <v>3</v>
      </c>
      <c r="I508" s="1">
        <v>0</v>
      </c>
      <c r="J508" s="1"/>
      <c r="K508" s="1">
        <v>-1</v>
      </c>
      <c r="L508" s="1"/>
      <c r="M508" s="1" t="s">
        <v>3</v>
      </c>
      <c r="N508" s="1"/>
      <c r="O508" s="1"/>
      <c r="P508" s="1"/>
      <c r="Q508" s="1"/>
      <c r="R508" s="1"/>
      <c r="S508" s="1">
        <v>0</v>
      </c>
      <c r="T508" s="1"/>
      <c r="U508" s="1" t="s">
        <v>3</v>
      </c>
      <c r="V508" s="1">
        <v>0</v>
      </c>
      <c r="W508" s="1"/>
      <c r="X508" s="1"/>
      <c r="Y508" s="1"/>
      <c r="Z508" s="1"/>
      <c r="AA508" s="1"/>
      <c r="AB508" s="1" t="s">
        <v>3</v>
      </c>
      <c r="AC508" s="1" t="s">
        <v>3</v>
      </c>
      <c r="AD508" s="1" t="s">
        <v>3</v>
      </c>
      <c r="AE508" s="1" t="s">
        <v>3</v>
      </c>
      <c r="AF508" s="1" t="s">
        <v>3</v>
      </c>
      <c r="AG508" s="1" t="s">
        <v>3</v>
      </c>
      <c r="AH508" s="1"/>
      <c r="AI508" s="1"/>
      <c r="AJ508" s="1"/>
      <c r="AK508" s="1"/>
      <c r="AL508" s="1"/>
      <c r="AM508" s="1"/>
      <c r="AN508" s="1"/>
      <c r="AO508" s="1"/>
      <c r="AP508" s="1" t="s">
        <v>3</v>
      </c>
      <c r="AQ508" s="1" t="s">
        <v>3</v>
      </c>
      <c r="AR508" s="1" t="s">
        <v>3</v>
      </c>
      <c r="AS508" s="1"/>
      <c r="AT508" s="1"/>
      <c r="AU508" s="1"/>
      <c r="AV508" s="1"/>
      <c r="AW508" s="1"/>
      <c r="AX508" s="1"/>
      <c r="AY508" s="1"/>
      <c r="AZ508" s="1" t="s">
        <v>3</v>
      </c>
      <c r="BA508" s="1"/>
      <c r="BB508" s="1" t="s">
        <v>3</v>
      </c>
      <c r="BC508" s="1" t="s">
        <v>3</v>
      </c>
      <c r="BD508" s="1" t="s">
        <v>3</v>
      </c>
      <c r="BE508" s="1" t="s">
        <v>3</v>
      </c>
      <c r="BF508" s="1" t="s">
        <v>3</v>
      </c>
      <c r="BG508" s="1" t="s">
        <v>3</v>
      </c>
      <c r="BH508" s="1" t="s">
        <v>3</v>
      </c>
      <c r="BI508" s="1" t="s">
        <v>3</v>
      </c>
      <c r="BJ508" s="1" t="s">
        <v>3</v>
      </c>
      <c r="BK508" s="1" t="s">
        <v>3</v>
      </c>
      <c r="BL508" s="1" t="s">
        <v>3</v>
      </c>
      <c r="BM508" s="1" t="s">
        <v>3</v>
      </c>
      <c r="BN508" s="1" t="s">
        <v>3</v>
      </c>
      <c r="BO508" s="1" t="s">
        <v>3</v>
      </c>
      <c r="BP508" s="1" t="s">
        <v>3</v>
      </c>
      <c r="BQ508" s="1"/>
      <c r="BR508" s="1"/>
      <c r="BS508" s="1"/>
      <c r="BT508" s="1"/>
      <c r="BU508" s="1"/>
      <c r="BV508" s="1"/>
      <c r="BW508" s="1"/>
      <c r="BX508" s="1">
        <v>0</v>
      </c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>
        <v>0</v>
      </c>
    </row>
    <row r="510" spans="1:245" x14ac:dyDescent="0.2">
      <c r="A510" s="2">
        <v>52</v>
      </c>
      <c r="B510" s="2">
        <f t="shared" ref="B510:G510" si="278">B514</f>
        <v>1</v>
      </c>
      <c r="C510" s="2">
        <f t="shared" si="278"/>
        <v>4</v>
      </c>
      <c r="D510" s="2">
        <f t="shared" si="278"/>
        <v>508</v>
      </c>
      <c r="E510" s="2">
        <f t="shared" si="278"/>
        <v>0</v>
      </c>
      <c r="F510" s="2" t="str">
        <f t="shared" si="278"/>
        <v>Новый раздел</v>
      </c>
      <c r="G510" s="2" t="str">
        <f t="shared" si="278"/>
        <v>Доставка персонала</v>
      </c>
      <c r="H510" s="2"/>
      <c r="I510" s="2"/>
      <c r="J510" s="2"/>
      <c r="K510" s="2"/>
      <c r="L510" s="2"/>
      <c r="M510" s="2"/>
      <c r="N510" s="2"/>
      <c r="O510" s="2">
        <f t="shared" ref="O510:AT510" si="279">O514</f>
        <v>14998.9</v>
      </c>
      <c r="P510" s="2">
        <f t="shared" si="279"/>
        <v>0</v>
      </c>
      <c r="Q510" s="2">
        <f t="shared" si="279"/>
        <v>7375.12</v>
      </c>
      <c r="R510" s="2">
        <f t="shared" si="279"/>
        <v>7623.78</v>
      </c>
      <c r="S510" s="2">
        <f t="shared" si="279"/>
        <v>0</v>
      </c>
      <c r="T510" s="2">
        <f t="shared" si="279"/>
        <v>0</v>
      </c>
      <c r="U510" s="2">
        <f t="shared" si="279"/>
        <v>0</v>
      </c>
      <c r="V510" s="2">
        <f t="shared" si="279"/>
        <v>15.95</v>
      </c>
      <c r="W510" s="2">
        <f t="shared" si="279"/>
        <v>0</v>
      </c>
      <c r="X510" s="2">
        <f t="shared" si="279"/>
        <v>0</v>
      </c>
      <c r="Y510" s="2">
        <f t="shared" si="279"/>
        <v>0</v>
      </c>
      <c r="Z510" s="2">
        <f t="shared" si="279"/>
        <v>0</v>
      </c>
      <c r="AA510" s="2">
        <f t="shared" si="279"/>
        <v>0</v>
      </c>
      <c r="AB510" s="2">
        <f t="shared" si="279"/>
        <v>14998.9</v>
      </c>
      <c r="AC510" s="2">
        <f t="shared" si="279"/>
        <v>0</v>
      </c>
      <c r="AD510" s="2">
        <f t="shared" si="279"/>
        <v>7375.12</v>
      </c>
      <c r="AE510" s="2">
        <f t="shared" si="279"/>
        <v>7623.78</v>
      </c>
      <c r="AF510" s="2">
        <f t="shared" si="279"/>
        <v>0</v>
      </c>
      <c r="AG510" s="2">
        <f t="shared" si="279"/>
        <v>0</v>
      </c>
      <c r="AH510" s="2">
        <f t="shared" si="279"/>
        <v>0</v>
      </c>
      <c r="AI510" s="2">
        <f t="shared" si="279"/>
        <v>15.95</v>
      </c>
      <c r="AJ510" s="2">
        <f t="shared" si="279"/>
        <v>0</v>
      </c>
      <c r="AK510" s="2">
        <f t="shared" si="279"/>
        <v>0</v>
      </c>
      <c r="AL510" s="2">
        <f t="shared" si="279"/>
        <v>0</v>
      </c>
      <c r="AM510" s="2">
        <f t="shared" si="279"/>
        <v>0</v>
      </c>
      <c r="AN510" s="2">
        <f t="shared" si="279"/>
        <v>0</v>
      </c>
      <c r="AO510" s="2">
        <f t="shared" si="279"/>
        <v>0</v>
      </c>
      <c r="AP510" s="2">
        <f t="shared" si="279"/>
        <v>0</v>
      </c>
      <c r="AQ510" s="2">
        <f t="shared" si="279"/>
        <v>0</v>
      </c>
      <c r="AR510" s="2">
        <f t="shared" si="279"/>
        <v>14998.9</v>
      </c>
      <c r="AS510" s="2">
        <f t="shared" si="279"/>
        <v>14998.9</v>
      </c>
      <c r="AT510" s="2">
        <f t="shared" si="279"/>
        <v>0</v>
      </c>
      <c r="AU510" s="2">
        <f t="shared" ref="AU510:BZ510" si="280">AU514</f>
        <v>0</v>
      </c>
      <c r="AV510" s="2">
        <f t="shared" si="280"/>
        <v>0</v>
      </c>
      <c r="AW510" s="2">
        <f t="shared" si="280"/>
        <v>0</v>
      </c>
      <c r="AX510" s="2">
        <f t="shared" si="280"/>
        <v>0</v>
      </c>
      <c r="AY510" s="2">
        <f t="shared" si="280"/>
        <v>0</v>
      </c>
      <c r="AZ510" s="2">
        <f t="shared" si="280"/>
        <v>0</v>
      </c>
      <c r="BA510" s="2">
        <f t="shared" si="280"/>
        <v>0</v>
      </c>
      <c r="BB510" s="2">
        <f t="shared" si="280"/>
        <v>0</v>
      </c>
      <c r="BC510" s="2">
        <f t="shared" si="280"/>
        <v>0</v>
      </c>
      <c r="BD510" s="2">
        <f t="shared" si="280"/>
        <v>0</v>
      </c>
      <c r="BE510" s="2">
        <f t="shared" si="280"/>
        <v>0</v>
      </c>
      <c r="BF510" s="2">
        <f t="shared" si="280"/>
        <v>0</v>
      </c>
      <c r="BG510" s="2">
        <f t="shared" si="280"/>
        <v>0</v>
      </c>
      <c r="BH510" s="2">
        <f t="shared" si="280"/>
        <v>0</v>
      </c>
      <c r="BI510" s="2">
        <f t="shared" si="280"/>
        <v>0</v>
      </c>
      <c r="BJ510" s="2">
        <f t="shared" si="280"/>
        <v>0</v>
      </c>
      <c r="BK510" s="2">
        <f t="shared" si="280"/>
        <v>0</v>
      </c>
      <c r="BL510" s="2">
        <f t="shared" si="280"/>
        <v>0</v>
      </c>
      <c r="BM510" s="2">
        <f t="shared" si="280"/>
        <v>0</v>
      </c>
      <c r="BN510" s="2">
        <f t="shared" si="280"/>
        <v>0</v>
      </c>
      <c r="BO510" s="2">
        <f t="shared" si="280"/>
        <v>0</v>
      </c>
      <c r="BP510" s="2">
        <f t="shared" si="280"/>
        <v>0</v>
      </c>
      <c r="BQ510" s="2">
        <f t="shared" si="280"/>
        <v>0</v>
      </c>
      <c r="BR510" s="2">
        <f t="shared" si="280"/>
        <v>0</v>
      </c>
      <c r="BS510" s="2">
        <f t="shared" si="280"/>
        <v>0</v>
      </c>
      <c r="BT510" s="2">
        <f t="shared" si="280"/>
        <v>0</v>
      </c>
      <c r="BU510" s="2">
        <f t="shared" si="280"/>
        <v>0</v>
      </c>
      <c r="BV510" s="2">
        <f t="shared" si="280"/>
        <v>0</v>
      </c>
      <c r="BW510" s="2">
        <f t="shared" si="280"/>
        <v>0</v>
      </c>
      <c r="BX510" s="2">
        <f t="shared" si="280"/>
        <v>0</v>
      </c>
      <c r="BY510" s="2">
        <f t="shared" si="280"/>
        <v>0</v>
      </c>
      <c r="BZ510" s="2">
        <f t="shared" si="280"/>
        <v>0</v>
      </c>
      <c r="CA510" s="2">
        <f t="shared" ref="CA510:DF510" si="281">CA514</f>
        <v>14998.9</v>
      </c>
      <c r="CB510" s="2">
        <f t="shared" si="281"/>
        <v>14998.9</v>
      </c>
      <c r="CC510" s="2">
        <f t="shared" si="281"/>
        <v>0</v>
      </c>
      <c r="CD510" s="2">
        <f t="shared" si="281"/>
        <v>0</v>
      </c>
      <c r="CE510" s="2">
        <f t="shared" si="281"/>
        <v>0</v>
      </c>
      <c r="CF510" s="2">
        <f t="shared" si="281"/>
        <v>0</v>
      </c>
      <c r="CG510" s="2">
        <f t="shared" si="281"/>
        <v>0</v>
      </c>
      <c r="CH510" s="2">
        <f t="shared" si="281"/>
        <v>0</v>
      </c>
      <c r="CI510" s="2">
        <f t="shared" si="281"/>
        <v>0</v>
      </c>
      <c r="CJ510" s="2">
        <f t="shared" si="281"/>
        <v>0</v>
      </c>
      <c r="CK510" s="2">
        <f t="shared" si="281"/>
        <v>0</v>
      </c>
      <c r="CL510" s="2">
        <f t="shared" si="281"/>
        <v>0</v>
      </c>
      <c r="CM510" s="2">
        <f t="shared" si="281"/>
        <v>0</v>
      </c>
      <c r="CN510" s="2">
        <f t="shared" si="281"/>
        <v>0</v>
      </c>
      <c r="CO510" s="2">
        <f t="shared" si="281"/>
        <v>0</v>
      </c>
      <c r="CP510" s="2">
        <f t="shared" si="281"/>
        <v>0</v>
      </c>
      <c r="CQ510" s="2">
        <f t="shared" si="281"/>
        <v>0</v>
      </c>
      <c r="CR510" s="2">
        <f t="shared" si="281"/>
        <v>0</v>
      </c>
      <c r="CS510" s="2">
        <f t="shared" si="281"/>
        <v>0</v>
      </c>
      <c r="CT510" s="2">
        <f t="shared" si="281"/>
        <v>0</v>
      </c>
      <c r="CU510" s="2">
        <f t="shared" si="281"/>
        <v>0</v>
      </c>
      <c r="CV510" s="2">
        <f t="shared" si="281"/>
        <v>0</v>
      </c>
      <c r="CW510" s="2">
        <f t="shared" si="281"/>
        <v>0</v>
      </c>
      <c r="CX510" s="2">
        <f t="shared" si="281"/>
        <v>0</v>
      </c>
      <c r="CY510" s="2">
        <f t="shared" si="281"/>
        <v>0</v>
      </c>
      <c r="CZ510" s="2">
        <f t="shared" si="281"/>
        <v>0</v>
      </c>
      <c r="DA510" s="2">
        <f t="shared" si="281"/>
        <v>0</v>
      </c>
      <c r="DB510" s="2">
        <f t="shared" si="281"/>
        <v>0</v>
      </c>
      <c r="DC510" s="2">
        <f t="shared" si="281"/>
        <v>0</v>
      </c>
      <c r="DD510" s="2">
        <f t="shared" si="281"/>
        <v>0</v>
      </c>
      <c r="DE510" s="2">
        <f t="shared" si="281"/>
        <v>0</v>
      </c>
      <c r="DF510" s="2">
        <f t="shared" si="281"/>
        <v>0</v>
      </c>
      <c r="DG510" s="3">
        <f t="shared" ref="DG510:EL510" si="282">DG514</f>
        <v>0</v>
      </c>
      <c r="DH510" s="3">
        <f t="shared" si="282"/>
        <v>0</v>
      </c>
      <c r="DI510" s="3">
        <f t="shared" si="282"/>
        <v>0</v>
      </c>
      <c r="DJ510" s="3">
        <f t="shared" si="282"/>
        <v>0</v>
      </c>
      <c r="DK510" s="3">
        <f t="shared" si="282"/>
        <v>0</v>
      </c>
      <c r="DL510" s="3">
        <f t="shared" si="282"/>
        <v>0</v>
      </c>
      <c r="DM510" s="3">
        <f t="shared" si="282"/>
        <v>0</v>
      </c>
      <c r="DN510" s="3">
        <f t="shared" si="282"/>
        <v>0</v>
      </c>
      <c r="DO510" s="3">
        <f t="shared" si="282"/>
        <v>0</v>
      </c>
      <c r="DP510" s="3">
        <f t="shared" si="282"/>
        <v>0</v>
      </c>
      <c r="DQ510" s="3">
        <f t="shared" si="282"/>
        <v>0</v>
      </c>
      <c r="DR510" s="3">
        <f t="shared" si="282"/>
        <v>0</v>
      </c>
      <c r="DS510" s="3">
        <f t="shared" si="282"/>
        <v>0</v>
      </c>
      <c r="DT510" s="3">
        <f t="shared" si="282"/>
        <v>0</v>
      </c>
      <c r="DU510" s="3">
        <f t="shared" si="282"/>
        <v>0</v>
      </c>
      <c r="DV510" s="3">
        <f t="shared" si="282"/>
        <v>0</v>
      </c>
      <c r="DW510" s="3">
        <f t="shared" si="282"/>
        <v>0</v>
      </c>
      <c r="DX510" s="3">
        <f t="shared" si="282"/>
        <v>0</v>
      </c>
      <c r="DY510" s="3">
        <f t="shared" si="282"/>
        <v>0</v>
      </c>
      <c r="DZ510" s="3">
        <f t="shared" si="282"/>
        <v>0</v>
      </c>
      <c r="EA510" s="3">
        <f t="shared" si="282"/>
        <v>0</v>
      </c>
      <c r="EB510" s="3">
        <f t="shared" si="282"/>
        <v>0</v>
      </c>
      <c r="EC510" s="3">
        <f t="shared" si="282"/>
        <v>0</v>
      </c>
      <c r="ED510" s="3">
        <f t="shared" si="282"/>
        <v>0</v>
      </c>
      <c r="EE510" s="3">
        <f t="shared" si="282"/>
        <v>0</v>
      </c>
      <c r="EF510" s="3">
        <f t="shared" si="282"/>
        <v>0</v>
      </c>
      <c r="EG510" s="3">
        <f t="shared" si="282"/>
        <v>0</v>
      </c>
      <c r="EH510" s="3">
        <f t="shared" si="282"/>
        <v>0</v>
      </c>
      <c r="EI510" s="3">
        <f t="shared" si="282"/>
        <v>0</v>
      </c>
      <c r="EJ510" s="3">
        <f t="shared" si="282"/>
        <v>0</v>
      </c>
      <c r="EK510" s="3">
        <f t="shared" si="282"/>
        <v>0</v>
      </c>
      <c r="EL510" s="3">
        <f t="shared" si="282"/>
        <v>0</v>
      </c>
      <c r="EM510" s="3">
        <f t="shared" ref="EM510:FR510" si="283">EM514</f>
        <v>0</v>
      </c>
      <c r="EN510" s="3">
        <f t="shared" si="283"/>
        <v>0</v>
      </c>
      <c r="EO510" s="3">
        <f t="shared" si="283"/>
        <v>0</v>
      </c>
      <c r="EP510" s="3">
        <f t="shared" si="283"/>
        <v>0</v>
      </c>
      <c r="EQ510" s="3">
        <f t="shared" si="283"/>
        <v>0</v>
      </c>
      <c r="ER510" s="3">
        <f t="shared" si="283"/>
        <v>0</v>
      </c>
      <c r="ES510" s="3">
        <f t="shared" si="283"/>
        <v>0</v>
      </c>
      <c r="ET510" s="3">
        <f t="shared" si="283"/>
        <v>0</v>
      </c>
      <c r="EU510" s="3">
        <f t="shared" si="283"/>
        <v>0</v>
      </c>
      <c r="EV510" s="3">
        <f t="shared" si="283"/>
        <v>0</v>
      </c>
      <c r="EW510" s="3">
        <f t="shared" si="283"/>
        <v>0</v>
      </c>
      <c r="EX510" s="3">
        <f t="shared" si="283"/>
        <v>0</v>
      </c>
      <c r="EY510" s="3">
        <f t="shared" si="283"/>
        <v>0</v>
      </c>
      <c r="EZ510" s="3">
        <f t="shared" si="283"/>
        <v>0</v>
      </c>
      <c r="FA510" s="3">
        <f t="shared" si="283"/>
        <v>0</v>
      </c>
      <c r="FB510" s="3">
        <f t="shared" si="283"/>
        <v>0</v>
      </c>
      <c r="FC510" s="3">
        <f t="shared" si="283"/>
        <v>0</v>
      </c>
      <c r="FD510" s="3">
        <f t="shared" si="283"/>
        <v>0</v>
      </c>
      <c r="FE510" s="3">
        <f t="shared" si="283"/>
        <v>0</v>
      </c>
      <c r="FF510" s="3">
        <f t="shared" si="283"/>
        <v>0</v>
      </c>
      <c r="FG510" s="3">
        <f t="shared" si="283"/>
        <v>0</v>
      </c>
      <c r="FH510" s="3">
        <f t="shared" si="283"/>
        <v>0</v>
      </c>
      <c r="FI510" s="3">
        <f t="shared" si="283"/>
        <v>0</v>
      </c>
      <c r="FJ510" s="3">
        <f t="shared" si="283"/>
        <v>0</v>
      </c>
      <c r="FK510" s="3">
        <f t="shared" si="283"/>
        <v>0</v>
      </c>
      <c r="FL510" s="3">
        <f t="shared" si="283"/>
        <v>0</v>
      </c>
      <c r="FM510" s="3">
        <f t="shared" si="283"/>
        <v>0</v>
      </c>
      <c r="FN510" s="3">
        <f t="shared" si="283"/>
        <v>0</v>
      </c>
      <c r="FO510" s="3">
        <f t="shared" si="283"/>
        <v>0</v>
      </c>
      <c r="FP510" s="3">
        <f t="shared" si="283"/>
        <v>0</v>
      </c>
      <c r="FQ510" s="3">
        <f t="shared" si="283"/>
        <v>0</v>
      </c>
      <c r="FR510" s="3">
        <f t="shared" si="283"/>
        <v>0</v>
      </c>
      <c r="FS510" s="3">
        <f t="shared" ref="FS510:GX510" si="284">FS514</f>
        <v>0</v>
      </c>
      <c r="FT510" s="3">
        <f t="shared" si="284"/>
        <v>0</v>
      </c>
      <c r="FU510" s="3">
        <f t="shared" si="284"/>
        <v>0</v>
      </c>
      <c r="FV510" s="3">
        <f t="shared" si="284"/>
        <v>0</v>
      </c>
      <c r="FW510" s="3">
        <f t="shared" si="284"/>
        <v>0</v>
      </c>
      <c r="FX510" s="3">
        <f t="shared" si="284"/>
        <v>0</v>
      </c>
      <c r="FY510" s="3">
        <f t="shared" si="284"/>
        <v>0</v>
      </c>
      <c r="FZ510" s="3">
        <f t="shared" si="284"/>
        <v>0</v>
      </c>
      <c r="GA510" s="3">
        <f t="shared" si="284"/>
        <v>0</v>
      </c>
      <c r="GB510" s="3">
        <f t="shared" si="284"/>
        <v>0</v>
      </c>
      <c r="GC510" s="3">
        <f t="shared" si="284"/>
        <v>0</v>
      </c>
      <c r="GD510" s="3">
        <f t="shared" si="284"/>
        <v>0</v>
      </c>
      <c r="GE510" s="3">
        <f t="shared" si="284"/>
        <v>0</v>
      </c>
      <c r="GF510" s="3">
        <f t="shared" si="284"/>
        <v>0</v>
      </c>
      <c r="GG510" s="3">
        <f t="shared" si="284"/>
        <v>0</v>
      </c>
      <c r="GH510" s="3">
        <f t="shared" si="284"/>
        <v>0</v>
      </c>
      <c r="GI510" s="3">
        <f t="shared" si="284"/>
        <v>0</v>
      </c>
      <c r="GJ510" s="3">
        <f t="shared" si="284"/>
        <v>0</v>
      </c>
      <c r="GK510" s="3">
        <f t="shared" si="284"/>
        <v>0</v>
      </c>
      <c r="GL510" s="3">
        <f t="shared" si="284"/>
        <v>0</v>
      </c>
      <c r="GM510" s="3">
        <f t="shared" si="284"/>
        <v>0</v>
      </c>
      <c r="GN510" s="3">
        <f t="shared" si="284"/>
        <v>0</v>
      </c>
      <c r="GO510" s="3">
        <f t="shared" si="284"/>
        <v>0</v>
      </c>
      <c r="GP510" s="3">
        <f t="shared" si="284"/>
        <v>0</v>
      </c>
      <c r="GQ510" s="3">
        <f t="shared" si="284"/>
        <v>0</v>
      </c>
      <c r="GR510" s="3">
        <f t="shared" si="284"/>
        <v>0</v>
      </c>
      <c r="GS510" s="3">
        <f t="shared" si="284"/>
        <v>0</v>
      </c>
      <c r="GT510" s="3">
        <f t="shared" si="284"/>
        <v>0</v>
      </c>
      <c r="GU510" s="3">
        <f t="shared" si="284"/>
        <v>0</v>
      </c>
      <c r="GV510" s="3">
        <f t="shared" si="284"/>
        <v>0</v>
      </c>
      <c r="GW510" s="3">
        <f t="shared" si="284"/>
        <v>0</v>
      </c>
      <c r="GX510" s="3">
        <f t="shared" si="284"/>
        <v>0</v>
      </c>
    </row>
    <row r="512" spans="1:245" x14ac:dyDescent="0.2">
      <c r="A512">
        <v>17</v>
      </c>
      <c r="B512">
        <v>1</v>
      </c>
      <c r="C512">
        <f>ROW(SmtRes!A315)</f>
        <v>315</v>
      </c>
      <c r="D512">
        <f>ROW(EtalonRes!A349)</f>
        <v>349</v>
      </c>
      <c r="E512" t="s">
        <v>369</v>
      </c>
      <c r="F512" t="s">
        <v>370</v>
      </c>
      <c r="G512" t="s">
        <v>371</v>
      </c>
      <c r="H512" t="s">
        <v>372</v>
      </c>
      <c r="I512">
        <v>15.95</v>
      </c>
      <c r="J512">
        <v>0</v>
      </c>
      <c r="K512">
        <v>15.95</v>
      </c>
      <c r="O512">
        <f>ROUND(CP512,2)</f>
        <v>14998.9</v>
      </c>
      <c r="P512">
        <f>ROUND(CQ512*I512,2)</f>
        <v>0</v>
      </c>
      <c r="Q512">
        <f>ROUND(CR512*I512,2)</f>
        <v>7375.12</v>
      </c>
      <c r="R512">
        <f>ROUND(CS512*I512,2)</f>
        <v>7623.78</v>
      </c>
      <c r="S512">
        <f>ROUND(CT512*I512,2)</f>
        <v>0</v>
      </c>
      <c r="T512">
        <f>ROUND(CU512*I512,2)</f>
        <v>0</v>
      </c>
      <c r="U512">
        <f>ROUND(CV512*I512,7)</f>
        <v>0</v>
      </c>
      <c r="V512">
        <f>ROUND(CW512*I512,7)</f>
        <v>15.95</v>
      </c>
      <c r="W512">
        <f>ROUND(CX512*I512,2)</f>
        <v>0</v>
      </c>
      <c r="X512">
        <f>ROUND(CY512,2)</f>
        <v>0</v>
      </c>
      <c r="Y512">
        <f>ROUND(CZ512,2)</f>
        <v>0</v>
      </c>
      <c r="AA512">
        <v>312500589</v>
      </c>
      <c r="AB512">
        <f>ROUND((AC512+AD512+AF512),6)</f>
        <v>388.56</v>
      </c>
      <c r="AC512">
        <f>ROUND(((ES512*ROUND(0,7))),6)</f>
        <v>0</v>
      </c>
      <c r="AD512">
        <f>ROUND((((ET512)-(EU512))+AE512),6)</f>
        <v>388.56</v>
      </c>
      <c r="AE512">
        <f>ROUND((EU512),6)</f>
        <v>477.98</v>
      </c>
      <c r="AF512">
        <f>ROUND((EV512),6)</f>
        <v>0</v>
      </c>
      <c r="AG512">
        <f>ROUND((AP512),6)</f>
        <v>0</v>
      </c>
      <c r="AH512">
        <f>(EW512)</f>
        <v>0</v>
      </c>
      <c r="AI512">
        <f>(EX512)</f>
        <v>1</v>
      </c>
      <c r="AJ512">
        <f>(AS512)</f>
        <v>0</v>
      </c>
      <c r="AK512">
        <v>388.56</v>
      </c>
      <c r="AL512">
        <v>0</v>
      </c>
      <c r="AM512">
        <v>388.56</v>
      </c>
      <c r="AN512">
        <v>477.98</v>
      </c>
      <c r="AO512">
        <v>0</v>
      </c>
      <c r="AP512">
        <v>0</v>
      </c>
      <c r="AQ512">
        <v>0</v>
      </c>
      <c r="AR512">
        <v>1</v>
      </c>
      <c r="AS512">
        <v>0</v>
      </c>
      <c r="AT512">
        <v>0</v>
      </c>
      <c r="AU512">
        <v>0</v>
      </c>
      <c r="AV512">
        <v>1</v>
      </c>
      <c r="AW512">
        <v>1</v>
      </c>
      <c r="AZ512">
        <v>1</v>
      </c>
      <c r="BA512">
        <v>1</v>
      </c>
      <c r="BB512">
        <v>1.19</v>
      </c>
      <c r="BC512">
        <v>1</v>
      </c>
      <c r="BD512" t="s">
        <v>3</v>
      </c>
      <c r="BE512" t="s">
        <v>3</v>
      </c>
      <c r="BF512" t="s">
        <v>3</v>
      </c>
      <c r="BG512" t="s">
        <v>3</v>
      </c>
      <c r="BH512">
        <v>2</v>
      </c>
      <c r="BI512">
        <v>1</v>
      </c>
      <c r="BJ512" t="s">
        <v>373</v>
      </c>
      <c r="BM512">
        <v>400001</v>
      </c>
      <c r="BN512">
        <v>0</v>
      </c>
      <c r="BO512" t="s">
        <v>370</v>
      </c>
      <c r="BP512">
        <v>1</v>
      </c>
      <c r="BQ512">
        <v>7</v>
      </c>
      <c r="BR512">
        <v>0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0</v>
      </c>
      <c r="CA512">
        <v>0</v>
      </c>
      <c r="CB512" t="s">
        <v>3</v>
      </c>
      <c r="CE512">
        <v>0</v>
      </c>
      <c r="CF512">
        <v>0</v>
      </c>
      <c r="CG512">
        <v>0</v>
      </c>
      <c r="CM512">
        <v>0</v>
      </c>
      <c r="CN512" t="s">
        <v>3</v>
      </c>
      <c r="CO512">
        <v>0</v>
      </c>
      <c r="CP512">
        <f>(P512+Q512+S512+R512)</f>
        <v>14998.9</v>
      </c>
      <c r="CQ512">
        <f>(ROUND(AL512*BC512,2)*ROUND(0,7))</f>
        <v>0</v>
      </c>
      <c r="CR512">
        <f>ROUND(AM512*BB512,2)</f>
        <v>462.39</v>
      </c>
      <c r="CS512">
        <f>ROUND(AN512*BS512,2)</f>
        <v>477.98</v>
      </c>
      <c r="CT512">
        <f>ROUND(AO512*BA512,2)</f>
        <v>0</v>
      </c>
      <c r="CU512">
        <f>AG512</f>
        <v>0</v>
      </c>
      <c r="CV512">
        <f>AH512</f>
        <v>0</v>
      </c>
      <c r="CW512">
        <f>AI512</f>
        <v>1</v>
      </c>
      <c r="CX512">
        <f>AJ512</f>
        <v>0</v>
      </c>
      <c r="CY512">
        <f>(((S512+R512)*AT512)/100)</f>
        <v>0</v>
      </c>
      <c r="CZ512">
        <f>(((S512+R512)*AU512)/100)</f>
        <v>0</v>
      </c>
      <c r="DC512" t="s">
        <v>3</v>
      </c>
      <c r="DD512" t="s">
        <v>143</v>
      </c>
      <c r="DE512" t="s">
        <v>3</v>
      </c>
      <c r="DF512" t="s">
        <v>3</v>
      </c>
      <c r="DG512" t="s">
        <v>3</v>
      </c>
      <c r="DH512" t="s">
        <v>3</v>
      </c>
      <c r="DI512" t="s">
        <v>3</v>
      </c>
      <c r="DJ512" t="s">
        <v>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1011</v>
      </c>
      <c r="DV512" t="s">
        <v>372</v>
      </c>
      <c r="DW512" t="s">
        <v>372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293259283</v>
      </c>
      <c r="EF512">
        <v>7</v>
      </c>
      <c r="EG512" t="s">
        <v>374</v>
      </c>
      <c r="EH512">
        <v>0</v>
      </c>
      <c r="EI512" t="s">
        <v>3</v>
      </c>
      <c r="EJ512">
        <v>1</v>
      </c>
      <c r="EK512">
        <v>400001</v>
      </c>
      <c r="EL512" t="s">
        <v>375</v>
      </c>
      <c r="EM512" t="s">
        <v>72</v>
      </c>
      <c r="EO512" t="s">
        <v>3</v>
      </c>
      <c r="EQ512">
        <v>0</v>
      </c>
      <c r="ER512">
        <v>388.56</v>
      </c>
      <c r="ES512">
        <v>0</v>
      </c>
      <c r="ET512">
        <v>388.56</v>
      </c>
      <c r="EU512">
        <v>477.98</v>
      </c>
      <c r="EV512">
        <v>0</v>
      </c>
      <c r="EW512">
        <v>0</v>
      </c>
      <c r="EX512">
        <v>1</v>
      </c>
      <c r="EY512">
        <v>0</v>
      </c>
      <c r="FQ512">
        <v>0</v>
      </c>
      <c r="FR512">
        <f>ROUND(IF(BI512=3,GM512,0),2)</f>
        <v>0</v>
      </c>
      <c r="FS512">
        <v>1</v>
      </c>
      <c r="FX512">
        <v>0</v>
      </c>
      <c r="FY512">
        <v>0</v>
      </c>
      <c r="GA512" t="s">
        <v>3</v>
      </c>
      <c r="GD512">
        <v>1</v>
      </c>
      <c r="GF512">
        <v>824934253</v>
      </c>
      <c r="GG512">
        <v>2</v>
      </c>
      <c r="GH512">
        <v>1</v>
      </c>
      <c r="GI512">
        <v>2</v>
      </c>
      <c r="GJ512">
        <v>0</v>
      </c>
      <c r="GK512">
        <v>0</v>
      </c>
      <c r="GL512">
        <f>ROUND(IF(AND(BH512=3,BI512=3,FS512&lt;&gt;0),P512,0),2)</f>
        <v>0</v>
      </c>
      <c r="GM512">
        <f>ROUND(O512+X512+Y512,2)+GX512</f>
        <v>14998.9</v>
      </c>
      <c r="GN512">
        <f>IF(OR(BI512=0,BI512=1),GM512-GX512,0)</f>
        <v>14998.9</v>
      </c>
      <c r="GO512">
        <f>IF(BI512=2,GM512-GX512,0)</f>
        <v>0</v>
      </c>
      <c r="GP512">
        <f>IF(BI512=4,GM512-GX512,0)</f>
        <v>0</v>
      </c>
      <c r="GR512">
        <v>0</v>
      </c>
      <c r="GS512">
        <v>3</v>
      </c>
      <c r="GT512">
        <v>0</v>
      </c>
      <c r="GU512" t="s">
        <v>3</v>
      </c>
      <c r="GV512">
        <f>ROUND((GT512),6)</f>
        <v>0</v>
      </c>
      <c r="GW512">
        <v>1</v>
      </c>
      <c r="GX512">
        <f>ROUND(HC512*I512,2)</f>
        <v>0</v>
      </c>
      <c r="HA512">
        <v>0</v>
      </c>
      <c r="HB512">
        <v>0</v>
      </c>
      <c r="HC512">
        <f>GV512*GW512</f>
        <v>0</v>
      </c>
      <c r="HE512" t="s">
        <v>3</v>
      </c>
      <c r="HF512" t="s">
        <v>3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IK512">
        <v>0</v>
      </c>
    </row>
    <row r="514" spans="1:206" x14ac:dyDescent="0.2">
      <c r="A514" s="2">
        <v>51</v>
      </c>
      <c r="B514" s="2">
        <f>B508</f>
        <v>1</v>
      </c>
      <c r="C514" s="2">
        <f>A508</f>
        <v>4</v>
      </c>
      <c r="D514" s="2">
        <f>ROW(A508)</f>
        <v>508</v>
      </c>
      <c r="E514" s="2"/>
      <c r="F514" s="2" t="str">
        <f>IF(F508&lt;&gt;"",F508,"")</f>
        <v>Новый раздел</v>
      </c>
      <c r="G514" s="2" t="str">
        <f>IF(G508&lt;&gt;"",G508,"")</f>
        <v>Доставка персонала</v>
      </c>
      <c r="H514" s="2">
        <v>0</v>
      </c>
      <c r="I514" s="2"/>
      <c r="J514" s="2"/>
      <c r="K514" s="2"/>
      <c r="L514" s="2"/>
      <c r="M514" s="2"/>
      <c r="N514" s="2"/>
      <c r="O514" s="2">
        <f t="shared" ref="O514:T514" si="285">ROUND(AB514,2)</f>
        <v>14998.9</v>
      </c>
      <c r="P514" s="2">
        <f t="shared" si="285"/>
        <v>0</v>
      </c>
      <c r="Q514" s="2">
        <f t="shared" si="285"/>
        <v>7375.12</v>
      </c>
      <c r="R514" s="2">
        <f t="shared" si="285"/>
        <v>7623.78</v>
      </c>
      <c r="S514" s="2">
        <f t="shared" si="285"/>
        <v>0</v>
      </c>
      <c r="T514" s="2">
        <f t="shared" si="285"/>
        <v>0</v>
      </c>
      <c r="U514" s="2">
        <f>AH514</f>
        <v>0</v>
      </c>
      <c r="V514" s="2">
        <f>AI514</f>
        <v>15.95</v>
      </c>
      <c r="W514" s="2">
        <f>ROUND(AJ514,2)</f>
        <v>0</v>
      </c>
      <c r="X514" s="2">
        <f>ROUND(AK514,2)</f>
        <v>0</v>
      </c>
      <c r="Y514" s="2">
        <f>ROUND(AL514,2)</f>
        <v>0</v>
      </c>
      <c r="Z514" s="2"/>
      <c r="AA514" s="2"/>
      <c r="AB514" s="2">
        <f>ROUND(SUMIF(AA512:AA512,"=312500589",O512:O512),2)</f>
        <v>14998.9</v>
      </c>
      <c r="AC514" s="2">
        <f>ROUND(SUMIF(AA512:AA512,"=312500589",P512:P512),2)</f>
        <v>0</v>
      </c>
      <c r="AD514" s="2">
        <f>ROUND(SUMIF(AA512:AA512,"=312500589",Q512:Q512),2)</f>
        <v>7375.12</v>
      </c>
      <c r="AE514" s="2">
        <f>ROUND(SUMIF(AA512:AA512,"=312500589",R512:R512),2)</f>
        <v>7623.78</v>
      </c>
      <c r="AF514" s="2">
        <f>ROUND(SUMIF(AA512:AA512,"=312500589",S512:S512),2)</f>
        <v>0</v>
      </c>
      <c r="AG514" s="2">
        <f>ROUND(SUMIF(AA512:AA512,"=312500589",T512:T512),2)</f>
        <v>0</v>
      </c>
      <c r="AH514" s="2">
        <f>SUMIF(AA512:AA512,"=312500589",U512:U512)</f>
        <v>0</v>
      </c>
      <c r="AI514" s="2">
        <f>SUMIF(AA512:AA512,"=312500589",V512:V512)</f>
        <v>15.95</v>
      </c>
      <c r="AJ514" s="2">
        <f>ROUND(SUMIF(AA512:AA512,"=312500589",W512:W512),2)</f>
        <v>0</v>
      </c>
      <c r="AK514" s="2">
        <f>ROUND(SUMIF(AA512:AA512,"=312500589",X512:X512),2)</f>
        <v>0</v>
      </c>
      <c r="AL514" s="2">
        <f>ROUND(SUMIF(AA512:AA512,"=312500589",Y512:Y512),2)</f>
        <v>0</v>
      </c>
      <c r="AM514" s="2"/>
      <c r="AN514" s="2"/>
      <c r="AO514" s="2">
        <f t="shared" ref="AO514:BD514" si="286">ROUND(BX514,2)</f>
        <v>0</v>
      </c>
      <c r="AP514" s="2">
        <f t="shared" si="286"/>
        <v>0</v>
      </c>
      <c r="AQ514" s="2">
        <f t="shared" si="286"/>
        <v>0</v>
      </c>
      <c r="AR514" s="2">
        <f t="shared" si="286"/>
        <v>14998.9</v>
      </c>
      <c r="AS514" s="2">
        <f t="shared" si="286"/>
        <v>14998.9</v>
      </c>
      <c r="AT514" s="2">
        <f t="shared" si="286"/>
        <v>0</v>
      </c>
      <c r="AU514" s="2">
        <f t="shared" si="286"/>
        <v>0</v>
      </c>
      <c r="AV514" s="2">
        <f t="shared" si="286"/>
        <v>0</v>
      </c>
      <c r="AW514" s="2">
        <f t="shared" si="286"/>
        <v>0</v>
      </c>
      <c r="AX514" s="2">
        <f t="shared" si="286"/>
        <v>0</v>
      </c>
      <c r="AY514" s="2">
        <f t="shared" si="286"/>
        <v>0</v>
      </c>
      <c r="AZ514" s="2">
        <f t="shared" si="286"/>
        <v>0</v>
      </c>
      <c r="BA514" s="2">
        <f t="shared" si="286"/>
        <v>0</v>
      </c>
      <c r="BB514" s="2">
        <f t="shared" si="286"/>
        <v>0</v>
      </c>
      <c r="BC514" s="2">
        <f t="shared" si="286"/>
        <v>0</v>
      </c>
      <c r="BD514" s="2">
        <f t="shared" si="286"/>
        <v>0</v>
      </c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>
        <f>ROUND(SUMIF(AA512:AA512,"=312500589",FQ512:FQ512),2)</f>
        <v>0</v>
      </c>
      <c r="BY514" s="2">
        <f>ROUND(SUMIF(AA512:AA512,"=312500589",FR512:FR512),2)</f>
        <v>0</v>
      </c>
      <c r="BZ514" s="2">
        <f>ROUND(SUMIF(AA512:AA512,"=312500589",GL512:GL512),2)</f>
        <v>0</v>
      </c>
      <c r="CA514" s="2">
        <f>ROUND(SUMIF(AA512:AA512,"=312500589",GM512:GM512),2)</f>
        <v>14998.9</v>
      </c>
      <c r="CB514" s="2">
        <f>ROUND(SUMIF(AA512:AA512,"=312500589",GN512:GN512),2)</f>
        <v>14998.9</v>
      </c>
      <c r="CC514" s="2">
        <f>ROUND(SUMIF(AA512:AA512,"=312500589",GO512:GO512),2)</f>
        <v>0</v>
      </c>
      <c r="CD514" s="2">
        <f>ROUND(SUMIF(AA512:AA512,"=312500589",GP512:GP512),2)</f>
        <v>0</v>
      </c>
      <c r="CE514" s="2">
        <f>AC514-BX514</f>
        <v>0</v>
      </c>
      <c r="CF514" s="2">
        <f>AC514-BY514</f>
        <v>0</v>
      </c>
      <c r="CG514" s="2">
        <f>BX514-BZ514</f>
        <v>0</v>
      </c>
      <c r="CH514" s="2">
        <f>AC514-BX514-BY514+BZ514</f>
        <v>0</v>
      </c>
      <c r="CI514" s="2">
        <f>BY514-BZ514</f>
        <v>0</v>
      </c>
      <c r="CJ514" s="2">
        <f>ROUND(SUMIF(AA512:AA512,"=312500589",GX512:GX512),2)</f>
        <v>0</v>
      </c>
      <c r="CK514" s="2">
        <f>ROUND(SUMIF(AA512:AA512,"=312500589",GY512:GY512),2)</f>
        <v>0</v>
      </c>
      <c r="CL514" s="2">
        <f>ROUND(SUMIF(AA512:AA512,"=312500589",GZ512:GZ512),2)</f>
        <v>0</v>
      </c>
      <c r="CM514" s="2">
        <f>ROUND(SUMIF(AA512:AA512,"=312500589",HD512:HD512),2)</f>
        <v>0</v>
      </c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>
        <v>0</v>
      </c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201</v>
      </c>
      <c r="F516" s="4">
        <f>ROUND(Source!O514,O516)</f>
        <v>14998.9</v>
      </c>
      <c r="G516" s="4" t="s">
        <v>52</v>
      </c>
      <c r="H516" s="4" t="s">
        <v>53</v>
      </c>
      <c r="I516" s="4"/>
      <c r="J516" s="4"/>
      <c r="K516" s="4">
        <v>201</v>
      </c>
      <c r="L516" s="4">
        <v>1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14998.9</v>
      </c>
      <c r="X516" s="4">
        <v>1</v>
      </c>
      <c r="Y516" s="4">
        <v>14998.9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202</v>
      </c>
      <c r="F517" s="4">
        <f>ROUND(Source!P514,O517)</f>
        <v>0</v>
      </c>
      <c r="G517" s="4" t="s">
        <v>54</v>
      </c>
      <c r="H517" s="4" t="s">
        <v>55</v>
      </c>
      <c r="I517" s="4"/>
      <c r="J517" s="4"/>
      <c r="K517" s="4">
        <v>202</v>
      </c>
      <c r="L517" s="4">
        <v>2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222</v>
      </c>
      <c r="F518" s="4">
        <f>ROUND(Source!AO514,O518)</f>
        <v>0</v>
      </c>
      <c r="G518" s="4" t="s">
        <v>56</v>
      </c>
      <c r="H518" s="4" t="s">
        <v>57</v>
      </c>
      <c r="I518" s="4"/>
      <c r="J518" s="4"/>
      <c r="K518" s="4">
        <v>222</v>
      </c>
      <c r="L518" s="4">
        <v>3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225</v>
      </c>
      <c r="F519" s="4">
        <f>ROUND(Source!AV514,O519)</f>
        <v>0</v>
      </c>
      <c r="G519" s="4" t="s">
        <v>58</v>
      </c>
      <c r="H519" s="4" t="s">
        <v>59</v>
      </c>
      <c r="I519" s="4"/>
      <c r="J519" s="4"/>
      <c r="K519" s="4">
        <v>225</v>
      </c>
      <c r="L519" s="4">
        <v>4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226</v>
      </c>
      <c r="F520" s="4">
        <f>ROUND(Source!AW514,O520)</f>
        <v>0</v>
      </c>
      <c r="G520" s="4" t="s">
        <v>60</v>
      </c>
      <c r="H520" s="4" t="s">
        <v>61</v>
      </c>
      <c r="I520" s="4"/>
      <c r="J520" s="4"/>
      <c r="K520" s="4">
        <v>226</v>
      </c>
      <c r="L520" s="4">
        <v>5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227</v>
      </c>
      <c r="F521" s="4">
        <f>ROUND(Source!AX514,O521)</f>
        <v>0</v>
      </c>
      <c r="G521" s="4" t="s">
        <v>62</v>
      </c>
      <c r="H521" s="4" t="s">
        <v>63</v>
      </c>
      <c r="I521" s="4"/>
      <c r="J521" s="4"/>
      <c r="K521" s="4">
        <v>227</v>
      </c>
      <c r="L521" s="4">
        <v>6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228</v>
      </c>
      <c r="F522" s="4">
        <f>ROUND(Source!AY514,O522)</f>
        <v>0</v>
      </c>
      <c r="G522" s="4" t="s">
        <v>64</v>
      </c>
      <c r="H522" s="4" t="s">
        <v>65</v>
      </c>
      <c r="I522" s="4"/>
      <c r="J522" s="4"/>
      <c r="K522" s="4">
        <v>228</v>
      </c>
      <c r="L522" s="4">
        <v>7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216</v>
      </c>
      <c r="F523" s="4">
        <f>ROUND(Source!AP514,O523)</f>
        <v>0</v>
      </c>
      <c r="G523" s="4" t="s">
        <v>66</v>
      </c>
      <c r="H523" s="4" t="s">
        <v>67</v>
      </c>
      <c r="I523" s="4"/>
      <c r="J523" s="4"/>
      <c r="K523" s="4">
        <v>216</v>
      </c>
      <c r="L523" s="4">
        <v>8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223</v>
      </c>
      <c r="F524" s="4">
        <f>ROUND(Source!AQ514,O524)</f>
        <v>0</v>
      </c>
      <c r="G524" s="4" t="s">
        <v>68</v>
      </c>
      <c r="H524" s="4" t="s">
        <v>69</v>
      </c>
      <c r="I524" s="4"/>
      <c r="J524" s="4"/>
      <c r="K524" s="4">
        <v>223</v>
      </c>
      <c r="L524" s="4">
        <v>9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229</v>
      </c>
      <c r="F525" s="4">
        <f>ROUND(Source!AZ514,O525)</f>
        <v>0</v>
      </c>
      <c r="G525" s="4" t="s">
        <v>70</v>
      </c>
      <c r="H525" s="4" t="s">
        <v>71</v>
      </c>
      <c r="I525" s="4"/>
      <c r="J525" s="4"/>
      <c r="K525" s="4">
        <v>229</v>
      </c>
      <c r="L525" s="4">
        <v>10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203</v>
      </c>
      <c r="F526" s="4">
        <f>ROUND(Source!Q514,O526)</f>
        <v>7375.12</v>
      </c>
      <c r="G526" s="4" t="s">
        <v>72</v>
      </c>
      <c r="H526" s="4" t="s">
        <v>73</v>
      </c>
      <c r="I526" s="4"/>
      <c r="J526" s="4"/>
      <c r="K526" s="4">
        <v>203</v>
      </c>
      <c r="L526" s="4">
        <v>11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7375.12</v>
      </c>
      <c r="X526" s="4">
        <v>1</v>
      </c>
      <c r="Y526" s="4">
        <v>7375.12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231</v>
      </c>
      <c r="F527" s="4">
        <f>ROUND(Source!BB514,O527)</f>
        <v>0</v>
      </c>
      <c r="G527" s="4" t="s">
        <v>74</v>
      </c>
      <c r="H527" s="4" t="s">
        <v>75</v>
      </c>
      <c r="I527" s="4"/>
      <c r="J527" s="4"/>
      <c r="K527" s="4">
        <v>231</v>
      </c>
      <c r="L527" s="4">
        <v>12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204</v>
      </c>
      <c r="F528" s="4">
        <f>ROUND(Source!R514,O528)</f>
        <v>7623.78</v>
      </c>
      <c r="G528" s="4" t="s">
        <v>76</v>
      </c>
      <c r="H528" s="4" t="s">
        <v>77</v>
      </c>
      <c r="I528" s="4"/>
      <c r="J528" s="4"/>
      <c r="K528" s="4">
        <v>204</v>
      </c>
      <c r="L528" s="4">
        <v>13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7623.78</v>
      </c>
      <c r="X528" s="4">
        <v>1</v>
      </c>
      <c r="Y528" s="4">
        <v>7623.78</v>
      </c>
      <c r="Z528" s="4"/>
      <c r="AA528" s="4"/>
      <c r="AB528" s="4"/>
    </row>
    <row r="529" spans="1:88" x14ac:dyDescent="0.2">
      <c r="A529" s="4">
        <v>50</v>
      </c>
      <c r="B529" s="4">
        <v>0</v>
      </c>
      <c r="C529" s="4">
        <v>0</v>
      </c>
      <c r="D529" s="4">
        <v>1</v>
      </c>
      <c r="E529" s="4">
        <v>205</v>
      </c>
      <c r="F529" s="4">
        <f>ROUND(Source!S514,O529)</f>
        <v>0</v>
      </c>
      <c r="G529" s="4" t="s">
        <v>78</v>
      </c>
      <c r="H529" s="4" t="s">
        <v>79</v>
      </c>
      <c r="I529" s="4"/>
      <c r="J529" s="4"/>
      <c r="K529" s="4">
        <v>205</v>
      </c>
      <c r="L529" s="4">
        <v>14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88" x14ac:dyDescent="0.2">
      <c r="A530" s="4">
        <v>50</v>
      </c>
      <c r="B530" s="4">
        <v>0</v>
      </c>
      <c r="C530" s="4">
        <v>0</v>
      </c>
      <c r="D530" s="4">
        <v>1</v>
      </c>
      <c r="E530" s="4">
        <v>232</v>
      </c>
      <c r="F530" s="4">
        <f>ROUND(Source!BC514,O530)</f>
        <v>0</v>
      </c>
      <c r="G530" s="4" t="s">
        <v>80</v>
      </c>
      <c r="H530" s="4" t="s">
        <v>81</v>
      </c>
      <c r="I530" s="4"/>
      <c r="J530" s="4"/>
      <c r="K530" s="4">
        <v>232</v>
      </c>
      <c r="L530" s="4">
        <v>15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88" x14ac:dyDescent="0.2">
      <c r="A531" s="4">
        <v>50</v>
      </c>
      <c r="B531" s="4">
        <v>0</v>
      </c>
      <c r="C531" s="4">
        <v>0</v>
      </c>
      <c r="D531" s="4">
        <v>1</v>
      </c>
      <c r="E531" s="4">
        <v>214</v>
      </c>
      <c r="F531" s="4">
        <f>ROUND(Source!AS514,O531)</f>
        <v>14998.9</v>
      </c>
      <c r="G531" s="4" t="s">
        <v>82</v>
      </c>
      <c r="H531" s="4" t="s">
        <v>83</v>
      </c>
      <c r="I531" s="4"/>
      <c r="J531" s="4"/>
      <c r="K531" s="4">
        <v>214</v>
      </c>
      <c r="L531" s="4">
        <v>16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14998.9</v>
      </c>
      <c r="X531" s="4">
        <v>1</v>
      </c>
      <c r="Y531" s="4">
        <v>14998.9</v>
      </c>
      <c r="Z531" s="4"/>
      <c r="AA531" s="4"/>
      <c r="AB531" s="4"/>
    </row>
    <row r="532" spans="1:88" x14ac:dyDescent="0.2">
      <c r="A532" s="4">
        <v>50</v>
      </c>
      <c r="B532" s="4">
        <v>0</v>
      </c>
      <c r="C532" s="4">
        <v>0</v>
      </c>
      <c r="D532" s="4">
        <v>1</v>
      </c>
      <c r="E532" s="4">
        <v>215</v>
      </c>
      <c r="F532" s="4">
        <f>ROUND(Source!AT514,O532)</f>
        <v>0</v>
      </c>
      <c r="G532" s="4" t="s">
        <v>84</v>
      </c>
      <c r="H532" s="4" t="s">
        <v>85</v>
      </c>
      <c r="I532" s="4"/>
      <c r="J532" s="4"/>
      <c r="K532" s="4">
        <v>215</v>
      </c>
      <c r="L532" s="4">
        <v>17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88" x14ac:dyDescent="0.2">
      <c r="A533" s="4">
        <v>50</v>
      </c>
      <c r="B533" s="4">
        <v>0</v>
      </c>
      <c r="C533" s="4">
        <v>0</v>
      </c>
      <c r="D533" s="4">
        <v>1</v>
      </c>
      <c r="E533" s="4">
        <v>217</v>
      </c>
      <c r="F533" s="4">
        <f>ROUND(Source!AU514,O533)</f>
        <v>0</v>
      </c>
      <c r="G533" s="4" t="s">
        <v>86</v>
      </c>
      <c r="H533" s="4" t="s">
        <v>87</v>
      </c>
      <c r="I533" s="4"/>
      <c r="J533" s="4"/>
      <c r="K533" s="4">
        <v>217</v>
      </c>
      <c r="L533" s="4">
        <v>18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88" x14ac:dyDescent="0.2">
      <c r="A534" s="4">
        <v>50</v>
      </c>
      <c r="B534" s="4">
        <v>0</v>
      </c>
      <c r="C534" s="4">
        <v>0</v>
      </c>
      <c r="D534" s="4">
        <v>1</v>
      </c>
      <c r="E534" s="4">
        <v>230</v>
      </c>
      <c r="F534" s="4">
        <f>ROUND(Source!BA514,O534)</f>
        <v>0</v>
      </c>
      <c r="G534" s="4" t="s">
        <v>88</v>
      </c>
      <c r="H534" s="4" t="s">
        <v>89</v>
      </c>
      <c r="I534" s="4"/>
      <c r="J534" s="4"/>
      <c r="K534" s="4">
        <v>230</v>
      </c>
      <c r="L534" s="4">
        <v>19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88" x14ac:dyDescent="0.2">
      <c r="A535" s="4">
        <v>50</v>
      </c>
      <c r="B535" s="4">
        <v>0</v>
      </c>
      <c r="C535" s="4">
        <v>0</v>
      </c>
      <c r="D535" s="4">
        <v>1</v>
      </c>
      <c r="E535" s="4">
        <v>206</v>
      </c>
      <c r="F535" s="4">
        <f>ROUND(Source!T514,O535)</f>
        <v>0</v>
      </c>
      <c r="G535" s="4" t="s">
        <v>90</v>
      </c>
      <c r="H535" s="4" t="s">
        <v>91</v>
      </c>
      <c r="I535" s="4"/>
      <c r="J535" s="4"/>
      <c r="K535" s="4">
        <v>206</v>
      </c>
      <c r="L535" s="4">
        <v>20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88" x14ac:dyDescent="0.2">
      <c r="A536" s="4">
        <v>50</v>
      </c>
      <c r="B536" s="4">
        <v>0</v>
      </c>
      <c r="C536" s="4">
        <v>0</v>
      </c>
      <c r="D536" s="4">
        <v>1</v>
      </c>
      <c r="E536" s="4">
        <v>207</v>
      </c>
      <c r="F536" s="4">
        <f>ROUND(Source!U514,O536)</f>
        <v>0</v>
      </c>
      <c r="G536" s="4" t="s">
        <v>92</v>
      </c>
      <c r="H536" s="4" t="s">
        <v>93</v>
      </c>
      <c r="I536" s="4"/>
      <c r="J536" s="4"/>
      <c r="K536" s="4">
        <v>207</v>
      </c>
      <c r="L536" s="4">
        <v>21</v>
      </c>
      <c r="M536" s="4">
        <v>3</v>
      </c>
      <c r="N536" s="4" t="s">
        <v>3</v>
      </c>
      <c r="O536" s="4">
        <v>7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88" x14ac:dyDescent="0.2">
      <c r="A537" s="4">
        <v>50</v>
      </c>
      <c r="B537" s="4">
        <v>0</v>
      </c>
      <c r="C537" s="4">
        <v>0</v>
      </c>
      <c r="D537" s="4">
        <v>1</v>
      </c>
      <c r="E537" s="4">
        <v>208</v>
      </c>
      <c r="F537" s="4">
        <f>ROUND(Source!V514,O537)</f>
        <v>15.95</v>
      </c>
      <c r="G537" s="4" t="s">
        <v>94</v>
      </c>
      <c r="H537" s="4" t="s">
        <v>95</v>
      </c>
      <c r="I537" s="4"/>
      <c r="J537" s="4"/>
      <c r="K537" s="4">
        <v>208</v>
      </c>
      <c r="L537" s="4">
        <v>22</v>
      </c>
      <c r="M537" s="4">
        <v>3</v>
      </c>
      <c r="N537" s="4" t="s">
        <v>3</v>
      </c>
      <c r="O537" s="4">
        <v>7</v>
      </c>
      <c r="P537" s="4"/>
      <c r="Q537" s="4"/>
      <c r="R537" s="4"/>
      <c r="S537" s="4"/>
      <c r="T537" s="4"/>
      <c r="U537" s="4"/>
      <c r="V537" s="4"/>
      <c r="W537" s="4">
        <v>15.95</v>
      </c>
      <c r="X537" s="4">
        <v>1</v>
      </c>
      <c r="Y537" s="4">
        <v>15.95</v>
      </c>
      <c r="Z537" s="4"/>
      <c r="AA537" s="4"/>
      <c r="AB537" s="4"/>
    </row>
    <row r="538" spans="1:88" x14ac:dyDescent="0.2">
      <c r="A538" s="4">
        <v>50</v>
      </c>
      <c r="B538" s="4">
        <v>0</v>
      </c>
      <c r="C538" s="4">
        <v>0</v>
      </c>
      <c r="D538" s="4">
        <v>1</v>
      </c>
      <c r="E538" s="4">
        <v>209</v>
      </c>
      <c r="F538" s="4">
        <f>ROUND(Source!W514,O538)</f>
        <v>0</v>
      </c>
      <c r="G538" s="4" t="s">
        <v>96</v>
      </c>
      <c r="H538" s="4" t="s">
        <v>97</v>
      </c>
      <c r="I538" s="4"/>
      <c r="J538" s="4"/>
      <c r="K538" s="4">
        <v>209</v>
      </c>
      <c r="L538" s="4">
        <v>23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88" x14ac:dyDescent="0.2">
      <c r="A539" s="4">
        <v>50</v>
      </c>
      <c r="B539" s="4">
        <v>0</v>
      </c>
      <c r="C539" s="4">
        <v>0</v>
      </c>
      <c r="D539" s="4">
        <v>1</v>
      </c>
      <c r="E539" s="4">
        <v>233</v>
      </c>
      <c r="F539" s="4">
        <f>ROUND(Source!BD514,O539)</f>
        <v>0</v>
      </c>
      <c r="G539" s="4" t="s">
        <v>98</v>
      </c>
      <c r="H539" s="4" t="s">
        <v>99</v>
      </c>
      <c r="I539" s="4"/>
      <c r="J539" s="4"/>
      <c r="K539" s="4">
        <v>233</v>
      </c>
      <c r="L539" s="4">
        <v>24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88" x14ac:dyDescent="0.2">
      <c r="A540" s="4">
        <v>50</v>
      </c>
      <c r="B540" s="4">
        <v>0</v>
      </c>
      <c r="C540" s="4">
        <v>0</v>
      </c>
      <c r="D540" s="4">
        <v>1</v>
      </c>
      <c r="E540" s="4">
        <v>210</v>
      </c>
      <c r="F540" s="4">
        <f>ROUND(Source!X514,O540)</f>
        <v>0</v>
      </c>
      <c r="G540" s="4" t="s">
        <v>100</v>
      </c>
      <c r="H540" s="4" t="s">
        <v>101</v>
      </c>
      <c r="I540" s="4"/>
      <c r="J540" s="4"/>
      <c r="K540" s="4">
        <v>210</v>
      </c>
      <c r="L540" s="4">
        <v>25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88" x14ac:dyDescent="0.2">
      <c r="A541" s="4">
        <v>50</v>
      </c>
      <c r="B541" s="4">
        <v>0</v>
      </c>
      <c r="C541" s="4">
        <v>0</v>
      </c>
      <c r="D541" s="4">
        <v>1</v>
      </c>
      <c r="E541" s="4">
        <v>211</v>
      </c>
      <c r="F541" s="4">
        <f>ROUND(Source!Y514,O541)</f>
        <v>0</v>
      </c>
      <c r="G541" s="4" t="s">
        <v>102</v>
      </c>
      <c r="H541" s="4" t="s">
        <v>103</v>
      </c>
      <c r="I541" s="4"/>
      <c r="J541" s="4"/>
      <c r="K541" s="4">
        <v>211</v>
      </c>
      <c r="L541" s="4">
        <v>26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88" x14ac:dyDescent="0.2">
      <c r="A542" s="4">
        <v>50</v>
      </c>
      <c r="B542" s="4">
        <v>0</v>
      </c>
      <c r="C542" s="4">
        <v>0</v>
      </c>
      <c r="D542" s="4">
        <v>1</v>
      </c>
      <c r="E542" s="4">
        <v>224</v>
      </c>
      <c r="F542" s="4">
        <f>ROUND(Source!AR514,O542)</f>
        <v>14998.9</v>
      </c>
      <c r="G542" s="4" t="s">
        <v>104</v>
      </c>
      <c r="H542" s="4" t="s">
        <v>105</v>
      </c>
      <c r="I542" s="4"/>
      <c r="J542" s="4"/>
      <c r="K542" s="4">
        <v>224</v>
      </c>
      <c r="L542" s="4">
        <v>27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14998.9</v>
      </c>
      <c r="X542" s="4">
        <v>1</v>
      </c>
      <c r="Y542" s="4">
        <v>14998.9</v>
      </c>
      <c r="Z542" s="4"/>
      <c r="AA542" s="4"/>
      <c r="AB542" s="4"/>
    </row>
    <row r="544" spans="1:88" x14ac:dyDescent="0.2">
      <c r="A544" s="1">
        <v>4</v>
      </c>
      <c r="B544" s="1">
        <v>1</v>
      </c>
      <c r="C544" s="1"/>
      <c r="D544" s="1">
        <f>ROW(A553)</f>
        <v>553</v>
      </c>
      <c r="E544" s="1"/>
      <c r="F544" s="1" t="s">
        <v>15</v>
      </c>
      <c r="G544" s="1" t="s">
        <v>376</v>
      </c>
      <c r="H544" s="1" t="s">
        <v>3</v>
      </c>
      <c r="I544" s="1">
        <v>0</v>
      </c>
      <c r="J544" s="1"/>
      <c r="K544" s="1">
        <v>-1</v>
      </c>
      <c r="L544" s="1"/>
      <c r="M544" s="1" t="s">
        <v>3</v>
      </c>
      <c r="N544" s="1"/>
      <c r="O544" s="1"/>
      <c r="P544" s="1"/>
      <c r="Q544" s="1"/>
      <c r="R544" s="1"/>
      <c r="S544" s="1">
        <v>0</v>
      </c>
      <c r="T544" s="1"/>
      <c r="U544" s="1" t="s">
        <v>3</v>
      </c>
      <c r="V544" s="1">
        <v>0</v>
      </c>
      <c r="W544" s="1"/>
      <c r="X544" s="1"/>
      <c r="Y544" s="1"/>
      <c r="Z544" s="1"/>
      <c r="AA544" s="1"/>
      <c r="AB544" s="1" t="s">
        <v>3</v>
      </c>
      <c r="AC544" s="1" t="s">
        <v>3</v>
      </c>
      <c r="AD544" s="1" t="s">
        <v>3</v>
      </c>
      <c r="AE544" s="1" t="s">
        <v>3</v>
      </c>
      <c r="AF544" s="1" t="s">
        <v>3</v>
      </c>
      <c r="AG544" s="1" t="s">
        <v>3</v>
      </c>
      <c r="AH544" s="1"/>
      <c r="AI544" s="1"/>
      <c r="AJ544" s="1"/>
      <c r="AK544" s="1"/>
      <c r="AL544" s="1"/>
      <c r="AM544" s="1"/>
      <c r="AN544" s="1"/>
      <c r="AO544" s="1"/>
      <c r="AP544" s="1" t="s">
        <v>3</v>
      </c>
      <c r="AQ544" s="1" t="s">
        <v>3</v>
      </c>
      <c r="AR544" s="1" t="s">
        <v>3</v>
      </c>
      <c r="AS544" s="1"/>
      <c r="AT544" s="1"/>
      <c r="AU544" s="1"/>
      <c r="AV544" s="1"/>
      <c r="AW544" s="1"/>
      <c r="AX544" s="1"/>
      <c r="AY544" s="1"/>
      <c r="AZ544" s="1" t="s">
        <v>3</v>
      </c>
      <c r="BA544" s="1"/>
      <c r="BB544" s="1" t="s">
        <v>3</v>
      </c>
      <c r="BC544" s="1" t="s">
        <v>3</v>
      </c>
      <c r="BD544" s="1" t="s">
        <v>3</v>
      </c>
      <c r="BE544" s="1" t="s">
        <v>3</v>
      </c>
      <c r="BF544" s="1" t="s">
        <v>3</v>
      </c>
      <c r="BG544" s="1" t="s">
        <v>3</v>
      </c>
      <c r="BH544" s="1" t="s">
        <v>3</v>
      </c>
      <c r="BI544" s="1" t="s">
        <v>3</v>
      </c>
      <c r="BJ544" s="1" t="s">
        <v>3</v>
      </c>
      <c r="BK544" s="1" t="s">
        <v>3</v>
      </c>
      <c r="BL544" s="1" t="s">
        <v>3</v>
      </c>
      <c r="BM544" s="1" t="s">
        <v>3</v>
      </c>
      <c r="BN544" s="1" t="s">
        <v>3</v>
      </c>
      <c r="BO544" s="1" t="s">
        <v>3</v>
      </c>
      <c r="BP544" s="1" t="s">
        <v>3</v>
      </c>
      <c r="BQ544" s="1"/>
      <c r="BR544" s="1"/>
      <c r="BS544" s="1"/>
      <c r="BT544" s="1"/>
      <c r="BU544" s="1"/>
      <c r="BV544" s="1"/>
      <c r="BW544" s="1"/>
      <c r="BX544" s="1">
        <v>0</v>
      </c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>
        <v>0</v>
      </c>
    </row>
    <row r="546" spans="1:245" x14ac:dyDescent="0.2">
      <c r="A546" s="2">
        <v>52</v>
      </c>
      <c r="B546" s="2">
        <f t="shared" ref="B546:G546" si="287">B553</f>
        <v>1</v>
      </c>
      <c r="C546" s="2">
        <f t="shared" si="287"/>
        <v>4</v>
      </c>
      <c r="D546" s="2">
        <f t="shared" si="287"/>
        <v>544</v>
      </c>
      <c r="E546" s="2">
        <f t="shared" si="287"/>
        <v>0</v>
      </c>
      <c r="F546" s="2" t="str">
        <f t="shared" si="287"/>
        <v>Новый раздел</v>
      </c>
      <c r="G546" s="2" t="str">
        <f t="shared" si="287"/>
        <v>Материалы по НБ ФСНБ-2022</v>
      </c>
      <c r="H546" s="2"/>
      <c r="I546" s="2"/>
      <c r="J546" s="2"/>
      <c r="K546" s="2"/>
      <c r="L546" s="2"/>
      <c r="M546" s="2"/>
      <c r="N546" s="2"/>
      <c r="O546" s="2">
        <f t="shared" ref="O546:AT546" si="288">O553</f>
        <v>286240.57</v>
      </c>
      <c r="P546" s="2">
        <f t="shared" si="288"/>
        <v>286240.57</v>
      </c>
      <c r="Q546" s="2">
        <f t="shared" si="288"/>
        <v>0</v>
      </c>
      <c r="R546" s="2">
        <f t="shared" si="288"/>
        <v>0</v>
      </c>
      <c r="S546" s="2">
        <f t="shared" si="288"/>
        <v>0</v>
      </c>
      <c r="T546" s="2">
        <f t="shared" si="288"/>
        <v>0</v>
      </c>
      <c r="U546" s="2">
        <f t="shared" si="288"/>
        <v>0</v>
      </c>
      <c r="V546" s="2">
        <f t="shared" si="288"/>
        <v>0</v>
      </c>
      <c r="W546" s="2">
        <f t="shared" si="288"/>
        <v>0</v>
      </c>
      <c r="X546" s="2">
        <f t="shared" si="288"/>
        <v>0</v>
      </c>
      <c r="Y546" s="2">
        <f t="shared" si="288"/>
        <v>0</v>
      </c>
      <c r="Z546" s="2">
        <f t="shared" si="288"/>
        <v>0</v>
      </c>
      <c r="AA546" s="2">
        <f t="shared" si="288"/>
        <v>0</v>
      </c>
      <c r="AB546" s="2">
        <f t="shared" si="288"/>
        <v>286240.57</v>
      </c>
      <c r="AC546" s="2">
        <f t="shared" si="288"/>
        <v>286240.57</v>
      </c>
      <c r="AD546" s="2">
        <f t="shared" si="288"/>
        <v>0</v>
      </c>
      <c r="AE546" s="2">
        <f t="shared" si="288"/>
        <v>0</v>
      </c>
      <c r="AF546" s="2">
        <f t="shared" si="288"/>
        <v>0</v>
      </c>
      <c r="AG546" s="2">
        <f t="shared" si="288"/>
        <v>0</v>
      </c>
      <c r="AH546" s="2">
        <f t="shared" si="288"/>
        <v>0</v>
      </c>
      <c r="AI546" s="2">
        <f t="shared" si="288"/>
        <v>0</v>
      </c>
      <c r="AJ546" s="2">
        <f t="shared" si="288"/>
        <v>0</v>
      </c>
      <c r="AK546" s="2">
        <f t="shared" si="288"/>
        <v>0</v>
      </c>
      <c r="AL546" s="2">
        <f t="shared" si="288"/>
        <v>0</v>
      </c>
      <c r="AM546" s="2">
        <f t="shared" si="288"/>
        <v>0</v>
      </c>
      <c r="AN546" s="2">
        <f t="shared" si="288"/>
        <v>0</v>
      </c>
      <c r="AO546" s="2">
        <f t="shared" si="288"/>
        <v>2007.6</v>
      </c>
      <c r="AP546" s="2">
        <f t="shared" si="288"/>
        <v>0</v>
      </c>
      <c r="AQ546" s="2">
        <f t="shared" si="288"/>
        <v>0</v>
      </c>
      <c r="AR546" s="2">
        <f t="shared" si="288"/>
        <v>286240.57</v>
      </c>
      <c r="AS546" s="2">
        <f t="shared" si="288"/>
        <v>19598.310000000001</v>
      </c>
      <c r="AT546" s="2">
        <f t="shared" si="288"/>
        <v>266642.26</v>
      </c>
      <c r="AU546" s="2">
        <f t="shared" ref="AU546:BZ546" si="289">AU553</f>
        <v>0</v>
      </c>
      <c r="AV546" s="2">
        <f t="shared" si="289"/>
        <v>284232.96999999997</v>
      </c>
      <c r="AW546" s="2">
        <f t="shared" si="289"/>
        <v>286240.57</v>
      </c>
      <c r="AX546" s="2">
        <f t="shared" si="289"/>
        <v>2007.6</v>
      </c>
      <c r="AY546" s="2">
        <f t="shared" si="289"/>
        <v>284232.96999999997</v>
      </c>
      <c r="AZ546" s="2">
        <f t="shared" si="289"/>
        <v>0</v>
      </c>
      <c r="BA546" s="2">
        <f t="shared" si="289"/>
        <v>0</v>
      </c>
      <c r="BB546" s="2">
        <f t="shared" si="289"/>
        <v>0</v>
      </c>
      <c r="BC546" s="2">
        <f t="shared" si="289"/>
        <v>0</v>
      </c>
      <c r="BD546" s="2">
        <f t="shared" si="289"/>
        <v>0</v>
      </c>
      <c r="BE546" s="2">
        <f t="shared" si="289"/>
        <v>0</v>
      </c>
      <c r="BF546" s="2">
        <f t="shared" si="289"/>
        <v>0</v>
      </c>
      <c r="BG546" s="2">
        <f t="shared" si="289"/>
        <v>0</v>
      </c>
      <c r="BH546" s="2">
        <f t="shared" si="289"/>
        <v>0</v>
      </c>
      <c r="BI546" s="2">
        <f t="shared" si="289"/>
        <v>0</v>
      </c>
      <c r="BJ546" s="2">
        <f t="shared" si="289"/>
        <v>0</v>
      </c>
      <c r="BK546" s="2">
        <f t="shared" si="289"/>
        <v>0</v>
      </c>
      <c r="BL546" s="2">
        <f t="shared" si="289"/>
        <v>0</v>
      </c>
      <c r="BM546" s="2">
        <f t="shared" si="289"/>
        <v>0</v>
      </c>
      <c r="BN546" s="2">
        <f t="shared" si="289"/>
        <v>0</v>
      </c>
      <c r="BO546" s="2">
        <f t="shared" si="289"/>
        <v>0</v>
      </c>
      <c r="BP546" s="2">
        <f t="shared" si="289"/>
        <v>0</v>
      </c>
      <c r="BQ546" s="2">
        <f t="shared" si="289"/>
        <v>0</v>
      </c>
      <c r="BR546" s="2">
        <f t="shared" si="289"/>
        <v>0</v>
      </c>
      <c r="BS546" s="2">
        <f t="shared" si="289"/>
        <v>0</v>
      </c>
      <c r="BT546" s="2">
        <f t="shared" si="289"/>
        <v>0</v>
      </c>
      <c r="BU546" s="2">
        <f t="shared" si="289"/>
        <v>0</v>
      </c>
      <c r="BV546" s="2">
        <f t="shared" si="289"/>
        <v>0</v>
      </c>
      <c r="BW546" s="2">
        <f t="shared" si="289"/>
        <v>0</v>
      </c>
      <c r="BX546" s="2">
        <f t="shared" si="289"/>
        <v>2007.6</v>
      </c>
      <c r="BY546" s="2">
        <f t="shared" si="289"/>
        <v>0</v>
      </c>
      <c r="BZ546" s="2">
        <f t="shared" si="289"/>
        <v>0</v>
      </c>
      <c r="CA546" s="2">
        <f t="shared" ref="CA546:DF546" si="290">CA553</f>
        <v>286240.57</v>
      </c>
      <c r="CB546" s="2">
        <f t="shared" si="290"/>
        <v>19598.310000000001</v>
      </c>
      <c r="CC546" s="2">
        <f t="shared" si="290"/>
        <v>266642.26</v>
      </c>
      <c r="CD546" s="2">
        <f t="shared" si="290"/>
        <v>0</v>
      </c>
      <c r="CE546" s="2">
        <f t="shared" si="290"/>
        <v>284232.97000000003</v>
      </c>
      <c r="CF546" s="2">
        <f t="shared" si="290"/>
        <v>286240.57</v>
      </c>
      <c r="CG546" s="2">
        <f t="shared" si="290"/>
        <v>2007.6</v>
      </c>
      <c r="CH546" s="2">
        <f t="shared" si="290"/>
        <v>284232.97000000003</v>
      </c>
      <c r="CI546" s="2">
        <f t="shared" si="290"/>
        <v>0</v>
      </c>
      <c r="CJ546" s="2">
        <f t="shared" si="290"/>
        <v>0</v>
      </c>
      <c r="CK546" s="2">
        <f t="shared" si="290"/>
        <v>0</v>
      </c>
      <c r="CL546" s="2">
        <f t="shared" si="290"/>
        <v>0</v>
      </c>
      <c r="CM546" s="2">
        <f t="shared" si="290"/>
        <v>0</v>
      </c>
      <c r="CN546" s="2">
        <f t="shared" si="290"/>
        <v>0</v>
      </c>
      <c r="CO546" s="2">
        <f t="shared" si="290"/>
        <v>0</v>
      </c>
      <c r="CP546" s="2">
        <f t="shared" si="290"/>
        <v>0</v>
      </c>
      <c r="CQ546" s="2">
        <f t="shared" si="290"/>
        <v>0</v>
      </c>
      <c r="CR546" s="2">
        <f t="shared" si="290"/>
        <v>0</v>
      </c>
      <c r="CS546" s="2">
        <f t="shared" si="290"/>
        <v>0</v>
      </c>
      <c r="CT546" s="2">
        <f t="shared" si="290"/>
        <v>0</v>
      </c>
      <c r="CU546" s="2">
        <f t="shared" si="290"/>
        <v>0</v>
      </c>
      <c r="CV546" s="2">
        <f t="shared" si="290"/>
        <v>0</v>
      </c>
      <c r="CW546" s="2">
        <f t="shared" si="290"/>
        <v>0</v>
      </c>
      <c r="CX546" s="2">
        <f t="shared" si="290"/>
        <v>0</v>
      </c>
      <c r="CY546" s="2">
        <f t="shared" si="290"/>
        <v>0</v>
      </c>
      <c r="CZ546" s="2">
        <f t="shared" si="290"/>
        <v>0</v>
      </c>
      <c r="DA546" s="2">
        <f t="shared" si="290"/>
        <v>0</v>
      </c>
      <c r="DB546" s="2">
        <f t="shared" si="290"/>
        <v>0</v>
      </c>
      <c r="DC546" s="2">
        <f t="shared" si="290"/>
        <v>0</v>
      </c>
      <c r="DD546" s="2">
        <f t="shared" si="290"/>
        <v>0</v>
      </c>
      <c r="DE546" s="2">
        <f t="shared" si="290"/>
        <v>0</v>
      </c>
      <c r="DF546" s="2">
        <f t="shared" si="290"/>
        <v>0</v>
      </c>
      <c r="DG546" s="3">
        <f t="shared" ref="DG546:EL546" si="291">DG553</f>
        <v>0</v>
      </c>
      <c r="DH546" s="3">
        <f t="shared" si="291"/>
        <v>0</v>
      </c>
      <c r="DI546" s="3">
        <f t="shared" si="291"/>
        <v>0</v>
      </c>
      <c r="DJ546" s="3">
        <f t="shared" si="291"/>
        <v>0</v>
      </c>
      <c r="DK546" s="3">
        <f t="shared" si="291"/>
        <v>0</v>
      </c>
      <c r="DL546" s="3">
        <f t="shared" si="291"/>
        <v>0</v>
      </c>
      <c r="DM546" s="3">
        <f t="shared" si="291"/>
        <v>0</v>
      </c>
      <c r="DN546" s="3">
        <f t="shared" si="291"/>
        <v>0</v>
      </c>
      <c r="DO546" s="3">
        <f t="shared" si="291"/>
        <v>0</v>
      </c>
      <c r="DP546" s="3">
        <f t="shared" si="291"/>
        <v>0</v>
      </c>
      <c r="DQ546" s="3">
        <f t="shared" si="291"/>
        <v>0</v>
      </c>
      <c r="DR546" s="3">
        <f t="shared" si="291"/>
        <v>0</v>
      </c>
      <c r="DS546" s="3">
        <f t="shared" si="291"/>
        <v>0</v>
      </c>
      <c r="DT546" s="3">
        <f t="shared" si="291"/>
        <v>0</v>
      </c>
      <c r="DU546" s="3">
        <f t="shared" si="291"/>
        <v>0</v>
      </c>
      <c r="DV546" s="3">
        <f t="shared" si="291"/>
        <v>0</v>
      </c>
      <c r="DW546" s="3">
        <f t="shared" si="291"/>
        <v>0</v>
      </c>
      <c r="DX546" s="3">
        <f t="shared" si="291"/>
        <v>0</v>
      </c>
      <c r="DY546" s="3">
        <f t="shared" si="291"/>
        <v>0</v>
      </c>
      <c r="DZ546" s="3">
        <f t="shared" si="291"/>
        <v>0</v>
      </c>
      <c r="EA546" s="3">
        <f t="shared" si="291"/>
        <v>0</v>
      </c>
      <c r="EB546" s="3">
        <f t="shared" si="291"/>
        <v>0</v>
      </c>
      <c r="EC546" s="3">
        <f t="shared" si="291"/>
        <v>0</v>
      </c>
      <c r="ED546" s="3">
        <f t="shared" si="291"/>
        <v>0</v>
      </c>
      <c r="EE546" s="3">
        <f t="shared" si="291"/>
        <v>0</v>
      </c>
      <c r="EF546" s="3">
        <f t="shared" si="291"/>
        <v>0</v>
      </c>
      <c r="EG546" s="3">
        <f t="shared" si="291"/>
        <v>0</v>
      </c>
      <c r="EH546" s="3">
        <f t="shared" si="291"/>
        <v>0</v>
      </c>
      <c r="EI546" s="3">
        <f t="shared" si="291"/>
        <v>0</v>
      </c>
      <c r="EJ546" s="3">
        <f t="shared" si="291"/>
        <v>0</v>
      </c>
      <c r="EK546" s="3">
        <f t="shared" si="291"/>
        <v>0</v>
      </c>
      <c r="EL546" s="3">
        <f t="shared" si="291"/>
        <v>0</v>
      </c>
      <c r="EM546" s="3">
        <f t="shared" ref="EM546:FR546" si="292">EM553</f>
        <v>0</v>
      </c>
      <c r="EN546" s="3">
        <f t="shared" si="292"/>
        <v>0</v>
      </c>
      <c r="EO546" s="3">
        <f t="shared" si="292"/>
        <v>0</v>
      </c>
      <c r="EP546" s="3">
        <f t="shared" si="292"/>
        <v>0</v>
      </c>
      <c r="EQ546" s="3">
        <f t="shared" si="292"/>
        <v>0</v>
      </c>
      <c r="ER546" s="3">
        <f t="shared" si="292"/>
        <v>0</v>
      </c>
      <c r="ES546" s="3">
        <f t="shared" si="292"/>
        <v>0</v>
      </c>
      <c r="ET546" s="3">
        <f t="shared" si="292"/>
        <v>0</v>
      </c>
      <c r="EU546" s="3">
        <f t="shared" si="292"/>
        <v>0</v>
      </c>
      <c r="EV546" s="3">
        <f t="shared" si="292"/>
        <v>0</v>
      </c>
      <c r="EW546" s="3">
        <f t="shared" si="292"/>
        <v>0</v>
      </c>
      <c r="EX546" s="3">
        <f t="shared" si="292"/>
        <v>0</v>
      </c>
      <c r="EY546" s="3">
        <f t="shared" si="292"/>
        <v>0</v>
      </c>
      <c r="EZ546" s="3">
        <f t="shared" si="292"/>
        <v>0</v>
      </c>
      <c r="FA546" s="3">
        <f t="shared" si="292"/>
        <v>0</v>
      </c>
      <c r="FB546" s="3">
        <f t="shared" si="292"/>
        <v>0</v>
      </c>
      <c r="FC546" s="3">
        <f t="shared" si="292"/>
        <v>0</v>
      </c>
      <c r="FD546" s="3">
        <f t="shared" si="292"/>
        <v>0</v>
      </c>
      <c r="FE546" s="3">
        <f t="shared" si="292"/>
        <v>0</v>
      </c>
      <c r="FF546" s="3">
        <f t="shared" si="292"/>
        <v>0</v>
      </c>
      <c r="FG546" s="3">
        <f t="shared" si="292"/>
        <v>0</v>
      </c>
      <c r="FH546" s="3">
        <f t="shared" si="292"/>
        <v>0</v>
      </c>
      <c r="FI546" s="3">
        <f t="shared" si="292"/>
        <v>0</v>
      </c>
      <c r="FJ546" s="3">
        <f t="shared" si="292"/>
        <v>0</v>
      </c>
      <c r="FK546" s="3">
        <f t="shared" si="292"/>
        <v>0</v>
      </c>
      <c r="FL546" s="3">
        <f t="shared" si="292"/>
        <v>0</v>
      </c>
      <c r="FM546" s="3">
        <f t="shared" si="292"/>
        <v>0</v>
      </c>
      <c r="FN546" s="3">
        <f t="shared" si="292"/>
        <v>0</v>
      </c>
      <c r="FO546" s="3">
        <f t="shared" si="292"/>
        <v>0</v>
      </c>
      <c r="FP546" s="3">
        <f t="shared" si="292"/>
        <v>0</v>
      </c>
      <c r="FQ546" s="3">
        <f t="shared" si="292"/>
        <v>0</v>
      </c>
      <c r="FR546" s="3">
        <f t="shared" si="292"/>
        <v>0</v>
      </c>
      <c r="FS546" s="3">
        <f t="shared" ref="FS546:GX546" si="293">FS553</f>
        <v>0</v>
      </c>
      <c r="FT546" s="3">
        <f t="shared" si="293"/>
        <v>0</v>
      </c>
      <c r="FU546" s="3">
        <f t="shared" si="293"/>
        <v>0</v>
      </c>
      <c r="FV546" s="3">
        <f t="shared" si="293"/>
        <v>0</v>
      </c>
      <c r="FW546" s="3">
        <f t="shared" si="293"/>
        <v>0</v>
      </c>
      <c r="FX546" s="3">
        <f t="shared" si="293"/>
        <v>0</v>
      </c>
      <c r="FY546" s="3">
        <f t="shared" si="293"/>
        <v>0</v>
      </c>
      <c r="FZ546" s="3">
        <f t="shared" si="293"/>
        <v>0</v>
      </c>
      <c r="GA546" s="3">
        <f t="shared" si="293"/>
        <v>0</v>
      </c>
      <c r="GB546" s="3">
        <f t="shared" si="293"/>
        <v>0</v>
      </c>
      <c r="GC546" s="3">
        <f t="shared" si="293"/>
        <v>0</v>
      </c>
      <c r="GD546" s="3">
        <f t="shared" si="293"/>
        <v>0</v>
      </c>
      <c r="GE546" s="3">
        <f t="shared" si="293"/>
        <v>0</v>
      </c>
      <c r="GF546" s="3">
        <f t="shared" si="293"/>
        <v>0</v>
      </c>
      <c r="GG546" s="3">
        <f t="shared" si="293"/>
        <v>0</v>
      </c>
      <c r="GH546" s="3">
        <f t="shared" si="293"/>
        <v>0</v>
      </c>
      <c r="GI546" s="3">
        <f t="shared" si="293"/>
        <v>0</v>
      </c>
      <c r="GJ546" s="3">
        <f t="shared" si="293"/>
        <v>0</v>
      </c>
      <c r="GK546" s="3">
        <f t="shared" si="293"/>
        <v>0</v>
      </c>
      <c r="GL546" s="3">
        <f t="shared" si="293"/>
        <v>0</v>
      </c>
      <c r="GM546" s="3">
        <f t="shared" si="293"/>
        <v>0</v>
      </c>
      <c r="GN546" s="3">
        <f t="shared" si="293"/>
        <v>0</v>
      </c>
      <c r="GO546" s="3">
        <f t="shared" si="293"/>
        <v>0</v>
      </c>
      <c r="GP546" s="3">
        <f t="shared" si="293"/>
        <v>0</v>
      </c>
      <c r="GQ546" s="3">
        <f t="shared" si="293"/>
        <v>0</v>
      </c>
      <c r="GR546" s="3">
        <f t="shared" si="293"/>
        <v>0</v>
      </c>
      <c r="GS546" s="3">
        <f t="shared" si="293"/>
        <v>0</v>
      </c>
      <c r="GT546" s="3">
        <f t="shared" si="293"/>
        <v>0</v>
      </c>
      <c r="GU546" s="3">
        <f t="shared" si="293"/>
        <v>0</v>
      </c>
      <c r="GV546" s="3">
        <f t="shared" si="293"/>
        <v>0</v>
      </c>
      <c r="GW546" s="3">
        <f t="shared" si="293"/>
        <v>0</v>
      </c>
      <c r="GX546" s="3">
        <f t="shared" si="293"/>
        <v>0</v>
      </c>
    </row>
    <row r="548" spans="1:245" x14ac:dyDescent="0.2">
      <c r="A548">
        <v>17</v>
      </c>
      <c r="B548">
        <v>1</v>
      </c>
      <c r="E548" t="s">
        <v>377</v>
      </c>
      <c r="F548" t="s">
        <v>378</v>
      </c>
      <c r="G548" t="s">
        <v>379</v>
      </c>
      <c r="H548" t="s">
        <v>20</v>
      </c>
      <c r="I548">
        <f>ROUND(928/1000,7)</f>
        <v>0.92800000000000005</v>
      </c>
      <c r="J548">
        <v>0</v>
      </c>
      <c r="K548">
        <f>ROUND(928/1000,7)</f>
        <v>0.92800000000000005</v>
      </c>
      <c r="O548">
        <f>ROUND(CP548,2)</f>
        <v>264634.65999999997</v>
      </c>
      <c r="P548">
        <f>ROUND(CQ548*I548,2)</f>
        <v>264634.65999999997</v>
      </c>
      <c r="Q548">
        <f>ROUND(CR548*I548,2)</f>
        <v>0</v>
      </c>
      <c r="R548">
        <f>ROUND(CS548*I548,2)</f>
        <v>0</v>
      </c>
      <c r="S548">
        <f>ROUND(CT548*I548,2)</f>
        <v>0</v>
      </c>
      <c r="T548">
        <f>ROUND(CU548*I548,2)</f>
        <v>0</v>
      </c>
      <c r="U548">
        <f>ROUND(CV548*I548,7)</f>
        <v>0</v>
      </c>
      <c r="V548">
        <f>ROUND(CW548*I548,7)</f>
        <v>0</v>
      </c>
      <c r="W548">
        <f>ROUND(CX548*I548,2)</f>
        <v>0</v>
      </c>
      <c r="X548">
        <f t="shared" ref="X548:Y551" si="294">ROUND(CY548,2)</f>
        <v>0</v>
      </c>
      <c r="Y548">
        <f t="shared" si="294"/>
        <v>0</v>
      </c>
      <c r="AA548">
        <v>312500589</v>
      </c>
      <c r="AB548">
        <f>ROUND((AC548+AD548+AF548),6)</f>
        <v>217684.47</v>
      </c>
      <c r="AC548">
        <f>ROUND((ES548),6)</f>
        <v>217684.47</v>
      </c>
      <c r="AD548">
        <f>ROUND((((ET548)-(EU548))+AE548),6)</f>
        <v>0</v>
      </c>
      <c r="AE548">
        <f t="shared" ref="AE548:AF551" si="295">ROUND((EU548),6)</f>
        <v>0</v>
      </c>
      <c r="AF548">
        <f t="shared" si="295"/>
        <v>0</v>
      </c>
      <c r="AG548">
        <f>ROUND((AP548),6)</f>
        <v>0</v>
      </c>
      <c r="AH548">
        <f t="shared" ref="AH548:AI551" si="296">(EW548)</f>
        <v>0</v>
      </c>
      <c r="AI548">
        <f t="shared" si="296"/>
        <v>0</v>
      </c>
      <c r="AJ548">
        <f>(AS548)</f>
        <v>0</v>
      </c>
      <c r="AK548">
        <v>217684.47</v>
      </c>
      <c r="AL548">
        <v>217684.47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Z548">
        <v>1</v>
      </c>
      <c r="BA548">
        <v>1</v>
      </c>
      <c r="BB548">
        <v>1</v>
      </c>
      <c r="BC548">
        <v>1.31</v>
      </c>
      <c r="BD548" t="s">
        <v>3</v>
      </c>
      <c r="BE548" t="s">
        <v>3</v>
      </c>
      <c r="BF548" t="s">
        <v>3</v>
      </c>
      <c r="BG548" t="s">
        <v>3</v>
      </c>
      <c r="BH548">
        <v>3</v>
      </c>
      <c r="BI548">
        <v>2</v>
      </c>
      <c r="BJ548" t="s">
        <v>380</v>
      </c>
      <c r="BM548">
        <v>500002</v>
      </c>
      <c r="BN548">
        <v>0</v>
      </c>
      <c r="BO548" t="s">
        <v>378</v>
      </c>
      <c r="BP548">
        <v>1</v>
      </c>
      <c r="BQ548">
        <v>12</v>
      </c>
      <c r="BR548">
        <v>0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0</v>
      </c>
      <c r="CA548">
        <v>0</v>
      </c>
      <c r="CB548" t="s">
        <v>3</v>
      </c>
      <c r="CE548">
        <v>0</v>
      </c>
      <c r="CF548">
        <v>0</v>
      </c>
      <c r="CG548">
        <v>0</v>
      </c>
      <c r="CM548">
        <v>0</v>
      </c>
      <c r="CN548" t="s">
        <v>3</v>
      </c>
      <c r="CO548">
        <v>0</v>
      </c>
      <c r="CP548">
        <f>(P548+Q548+S548+R548)</f>
        <v>264634.65999999997</v>
      </c>
      <c r="CQ548">
        <f>ROUND(AL548*BC548,2)</f>
        <v>285166.65999999997</v>
      </c>
      <c r="CR548">
        <f>ROUND(AM548*BB548,2)</f>
        <v>0</v>
      </c>
      <c r="CS548">
        <f>ROUND(AN548*BS548,2)</f>
        <v>0</v>
      </c>
      <c r="CT548">
        <f>ROUND(AO548*BA548,2)</f>
        <v>0</v>
      </c>
      <c r="CU548">
        <f t="shared" ref="CU548:CX551" si="297">AG548</f>
        <v>0</v>
      </c>
      <c r="CV548">
        <f t="shared" si="297"/>
        <v>0</v>
      </c>
      <c r="CW548">
        <f t="shared" si="297"/>
        <v>0</v>
      </c>
      <c r="CX548">
        <f t="shared" si="297"/>
        <v>0</v>
      </c>
      <c r="CY548">
        <f>0</f>
        <v>0</v>
      </c>
      <c r="CZ548">
        <f>0</f>
        <v>0</v>
      </c>
      <c r="DC548" t="s">
        <v>3</v>
      </c>
      <c r="DD548" t="s">
        <v>3</v>
      </c>
      <c r="DE548" t="s">
        <v>3</v>
      </c>
      <c r="DF548" t="s">
        <v>3</v>
      </c>
      <c r="DG548" t="s">
        <v>3</v>
      </c>
      <c r="DH548" t="s">
        <v>3</v>
      </c>
      <c r="DI548" t="s">
        <v>3</v>
      </c>
      <c r="DJ548" t="s">
        <v>3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1013</v>
      </c>
      <c r="DV548" t="s">
        <v>20</v>
      </c>
      <c r="DW548" t="s">
        <v>26</v>
      </c>
      <c r="DX548">
        <v>1</v>
      </c>
      <c r="DZ548" t="s">
        <v>3</v>
      </c>
      <c r="EA548" t="s">
        <v>3</v>
      </c>
      <c r="EB548" t="s">
        <v>3</v>
      </c>
      <c r="EC548" t="s">
        <v>3</v>
      </c>
      <c r="EE548">
        <v>293259285</v>
      </c>
      <c r="EF548">
        <v>12</v>
      </c>
      <c r="EG548" t="s">
        <v>381</v>
      </c>
      <c r="EH548">
        <v>0</v>
      </c>
      <c r="EI548" t="s">
        <v>3</v>
      </c>
      <c r="EJ548">
        <v>2</v>
      </c>
      <c r="EK548">
        <v>500002</v>
      </c>
      <c r="EL548" t="s">
        <v>382</v>
      </c>
      <c r="EM548" t="s">
        <v>383</v>
      </c>
      <c r="EO548" t="s">
        <v>3</v>
      </c>
      <c r="EQ548">
        <v>2359296</v>
      </c>
      <c r="ER548">
        <v>217684.47</v>
      </c>
      <c r="ES548">
        <v>217684.47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FQ548">
        <v>0</v>
      </c>
      <c r="FR548">
        <f>ROUND(IF(BI548=3,GM548,0),2)</f>
        <v>0</v>
      </c>
      <c r="FS548">
        <v>0</v>
      </c>
      <c r="FX548">
        <v>0</v>
      </c>
      <c r="FY548">
        <v>0</v>
      </c>
      <c r="GA548" t="s">
        <v>3</v>
      </c>
      <c r="GD548">
        <v>1</v>
      </c>
      <c r="GF548">
        <v>-49750766</v>
      </c>
      <c r="GG548">
        <v>2</v>
      </c>
      <c r="GH548">
        <v>1</v>
      </c>
      <c r="GI548">
        <v>2</v>
      </c>
      <c r="GJ548">
        <v>0</v>
      </c>
      <c r="GK548">
        <v>0</v>
      </c>
      <c r="GL548">
        <f>ROUND(IF(AND(BH548=3,BI548=3,FS548&lt;&gt;0),P548,0),2)</f>
        <v>0</v>
      </c>
      <c r="GM548">
        <f>ROUND(O548+X548+Y548,2)+GX548</f>
        <v>264634.65999999997</v>
      </c>
      <c r="GN548">
        <f>IF(OR(BI548=0,BI548=1),GM548-GX548,0)</f>
        <v>0</v>
      </c>
      <c r="GO548">
        <f>IF(BI548=2,GM548-GX548,0)</f>
        <v>264634.65999999997</v>
      </c>
      <c r="GP548">
        <f>IF(BI548=4,GM548-GX548,0)</f>
        <v>0</v>
      </c>
      <c r="GR548">
        <v>0</v>
      </c>
      <c r="GS548">
        <v>3</v>
      </c>
      <c r="GT548">
        <v>0</v>
      </c>
      <c r="GU548" t="s">
        <v>3</v>
      </c>
      <c r="GV548">
        <f>ROUND((GT548),6)</f>
        <v>0</v>
      </c>
      <c r="GW548">
        <v>1</v>
      </c>
      <c r="GX548">
        <f>ROUND(HC548*I548,2)</f>
        <v>0</v>
      </c>
      <c r="HA548">
        <v>0</v>
      </c>
      <c r="HB548">
        <v>0</v>
      </c>
      <c r="HC548">
        <f>GV548*GW548</f>
        <v>0</v>
      </c>
      <c r="HE548" t="s">
        <v>3</v>
      </c>
      <c r="HF548" t="s">
        <v>3</v>
      </c>
      <c r="HM548" t="s">
        <v>3</v>
      </c>
      <c r="HN548" t="s">
        <v>3</v>
      </c>
      <c r="HO548" t="s">
        <v>3</v>
      </c>
      <c r="HP548" t="s">
        <v>3</v>
      </c>
      <c r="HQ548" t="s">
        <v>3</v>
      </c>
      <c r="IK548">
        <v>0</v>
      </c>
    </row>
    <row r="549" spans="1:245" x14ac:dyDescent="0.2">
      <c r="A549">
        <v>17</v>
      </c>
      <c r="B549">
        <v>1</v>
      </c>
      <c r="E549" t="s">
        <v>384</v>
      </c>
      <c r="F549" t="s">
        <v>385</v>
      </c>
      <c r="G549" t="s">
        <v>386</v>
      </c>
      <c r="H549" t="s">
        <v>20</v>
      </c>
      <c r="I549">
        <f>ROUND(20.4/1000,7)</f>
        <v>2.0400000000000001E-2</v>
      </c>
      <c r="J549">
        <v>0</v>
      </c>
      <c r="K549">
        <f>ROUND(20.4/1000,7)</f>
        <v>2.0400000000000001E-2</v>
      </c>
      <c r="O549">
        <f>ROUND(CP549,2)</f>
        <v>1330.63</v>
      </c>
      <c r="P549">
        <f>ROUND(CQ549*I549,2)</f>
        <v>1330.63</v>
      </c>
      <c r="Q549">
        <f>ROUND(CR549*I549,2)</f>
        <v>0</v>
      </c>
      <c r="R549">
        <f>ROUND(CS549*I549,2)</f>
        <v>0</v>
      </c>
      <c r="S549">
        <f>ROUND(CT549*I549,2)</f>
        <v>0</v>
      </c>
      <c r="T549">
        <f>ROUND(CU549*I549,2)</f>
        <v>0</v>
      </c>
      <c r="U549">
        <f>ROUND(CV549*I549,7)</f>
        <v>0</v>
      </c>
      <c r="V549">
        <f>ROUND(CW549*I549,7)</f>
        <v>0</v>
      </c>
      <c r="W549">
        <f>ROUND(CX549*I549,2)</f>
        <v>0</v>
      </c>
      <c r="X549">
        <f t="shared" si="294"/>
        <v>0</v>
      </c>
      <c r="Y549">
        <f t="shared" si="294"/>
        <v>0</v>
      </c>
      <c r="AA549">
        <v>312500589</v>
      </c>
      <c r="AB549">
        <f>ROUND((AC549+AD549+AF549),6)</f>
        <v>65227.18</v>
      </c>
      <c r="AC549">
        <f>ROUND((ES549),6)</f>
        <v>65227.18</v>
      </c>
      <c r="AD549">
        <f>ROUND((((ET549)-(EU549))+AE549),6)</f>
        <v>0</v>
      </c>
      <c r="AE549">
        <f t="shared" si="295"/>
        <v>0</v>
      </c>
      <c r="AF549">
        <f t="shared" si="295"/>
        <v>0</v>
      </c>
      <c r="AG549">
        <f>ROUND((AP549),6)</f>
        <v>0</v>
      </c>
      <c r="AH549">
        <f t="shared" si="296"/>
        <v>0</v>
      </c>
      <c r="AI549">
        <f t="shared" si="296"/>
        <v>0</v>
      </c>
      <c r="AJ549">
        <f>(AS549)</f>
        <v>0</v>
      </c>
      <c r="AK549">
        <v>65227.18</v>
      </c>
      <c r="AL549">
        <v>65227.18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1</v>
      </c>
      <c r="AW549">
        <v>1</v>
      </c>
      <c r="AZ549">
        <v>1</v>
      </c>
      <c r="BA549">
        <v>1</v>
      </c>
      <c r="BB549">
        <v>1</v>
      </c>
      <c r="BC549">
        <v>1</v>
      </c>
      <c r="BD549" t="s">
        <v>3</v>
      </c>
      <c r="BE549" t="s">
        <v>3</v>
      </c>
      <c r="BF549" t="s">
        <v>3</v>
      </c>
      <c r="BG549" t="s">
        <v>3</v>
      </c>
      <c r="BH549">
        <v>3</v>
      </c>
      <c r="BI549">
        <v>2</v>
      </c>
      <c r="BJ549" t="s">
        <v>387</v>
      </c>
      <c r="BM549">
        <v>500002</v>
      </c>
      <c r="BN549">
        <v>0</v>
      </c>
      <c r="BO549" t="s">
        <v>3</v>
      </c>
      <c r="BP549">
        <v>0</v>
      </c>
      <c r="BQ549">
        <v>12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0</v>
      </c>
      <c r="CA549">
        <v>0</v>
      </c>
      <c r="CB549" t="s">
        <v>3</v>
      </c>
      <c r="CE549">
        <v>0</v>
      </c>
      <c r="CF549">
        <v>0</v>
      </c>
      <c r="CG549">
        <v>0</v>
      </c>
      <c r="CM549">
        <v>0</v>
      </c>
      <c r="CN549" t="s">
        <v>3</v>
      </c>
      <c r="CO549">
        <v>0</v>
      </c>
      <c r="CP549">
        <f>(P549+Q549+S549+R549)</f>
        <v>1330.63</v>
      </c>
      <c r="CQ549">
        <f>ROUND(AL549*BC549,2)</f>
        <v>65227.18</v>
      </c>
      <c r="CR549">
        <f>ROUND(AM549*BB549,2)</f>
        <v>0</v>
      </c>
      <c r="CS549">
        <f>ROUND(AN549*BS549,2)</f>
        <v>0</v>
      </c>
      <c r="CT549">
        <f>ROUND(AO549*BA549,2)</f>
        <v>0</v>
      </c>
      <c r="CU549">
        <f t="shared" si="297"/>
        <v>0</v>
      </c>
      <c r="CV549">
        <f t="shared" si="297"/>
        <v>0</v>
      </c>
      <c r="CW549">
        <f t="shared" si="297"/>
        <v>0</v>
      </c>
      <c r="CX549">
        <f t="shared" si="297"/>
        <v>0</v>
      </c>
      <c r="CY549">
        <f>0</f>
        <v>0</v>
      </c>
      <c r="CZ549">
        <f>0</f>
        <v>0</v>
      </c>
      <c r="DC549" t="s">
        <v>3</v>
      </c>
      <c r="DD549" t="s">
        <v>3</v>
      </c>
      <c r="DE549" t="s">
        <v>3</v>
      </c>
      <c r="DF549" t="s">
        <v>3</v>
      </c>
      <c r="DG549" t="s">
        <v>3</v>
      </c>
      <c r="DH549" t="s">
        <v>3</v>
      </c>
      <c r="DI549" t="s">
        <v>3</v>
      </c>
      <c r="DJ549" t="s">
        <v>3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1013</v>
      </c>
      <c r="DV549" t="s">
        <v>20</v>
      </c>
      <c r="DW549" t="s">
        <v>26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293259285</v>
      </c>
      <c r="EF549">
        <v>12</v>
      </c>
      <c r="EG549" t="s">
        <v>381</v>
      </c>
      <c r="EH549">
        <v>0</v>
      </c>
      <c r="EI549" t="s">
        <v>3</v>
      </c>
      <c r="EJ549">
        <v>2</v>
      </c>
      <c r="EK549">
        <v>500002</v>
      </c>
      <c r="EL549" t="s">
        <v>382</v>
      </c>
      <c r="EM549" t="s">
        <v>383</v>
      </c>
      <c r="EO549" t="s">
        <v>3</v>
      </c>
      <c r="EQ549">
        <v>2359296</v>
      </c>
      <c r="ER549">
        <v>65227.18</v>
      </c>
      <c r="ES549">
        <v>65227.18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FQ549">
        <v>1330.63</v>
      </c>
      <c r="FR549">
        <f>ROUND(IF(BI549=3,GM549,0),2)</f>
        <v>0</v>
      </c>
      <c r="FS549">
        <v>0</v>
      </c>
      <c r="FX549">
        <v>0</v>
      </c>
      <c r="FY549">
        <v>0</v>
      </c>
      <c r="GA549" t="s">
        <v>3</v>
      </c>
      <c r="GD549">
        <v>1</v>
      </c>
      <c r="GE549">
        <v>60345.15</v>
      </c>
      <c r="GF549">
        <v>-732018493</v>
      </c>
      <c r="GG549">
        <v>2</v>
      </c>
      <c r="GH549">
        <v>1</v>
      </c>
      <c r="GI549">
        <v>-2</v>
      </c>
      <c r="GJ549">
        <v>0</v>
      </c>
      <c r="GK549">
        <v>0</v>
      </c>
      <c r="GL549">
        <f>ROUND(IF(AND(BH549=3,BI549=3,FS549&lt;&gt;0),P549,0),2)</f>
        <v>0</v>
      </c>
      <c r="GM549">
        <f>ROUND(O549+X549+Y549,2)+GX549</f>
        <v>1330.63</v>
      </c>
      <c r="GN549">
        <f>IF(OR(BI549=0,BI549=1),GM549-GX549,0)</f>
        <v>0</v>
      </c>
      <c r="GO549">
        <f>IF(BI549=2,GM549-GX549,0)</f>
        <v>1330.63</v>
      </c>
      <c r="GP549">
        <f>IF(BI549=4,GM549-GX549,0)</f>
        <v>0</v>
      </c>
      <c r="GR549">
        <v>3</v>
      </c>
      <c r="GS549">
        <v>3</v>
      </c>
      <c r="GT549">
        <v>0</v>
      </c>
      <c r="GU549" t="s">
        <v>3</v>
      </c>
      <c r="GV549">
        <f>ROUND((GT549),6)</f>
        <v>0</v>
      </c>
      <c r="GW549">
        <v>1</v>
      </c>
      <c r="GX549">
        <f>ROUND(HC549*I549,2)</f>
        <v>0</v>
      </c>
      <c r="HA549">
        <v>0</v>
      </c>
      <c r="HB549">
        <v>0</v>
      </c>
      <c r="HC549">
        <f>GV549*GW549</f>
        <v>0</v>
      </c>
      <c r="HE549" t="s">
        <v>3</v>
      </c>
      <c r="HF549" t="s">
        <v>3</v>
      </c>
      <c r="HM549" t="s">
        <v>3</v>
      </c>
      <c r="HN549" t="s">
        <v>3</v>
      </c>
      <c r="HO549" t="s">
        <v>3</v>
      </c>
      <c r="HP549" t="s">
        <v>3</v>
      </c>
      <c r="HQ549" t="s">
        <v>3</v>
      </c>
      <c r="IK549">
        <v>0</v>
      </c>
    </row>
    <row r="550" spans="1:245" x14ac:dyDescent="0.2">
      <c r="A550">
        <v>17</v>
      </c>
      <c r="B550">
        <v>1</v>
      </c>
      <c r="E550" t="s">
        <v>388</v>
      </c>
      <c r="F550" t="s">
        <v>389</v>
      </c>
      <c r="G550" t="s">
        <v>390</v>
      </c>
      <c r="H550" t="s">
        <v>20</v>
      </c>
      <c r="I550">
        <f>ROUND(20.4/1000,7)</f>
        <v>2.0400000000000001E-2</v>
      </c>
      <c r="J550">
        <v>0</v>
      </c>
      <c r="K550">
        <f>ROUND(20.4/1000,7)</f>
        <v>2.0400000000000001E-2</v>
      </c>
      <c r="O550">
        <f>ROUND(CP550,2)</f>
        <v>676.97</v>
      </c>
      <c r="P550">
        <f>ROUND(CQ550*I550,2)</f>
        <v>676.97</v>
      </c>
      <c r="Q550">
        <f>ROUND(CR550*I550,2)</f>
        <v>0</v>
      </c>
      <c r="R550">
        <f>ROUND(CS550*I550,2)</f>
        <v>0</v>
      </c>
      <c r="S550">
        <f>ROUND(CT550*I550,2)</f>
        <v>0</v>
      </c>
      <c r="T550">
        <f>ROUND(CU550*I550,2)</f>
        <v>0</v>
      </c>
      <c r="U550">
        <f>ROUND(CV550*I550,7)</f>
        <v>0</v>
      </c>
      <c r="V550">
        <f>ROUND(CW550*I550,7)</f>
        <v>0</v>
      </c>
      <c r="W550">
        <f>ROUND(CX550*I550,2)</f>
        <v>0</v>
      </c>
      <c r="X550">
        <f t="shared" si="294"/>
        <v>0</v>
      </c>
      <c r="Y550">
        <f t="shared" si="294"/>
        <v>0</v>
      </c>
      <c r="AA550">
        <v>312500589</v>
      </c>
      <c r="AB550">
        <f>ROUND((AC550+AD550+AF550),6)</f>
        <v>33185.03</v>
      </c>
      <c r="AC550">
        <f>ROUND((ES550),6)</f>
        <v>33185.03</v>
      </c>
      <c r="AD550">
        <f>ROUND((((ET550)-(EU550))+AE550),6)</f>
        <v>0</v>
      </c>
      <c r="AE550">
        <f t="shared" si="295"/>
        <v>0</v>
      </c>
      <c r="AF550">
        <f t="shared" si="295"/>
        <v>0</v>
      </c>
      <c r="AG550">
        <f>ROUND((AP550),6)</f>
        <v>0</v>
      </c>
      <c r="AH550">
        <f t="shared" si="296"/>
        <v>0</v>
      </c>
      <c r="AI550">
        <f t="shared" si="296"/>
        <v>0</v>
      </c>
      <c r="AJ550">
        <f>(AS550)</f>
        <v>0</v>
      </c>
      <c r="AK550">
        <v>33185.03</v>
      </c>
      <c r="AL550">
        <v>33185.03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1</v>
      </c>
      <c r="AW550">
        <v>1</v>
      </c>
      <c r="AZ550">
        <v>1</v>
      </c>
      <c r="BA550">
        <v>1</v>
      </c>
      <c r="BB550">
        <v>1</v>
      </c>
      <c r="BC550">
        <v>1</v>
      </c>
      <c r="BD550" t="s">
        <v>3</v>
      </c>
      <c r="BE550" t="s">
        <v>3</v>
      </c>
      <c r="BF550" t="s">
        <v>3</v>
      </c>
      <c r="BG550" t="s">
        <v>3</v>
      </c>
      <c r="BH550">
        <v>3</v>
      </c>
      <c r="BI550">
        <v>2</v>
      </c>
      <c r="BJ550" t="s">
        <v>391</v>
      </c>
      <c r="BM550">
        <v>500002</v>
      </c>
      <c r="BN550">
        <v>0</v>
      </c>
      <c r="BO550" t="s">
        <v>3</v>
      </c>
      <c r="BP550">
        <v>0</v>
      </c>
      <c r="BQ550">
        <v>12</v>
      </c>
      <c r="BR550">
        <v>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0</v>
      </c>
      <c r="CA550">
        <v>0</v>
      </c>
      <c r="CB550" t="s">
        <v>3</v>
      </c>
      <c r="CE550">
        <v>0</v>
      </c>
      <c r="CF550">
        <v>0</v>
      </c>
      <c r="CG550">
        <v>0</v>
      </c>
      <c r="CM550">
        <v>0</v>
      </c>
      <c r="CN550" t="s">
        <v>3</v>
      </c>
      <c r="CO550">
        <v>0</v>
      </c>
      <c r="CP550">
        <f>(P550+Q550+S550+R550)</f>
        <v>676.97</v>
      </c>
      <c r="CQ550">
        <f>ROUND(AL550*BC550,2)</f>
        <v>33185.03</v>
      </c>
      <c r="CR550">
        <f>ROUND(AM550*BB550,2)</f>
        <v>0</v>
      </c>
      <c r="CS550">
        <f>ROUND(AN550*BS550,2)</f>
        <v>0</v>
      </c>
      <c r="CT550">
        <f>ROUND(AO550*BA550,2)</f>
        <v>0</v>
      </c>
      <c r="CU550">
        <f t="shared" si="297"/>
        <v>0</v>
      </c>
      <c r="CV550">
        <f t="shared" si="297"/>
        <v>0</v>
      </c>
      <c r="CW550">
        <f t="shared" si="297"/>
        <v>0</v>
      </c>
      <c r="CX550">
        <f t="shared" si="297"/>
        <v>0</v>
      </c>
      <c r="CY550">
        <f>0</f>
        <v>0</v>
      </c>
      <c r="CZ550">
        <f>0</f>
        <v>0</v>
      </c>
      <c r="DC550" t="s">
        <v>3</v>
      </c>
      <c r="DD550" t="s">
        <v>3</v>
      </c>
      <c r="DE550" t="s">
        <v>3</v>
      </c>
      <c r="DF550" t="s">
        <v>3</v>
      </c>
      <c r="DG550" t="s">
        <v>3</v>
      </c>
      <c r="DH550" t="s">
        <v>3</v>
      </c>
      <c r="DI550" t="s">
        <v>3</v>
      </c>
      <c r="DJ550" t="s">
        <v>3</v>
      </c>
      <c r="DK550" t="s">
        <v>3</v>
      </c>
      <c r="DL550" t="s">
        <v>3</v>
      </c>
      <c r="DM550" t="s">
        <v>3</v>
      </c>
      <c r="DN550">
        <v>0</v>
      </c>
      <c r="DO550">
        <v>0</v>
      </c>
      <c r="DP550">
        <v>1</v>
      </c>
      <c r="DQ550">
        <v>1</v>
      </c>
      <c r="DU550">
        <v>1013</v>
      </c>
      <c r="DV550" t="s">
        <v>20</v>
      </c>
      <c r="DW550" t="s">
        <v>26</v>
      </c>
      <c r="DX550">
        <v>1</v>
      </c>
      <c r="DZ550" t="s">
        <v>3</v>
      </c>
      <c r="EA550" t="s">
        <v>3</v>
      </c>
      <c r="EB550" t="s">
        <v>3</v>
      </c>
      <c r="EC550" t="s">
        <v>3</v>
      </c>
      <c r="EE550">
        <v>293259285</v>
      </c>
      <c r="EF550">
        <v>12</v>
      </c>
      <c r="EG550" t="s">
        <v>381</v>
      </c>
      <c r="EH550">
        <v>0</v>
      </c>
      <c r="EI550" t="s">
        <v>3</v>
      </c>
      <c r="EJ550">
        <v>2</v>
      </c>
      <c r="EK550">
        <v>500002</v>
      </c>
      <c r="EL550" t="s">
        <v>382</v>
      </c>
      <c r="EM550" t="s">
        <v>383</v>
      </c>
      <c r="EO550" t="s">
        <v>3</v>
      </c>
      <c r="EQ550">
        <v>2359296</v>
      </c>
      <c r="ER550">
        <v>33185.03</v>
      </c>
      <c r="ES550">
        <v>33185.03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FQ550">
        <v>676.97</v>
      </c>
      <c r="FR550">
        <f>ROUND(IF(BI550=3,GM550,0),2)</f>
        <v>0</v>
      </c>
      <c r="FS550">
        <v>0</v>
      </c>
      <c r="FX550">
        <v>0</v>
      </c>
      <c r="FY550">
        <v>0</v>
      </c>
      <c r="GA550" t="s">
        <v>3</v>
      </c>
      <c r="GD550">
        <v>1</v>
      </c>
      <c r="GE550">
        <v>31139.61</v>
      </c>
      <c r="GF550">
        <v>-1800240805</v>
      </c>
      <c r="GG550">
        <v>2</v>
      </c>
      <c r="GH550">
        <v>1</v>
      </c>
      <c r="GI550">
        <v>-2</v>
      </c>
      <c r="GJ550">
        <v>0</v>
      </c>
      <c r="GK550">
        <v>0</v>
      </c>
      <c r="GL550">
        <f>ROUND(IF(AND(BH550=3,BI550=3,FS550&lt;&gt;0),P550,0),2)</f>
        <v>0</v>
      </c>
      <c r="GM550">
        <f>ROUND(O550+X550+Y550,2)+GX550</f>
        <v>676.97</v>
      </c>
      <c r="GN550">
        <f>IF(OR(BI550=0,BI550=1),GM550-GX550,0)</f>
        <v>0</v>
      </c>
      <c r="GO550">
        <f>IF(BI550=2,GM550-GX550,0)</f>
        <v>676.97</v>
      </c>
      <c r="GP550">
        <f>IF(BI550=4,GM550-GX550,0)</f>
        <v>0</v>
      </c>
      <c r="GR550">
        <v>3</v>
      </c>
      <c r="GS550">
        <v>3</v>
      </c>
      <c r="GT550">
        <v>0</v>
      </c>
      <c r="GU550" t="s">
        <v>3</v>
      </c>
      <c r="GV550">
        <f>ROUND((GT550),6)</f>
        <v>0</v>
      </c>
      <c r="GW550">
        <v>1</v>
      </c>
      <c r="GX550">
        <f>ROUND(HC550*I550,2)</f>
        <v>0</v>
      </c>
      <c r="HA550">
        <v>0</v>
      </c>
      <c r="HB550">
        <v>0</v>
      </c>
      <c r="HC550">
        <f>GV550*GW550</f>
        <v>0</v>
      </c>
      <c r="HE550" t="s">
        <v>3</v>
      </c>
      <c r="HF550" t="s">
        <v>3</v>
      </c>
      <c r="HM550" t="s">
        <v>3</v>
      </c>
      <c r="HN550" t="s">
        <v>3</v>
      </c>
      <c r="HO550" t="s">
        <v>3</v>
      </c>
      <c r="HP550" t="s">
        <v>3</v>
      </c>
      <c r="HQ550" t="s">
        <v>3</v>
      </c>
      <c r="IK550">
        <v>0</v>
      </c>
    </row>
    <row r="551" spans="1:245" x14ac:dyDescent="0.2">
      <c r="A551">
        <v>17</v>
      </c>
      <c r="B551">
        <v>1</v>
      </c>
      <c r="E551" t="s">
        <v>392</v>
      </c>
      <c r="F551" t="s">
        <v>393</v>
      </c>
      <c r="G551" t="s">
        <v>394</v>
      </c>
      <c r="H551" t="s">
        <v>36</v>
      </c>
      <c r="I551">
        <f>ROUND(168/50,7)</f>
        <v>3.36</v>
      </c>
      <c r="J551">
        <v>0</v>
      </c>
      <c r="K551">
        <f>ROUND(168/50,7)</f>
        <v>3.36</v>
      </c>
      <c r="O551">
        <f>ROUND(CP551,2)</f>
        <v>19598.310000000001</v>
      </c>
      <c r="P551">
        <f>ROUND(CQ551*I551,2)</f>
        <v>19598.310000000001</v>
      </c>
      <c r="Q551">
        <f>ROUND(CR551*I551,2)</f>
        <v>0</v>
      </c>
      <c r="R551">
        <f>ROUND(CS551*I551,2)</f>
        <v>0</v>
      </c>
      <c r="S551">
        <f>ROUND(CT551*I551,2)</f>
        <v>0</v>
      </c>
      <c r="T551">
        <f>ROUND(CU551*I551,2)</f>
        <v>0</v>
      </c>
      <c r="U551">
        <f>ROUND(CV551*I551,7)</f>
        <v>0</v>
      </c>
      <c r="V551">
        <f>ROUND(CW551*I551,7)</f>
        <v>0</v>
      </c>
      <c r="W551">
        <f>ROUND(CX551*I551,2)</f>
        <v>0</v>
      </c>
      <c r="X551">
        <f t="shared" si="294"/>
        <v>0</v>
      </c>
      <c r="Y551">
        <f t="shared" si="294"/>
        <v>0</v>
      </c>
      <c r="AA551">
        <v>312500589</v>
      </c>
      <c r="AB551">
        <f>ROUND((AC551+AD551+AF551),6)</f>
        <v>4136.76</v>
      </c>
      <c r="AC551">
        <f>ROUND((ES551),6)</f>
        <v>4136.76</v>
      </c>
      <c r="AD551">
        <f>ROUND((((ET551)-(EU551))+AE551),6)</f>
        <v>0</v>
      </c>
      <c r="AE551">
        <f t="shared" si="295"/>
        <v>0</v>
      </c>
      <c r="AF551">
        <f t="shared" si="295"/>
        <v>0</v>
      </c>
      <c r="AG551">
        <f>ROUND((AP551),6)</f>
        <v>0</v>
      </c>
      <c r="AH551">
        <f t="shared" si="296"/>
        <v>0</v>
      </c>
      <c r="AI551">
        <f t="shared" si="296"/>
        <v>0</v>
      </c>
      <c r="AJ551">
        <f>(AS551)</f>
        <v>0</v>
      </c>
      <c r="AK551">
        <v>4136.76</v>
      </c>
      <c r="AL551">
        <v>4136.76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1</v>
      </c>
      <c r="AW551">
        <v>1</v>
      </c>
      <c r="AZ551">
        <v>1</v>
      </c>
      <c r="BA551">
        <v>1</v>
      </c>
      <c r="BB551">
        <v>1</v>
      </c>
      <c r="BC551">
        <v>1.41</v>
      </c>
      <c r="BD551" t="s">
        <v>3</v>
      </c>
      <c r="BE551" t="s">
        <v>3</v>
      </c>
      <c r="BF551" t="s">
        <v>3</v>
      </c>
      <c r="BG551" t="s">
        <v>3</v>
      </c>
      <c r="BH551">
        <v>3</v>
      </c>
      <c r="BI551">
        <v>1</v>
      </c>
      <c r="BJ551" t="s">
        <v>395</v>
      </c>
      <c r="BM551">
        <v>500001</v>
      </c>
      <c r="BN551">
        <v>0</v>
      </c>
      <c r="BO551" t="s">
        <v>393</v>
      </c>
      <c r="BP551">
        <v>1</v>
      </c>
      <c r="BQ551">
        <v>8</v>
      </c>
      <c r="BR551">
        <v>0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3</v>
      </c>
      <c r="BZ551">
        <v>0</v>
      </c>
      <c r="CA551">
        <v>0</v>
      </c>
      <c r="CB551" t="s">
        <v>3</v>
      </c>
      <c r="CE551">
        <v>0</v>
      </c>
      <c r="CF551">
        <v>0</v>
      </c>
      <c r="CG551">
        <v>0</v>
      </c>
      <c r="CM551">
        <v>0</v>
      </c>
      <c r="CN551" t="s">
        <v>3</v>
      </c>
      <c r="CO551">
        <v>0</v>
      </c>
      <c r="CP551">
        <f>(P551+Q551+S551+R551)</f>
        <v>19598.310000000001</v>
      </c>
      <c r="CQ551">
        <f>ROUND(AL551*BC551,2)</f>
        <v>5832.83</v>
      </c>
      <c r="CR551">
        <f>ROUND(AM551*BB551,2)</f>
        <v>0</v>
      </c>
      <c r="CS551">
        <f>ROUND(AN551*BS551,2)</f>
        <v>0</v>
      </c>
      <c r="CT551">
        <f>ROUND(AO551*BA551,2)</f>
        <v>0</v>
      </c>
      <c r="CU551">
        <f t="shared" si="297"/>
        <v>0</v>
      </c>
      <c r="CV551">
        <f t="shared" si="297"/>
        <v>0</v>
      </c>
      <c r="CW551">
        <f t="shared" si="297"/>
        <v>0</v>
      </c>
      <c r="CX551">
        <f t="shared" si="297"/>
        <v>0</v>
      </c>
      <c r="CY551">
        <f>0</f>
        <v>0</v>
      </c>
      <c r="CZ551">
        <f>0</f>
        <v>0</v>
      </c>
      <c r="DC551" t="s">
        <v>3</v>
      </c>
      <c r="DD551" t="s">
        <v>3</v>
      </c>
      <c r="DE551" t="s">
        <v>3</v>
      </c>
      <c r="DF551" t="s">
        <v>3</v>
      </c>
      <c r="DG551" t="s">
        <v>3</v>
      </c>
      <c r="DH551" t="s">
        <v>3</v>
      </c>
      <c r="DI551" t="s">
        <v>3</v>
      </c>
      <c r="DJ551" t="s">
        <v>3</v>
      </c>
      <c r="DK551" t="s">
        <v>3</v>
      </c>
      <c r="DL551" t="s">
        <v>3</v>
      </c>
      <c r="DM551" t="s">
        <v>3</v>
      </c>
      <c r="DN551">
        <v>0</v>
      </c>
      <c r="DO551">
        <v>0</v>
      </c>
      <c r="DP551">
        <v>1</v>
      </c>
      <c r="DQ551">
        <v>1</v>
      </c>
      <c r="DU551">
        <v>1013</v>
      </c>
      <c r="DV551" t="s">
        <v>36</v>
      </c>
      <c r="DW551" t="s">
        <v>36</v>
      </c>
      <c r="DX551">
        <v>1</v>
      </c>
      <c r="DZ551" t="s">
        <v>3</v>
      </c>
      <c r="EA551" t="s">
        <v>3</v>
      </c>
      <c r="EB551" t="s">
        <v>3</v>
      </c>
      <c r="EC551" t="s">
        <v>3</v>
      </c>
      <c r="EE551">
        <v>293259284</v>
      </c>
      <c r="EF551">
        <v>8</v>
      </c>
      <c r="EG551" t="s">
        <v>396</v>
      </c>
      <c r="EH551">
        <v>0</v>
      </c>
      <c r="EI551" t="s">
        <v>3</v>
      </c>
      <c r="EJ551">
        <v>1</v>
      </c>
      <c r="EK551">
        <v>500001</v>
      </c>
      <c r="EL551" t="s">
        <v>397</v>
      </c>
      <c r="EM551" t="s">
        <v>398</v>
      </c>
      <c r="EO551" t="s">
        <v>3</v>
      </c>
      <c r="EQ551">
        <v>1048576</v>
      </c>
      <c r="ER551">
        <v>4136.76</v>
      </c>
      <c r="ES551">
        <v>4136.76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FQ551">
        <v>0</v>
      </c>
      <c r="FR551">
        <f>ROUND(IF(BI551=3,GM551,0),2)</f>
        <v>0</v>
      </c>
      <c r="FS551">
        <v>0</v>
      </c>
      <c r="FX551">
        <v>0</v>
      </c>
      <c r="FY551">
        <v>0</v>
      </c>
      <c r="GA551" t="s">
        <v>3</v>
      </c>
      <c r="GD551">
        <v>1</v>
      </c>
      <c r="GF551">
        <v>1683779831</v>
      </c>
      <c r="GG551">
        <v>2</v>
      </c>
      <c r="GH551">
        <v>1</v>
      </c>
      <c r="GI551">
        <v>2</v>
      </c>
      <c r="GJ551">
        <v>0</v>
      </c>
      <c r="GK551">
        <v>0</v>
      </c>
      <c r="GL551">
        <f>ROUND(IF(AND(BH551=3,BI551=3,FS551&lt;&gt;0),P551,0),2)</f>
        <v>0</v>
      </c>
      <c r="GM551">
        <f>ROUND(O551+X551+Y551,2)+GX551</f>
        <v>19598.310000000001</v>
      </c>
      <c r="GN551">
        <f>IF(OR(BI551=0,BI551=1),GM551-GX551,0)</f>
        <v>19598.310000000001</v>
      </c>
      <c r="GO551">
        <f>IF(BI551=2,GM551-GX551,0)</f>
        <v>0</v>
      </c>
      <c r="GP551">
        <f>IF(BI551=4,GM551-GX551,0)</f>
        <v>0</v>
      </c>
      <c r="GR551">
        <v>0</v>
      </c>
      <c r="GS551">
        <v>3</v>
      </c>
      <c r="GT551">
        <v>0</v>
      </c>
      <c r="GU551" t="s">
        <v>3</v>
      </c>
      <c r="GV551">
        <f>ROUND((GT551),6)</f>
        <v>0</v>
      </c>
      <c r="GW551">
        <v>1</v>
      </c>
      <c r="GX551">
        <f>ROUND(HC551*I551,2)</f>
        <v>0</v>
      </c>
      <c r="HA551">
        <v>0</v>
      </c>
      <c r="HB551">
        <v>0</v>
      </c>
      <c r="HC551">
        <f>GV551*GW551</f>
        <v>0</v>
      </c>
      <c r="HE551" t="s">
        <v>3</v>
      </c>
      <c r="HF551" t="s">
        <v>3</v>
      </c>
      <c r="HM551" t="s">
        <v>3</v>
      </c>
      <c r="HN551" t="s">
        <v>3</v>
      </c>
      <c r="HO551" t="s">
        <v>3</v>
      </c>
      <c r="HP551" t="s">
        <v>3</v>
      </c>
      <c r="HQ551" t="s">
        <v>3</v>
      </c>
      <c r="IK551">
        <v>0</v>
      </c>
    </row>
    <row r="553" spans="1:245" x14ac:dyDescent="0.2">
      <c r="A553" s="2">
        <v>51</v>
      </c>
      <c r="B553" s="2">
        <f>B544</f>
        <v>1</v>
      </c>
      <c r="C553" s="2">
        <f>A544</f>
        <v>4</v>
      </c>
      <c r="D553" s="2">
        <f>ROW(A544)</f>
        <v>544</v>
      </c>
      <c r="E553" s="2"/>
      <c r="F553" s="2" t="str">
        <f>IF(F544&lt;&gt;"",F544,"")</f>
        <v>Новый раздел</v>
      </c>
      <c r="G553" s="2" t="str">
        <f>IF(G544&lt;&gt;"",G544,"")</f>
        <v>Материалы по НБ ФСНБ-2022</v>
      </c>
      <c r="H553" s="2">
        <v>0</v>
      </c>
      <c r="I553" s="2"/>
      <c r="J553" s="2"/>
      <c r="K553" s="2"/>
      <c r="L553" s="2"/>
      <c r="M553" s="2"/>
      <c r="N553" s="2"/>
      <c r="O553" s="2">
        <f t="shared" ref="O553:T553" si="298">ROUND(AB553,2)</f>
        <v>286240.57</v>
      </c>
      <c r="P553" s="2">
        <f t="shared" si="298"/>
        <v>286240.57</v>
      </c>
      <c r="Q553" s="2">
        <f t="shared" si="298"/>
        <v>0</v>
      </c>
      <c r="R553" s="2">
        <f t="shared" si="298"/>
        <v>0</v>
      </c>
      <c r="S553" s="2">
        <f t="shared" si="298"/>
        <v>0</v>
      </c>
      <c r="T553" s="2">
        <f t="shared" si="298"/>
        <v>0</v>
      </c>
      <c r="U553" s="2">
        <f>AH553</f>
        <v>0</v>
      </c>
      <c r="V553" s="2">
        <f>AI553</f>
        <v>0</v>
      </c>
      <c r="W553" s="2">
        <f>ROUND(AJ553,2)</f>
        <v>0</v>
      </c>
      <c r="X553" s="2">
        <f>ROUND(AK553,2)</f>
        <v>0</v>
      </c>
      <c r="Y553" s="2">
        <f>ROUND(AL553,2)</f>
        <v>0</v>
      </c>
      <c r="Z553" s="2"/>
      <c r="AA553" s="2"/>
      <c r="AB553" s="2">
        <f>ROUND(SUMIF(AA548:AA551,"=312500589",O548:O551),2)</f>
        <v>286240.57</v>
      </c>
      <c r="AC553" s="2">
        <f>ROUND(SUMIF(AA548:AA551,"=312500589",P548:P551),2)</f>
        <v>286240.57</v>
      </c>
      <c r="AD553" s="2">
        <f>ROUND(SUMIF(AA548:AA551,"=312500589",Q548:Q551),2)</f>
        <v>0</v>
      </c>
      <c r="AE553" s="2">
        <f>ROUND(SUMIF(AA548:AA551,"=312500589",R548:R551),2)</f>
        <v>0</v>
      </c>
      <c r="AF553" s="2">
        <f>ROUND(SUMIF(AA548:AA551,"=312500589",S548:S551),2)</f>
        <v>0</v>
      </c>
      <c r="AG553" s="2">
        <f>ROUND(SUMIF(AA548:AA551,"=312500589",T548:T551),2)</f>
        <v>0</v>
      </c>
      <c r="AH553" s="2">
        <f>SUMIF(AA548:AA551,"=312500589",U548:U551)</f>
        <v>0</v>
      </c>
      <c r="AI553" s="2">
        <f>SUMIF(AA548:AA551,"=312500589",V548:V551)</f>
        <v>0</v>
      </c>
      <c r="AJ553" s="2">
        <f>ROUND(SUMIF(AA548:AA551,"=312500589",W548:W551),2)</f>
        <v>0</v>
      </c>
      <c r="AK553" s="2">
        <f>ROUND(SUMIF(AA548:AA551,"=312500589",X548:X551),2)</f>
        <v>0</v>
      </c>
      <c r="AL553" s="2">
        <f>ROUND(SUMIF(AA548:AA551,"=312500589",Y548:Y551),2)</f>
        <v>0</v>
      </c>
      <c r="AM553" s="2"/>
      <c r="AN553" s="2"/>
      <c r="AO553" s="2">
        <f t="shared" ref="AO553:BD553" si="299">ROUND(BX553,2)</f>
        <v>2007.6</v>
      </c>
      <c r="AP553" s="2">
        <f t="shared" si="299"/>
        <v>0</v>
      </c>
      <c r="AQ553" s="2">
        <f t="shared" si="299"/>
        <v>0</v>
      </c>
      <c r="AR553" s="2">
        <f t="shared" si="299"/>
        <v>286240.57</v>
      </c>
      <c r="AS553" s="2">
        <f t="shared" si="299"/>
        <v>19598.310000000001</v>
      </c>
      <c r="AT553" s="2">
        <f t="shared" si="299"/>
        <v>266642.26</v>
      </c>
      <c r="AU553" s="2">
        <f t="shared" si="299"/>
        <v>0</v>
      </c>
      <c r="AV553" s="2">
        <f t="shared" si="299"/>
        <v>284232.96999999997</v>
      </c>
      <c r="AW553" s="2">
        <f t="shared" si="299"/>
        <v>286240.57</v>
      </c>
      <c r="AX553" s="2">
        <f t="shared" si="299"/>
        <v>2007.6</v>
      </c>
      <c r="AY553" s="2">
        <f t="shared" si="299"/>
        <v>284232.96999999997</v>
      </c>
      <c r="AZ553" s="2">
        <f t="shared" si="299"/>
        <v>0</v>
      </c>
      <c r="BA553" s="2">
        <f t="shared" si="299"/>
        <v>0</v>
      </c>
      <c r="BB553" s="2">
        <f t="shared" si="299"/>
        <v>0</v>
      </c>
      <c r="BC553" s="2">
        <f t="shared" si="299"/>
        <v>0</v>
      </c>
      <c r="BD553" s="2">
        <f t="shared" si="299"/>
        <v>0</v>
      </c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>
        <f>ROUND(SUMIF(AA548:AA551,"=312500589",FQ548:FQ551),2)</f>
        <v>2007.6</v>
      </c>
      <c r="BY553" s="2">
        <f>ROUND(SUMIF(AA548:AA551,"=312500589",FR548:FR551),2)</f>
        <v>0</v>
      </c>
      <c r="BZ553" s="2">
        <f>ROUND(SUMIF(AA548:AA551,"=312500589",GL548:GL551),2)</f>
        <v>0</v>
      </c>
      <c r="CA553" s="2">
        <f>ROUND(SUMIF(AA548:AA551,"=312500589",GM548:GM551),2)</f>
        <v>286240.57</v>
      </c>
      <c r="CB553" s="2">
        <f>ROUND(SUMIF(AA548:AA551,"=312500589",GN548:GN551),2)</f>
        <v>19598.310000000001</v>
      </c>
      <c r="CC553" s="2">
        <f>ROUND(SUMIF(AA548:AA551,"=312500589",GO548:GO551),2)</f>
        <v>266642.26</v>
      </c>
      <c r="CD553" s="2">
        <f>ROUND(SUMIF(AA548:AA551,"=312500589",GP548:GP551),2)</f>
        <v>0</v>
      </c>
      <c r="CE553" s="2">
        <f>AC553-BX553</f>
        <v>284232.97000000003</v>
      </c>
      <c r="CF553" s="2">
        <f>AC553-BY553</f>
        <v>286240.57</v>
      </c>
      <c r="CG553" s="2">
        <f>BX553-BZ553</f>
        <v>2007.6</v>
      </c>
      <c r="CH553" s="2">
        <f>AC553-BX553-BY553+BZ553</f>
        <v>284232.97000000003</v>
      </c>
      <c r="CI553" s="2">
        <f>BY553-BZ553</f>
        <v>0</v>
      </c>
      <c r="CJ553" s="2">
        <f>ROUND(SUMIF(AA548:AA551,"=312500589",GX548:GX551),2)</f>
        <v>0</v>
      </c>
      <c r="CK553" s="2">
        <f>ROUND(SUMIF(AA548:AA551,"=312500589",GY548:GY551),2)</f>
        <v>0</v>
      </c>
      <c r="CL553" s="2">
        <f>ROUND(SUMIF(AA548:AA551,"=312500589",GZ548:GZ551),2)</f>
        <v>0</v>
      </c>
      <c r="CM553" s="2">
        <f>ROUND(SUMIF(AA548:AA551,"=312500589",HD548:HD551),2)</f>
        <v>0</v>
      </c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>
        <v>0</v>
      </c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201</v>
      </c>
      <c r="F555" s="4">
        <f>ROUND(Source!O553,O555)</f>
        <v>286240.57</v>
      </c>
      <c r="G555" s="4" t="s">
        <v>52</v>
      </c>
      <c r="H555" s="4" t="s">
        <v>53</v>
      </c>
      <c r="I555" s="4"/>
      <c r="J555" s="4"/>
      <c r="K555" s="4">
        <v>201</v>
      </c>
      <c r="L555" s="4">
        <v>1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286240.57</v>
      </c>
      <c r="X555" s="4">
        <v>1</v>
      </c>
      <c r="Y555" s="4">
        <v>286240.57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202</v>
      </c>
      <c r="F556" s="4">
        <f>ROUND(Source!P553,O556)</f>
        <v>286240.57</v>
      </c>
      <c r="G556" s="4" t="s">
        <v>54</v>
      </c>
      <c r="H556" s="4" t="s">
        <v>55</v>
      </c>
      <c r="I556" s="4"/>
      <c r="J556" s="4"/>
      <c r="K556" s="4">
        <v>202</v>
      </c>
      <c r="L556" s="4">
        <v>2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286240.57</v>
      </c>
      <c r="X556" s="4">
        <v>1</v>
      </c>
      <c r="Y556" s="4">
        <v>286240.57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222</v>
      </c>
      <c r="F557" s="4">
        <f>ROUND(Source!AO553,O557)</f>
        <v>2007.6</v>
      </c>
      <c r="G557" s="4" t="s">
        <v>56</v>
      </c>
      <c r="H557" s="4" t="s">
        <v>57</v>
      </c>
      <c r="I557" s="4"/>
      <c r="J557" s="4"/>
      <c r="K557" s="4">
        <v>222</v>
      </c>
      <c r="L557" s="4">
        <v>3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2007.6</v>
      </c>
      <c r="X557" s="4">
        <v>1</v>
      </c>
      <c r="Y557" s="4">
        <v>2007.6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225</v>
      </c>
      <c r="F558" s="4">
        <f>ROUND(Source!AV553,O558)</f>
        <v>284232.96999999997</v>
      </c>
      <c r="G558" s="4" t="s">
        <v>58</v>
      </c>
      <c r="H558" s="4" t="s">
        <v>59</v>
      </c>
      <c r="I558" s="4"/>
      <c r="J558" s="4"/>
      <c r="K558" s="4">
        <v>225</v>
      </c>
      <c r="L558" s="4">
        <v>4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286240.57</v>
      </c>
      <c r="X558" s="4">
        <v>1</v>
      </c>
      <c r="Y558" s="4">
        <v>286240.57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226</v>
      </c>
      <c r="F559" s="4">
        <f>ROUND(Source!AW553,O559)</f>
        <v>286240.57</v>
      </c>
      <c r="G559" s="4" t="s">
        <v>60</v>
      </c>
      <c r="H559" s="4" t="s">
        <v>61</v>
      </c>
      <c r="I559" s="4"/>
      <c r="J559" s="4"/>
      <c r="K559" s="4">
        <v>226</v>
      </c>
      <c r="L559" s="4">
        <v>5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286240.57</v>
      </c>
      <c r="X559" s="4">
        <v>1</v>
      </c>
      <c r="Y559" s="4">
        <v>286240.57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227</v>
      </c>
      <c r="F560" s="4">
        <f>ROUND(Source!AX553,O560)</f>
        <v>2007.6</v>
      </c>
      <c r="G560" s="4" t="s">
        <v>62</v>
      </c>
      <c r="H560" s="4" t="s">
        <v>63</v>
      </c>
      <c r="I560" s="4"/>
      <c r="J560" s="4"/>
      <c r="K560" s="4">
        <v>227</v>
      </c>
      <c r="L560" s="4">
        <v>6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228</v>
      </c>
      <c r="F561" s="4">
        <f>ROUND(Source!AY553,O561)</f>
        <v>284232.96999999997</v>
      </c>
      <c r="G561" s="4" t="s">
        <v>64</v>
      </c>
      <c r="H561" s="4" t="s">
        <v>65</v>
      </c>
      <c r="I561" s="4"/>
      <c r="J561" s="4"/>
      <c r="K561" s="4">
        <v>228</v>
      </c>
      <c r="L561" s="4">
        <v>7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286240.57</v>
      </c>
      <c r="X561" s="4">
        <v>1</v>
      </c>
      <c r="Y561" s="4">
        <v>286240.57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216</v>
      </c>
      <c r="F562" s="4">
        <f>ROUND(Source!AP553,O562)</f>
        <v>0</v>
      </c>
      <c r="G562" s="4" t="s">
        <v>66</v>
      </c>
      <c r="H562" s="4" t="s">
        <v>67</v>
      </c>
      <c r="I562" s="4"/>
      <c r="J562" s="4"/>
      <c r="K562" s="4">
        <v>216</v>
      </c>
      <c r="L562" s="4">
        <v>8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223</v>
      </c>
      <c r="F563" s="4">
        <f>ROUND(Source!AQ553,O563)</f>
        <v>0</v>
      </c>
      <c r="G563" s="4" t="s">
        <v>68</v>
      </c>
      <c r="H563" s="4" t="s">
        <v>69</v>
      </c>
      <c r="I563" s="4"/>
      <c r="J563" s="4"/>
      <c r="K563" s="4">
        <v>223</v>
      </c>
      <c r="L563" s="4">
        <v>9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229</v>
      </c>
      <c r="F564" s="4">
        <f>ROUND(Source!AZ553,O564)</f>
        <v>0</v>
      </c>
      <c r="G564" s="4" t="s">
        <v>70</v>
      </c>
      <c r="H564" s="4" t="s">
        <v>71</v>
      </c>
      <c r="I564" s="4"/>
      <c r="J564" s="4"/>
      <c r="K564" s="4">
        <v>229</v>
      </c>
      <c r="L564" s="4">
        <v>10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203</v>
      </c>
      <c r="F565" s="4">
        <f>ROUND(Source!Q553,O565)</f>
        <v>0</v>
      </c>
      <c r="G565" s="4" t="s">
        <v>72</v>
      </c>
      <c r="H565" s="4" t="s">
        <v>73</v>
      </c>
      <c r="I565" s="4"/>
      <c r="J565" s="4"/>
      <c r="K565" s="4">
        <v>203</v>
      </c>
      <c r="L565" s="4">
        <v>11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231</v>
      </c>
      <c r="F566" s="4">
        <f>ROUND(Source!BB553,O566)</f>
        <v>0</v>
      </c>
      <c r="G566" s="4" t="s">
        <v>74</v>
      </c>
      <c r="H566" s="4" t="s">
        <v>75</v>
      </c>
      <c r="I566" s="4"/>
      <c r="J566" s="4"/>
      <c r="K566" s="4">
        <v>231</v>
      </c>
      <c r="L566" s="4">
        <v>12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204</v>
      </c>
      <c r="F567" s="4">
        <f>ROUND(Source!R553,O567)</f>
        <v>0</v>
      </c>
      <c r="G567" s="4" t="s">
        <v>76</v>
      </c>
      <c r="H567" s="4" t="s">
        <v>77</v>
      </c>
      <c r="I567" s="4"/>
      <c r="J567" s="4"/>
      <c r="K567" s="4">
        <v>204</v>
      </c>
      <c r="L567" s="4">
        <v>13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205</v>
      </c>
      <c r="F568" s="4">
        <f>ROUND(Source!S553,O568)</f>
        <v>0</v>
      </c>
      <c r="G568" s="4" t="s">
        <v>78</v>
      </c>
      <c r="H568" s="4" t="s">
        <v>79</v>
      </c>
      <c r="I568" s="4"/>
      <c r="J568" s="4"/>
      <c r="K568" s="4">
        <v>205</v>
      </c>
      <c r="L568" s="4">
        <v>14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232</v>
      </c>
      <c r="F569" s="4">
        <f>ROUND(Source!BC553,O569)</f>
        <v>0</v>
      </c>
      <c r="G569" s="4" t="s">
        <v>80</v>
      </c>
      <c r="H569" s="4" t="s">
        <v>81</v>
      </c>
      <c r="I569" s="4"/>
      <c r="J569" s="4"/>
      <c r="K569" s="4">
        <v>232</v>
      </c>
      <c r="L569" s="4">
        <v>15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214</v>
      </c>
      <c r="F570" s="4">
        <f>ROUND(Source!AS553,O570)</f>
        <v>19598.310000000001</v>
      </c>
      <c r="G570" s="4" t="s">
        <v>82</v>
      </c>
      <c r="H570" s="4" t="s">
        <v>83</v>
      </c>
      <c r="I570" s="4"/>
      <c r="J570" s="4"/>
      <c r="K570" s="4">
        <v>214</v>
      </c>
      <c r="L570" s="4">
        <v>16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19598.310000000001</v>
      </c>
      <c r="X570" s="4">
        <v>1</v>
      </c>
      <c r="Y570" s="4">
        <v>19598.310000000001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215</v>
      </c>
      <c r="F571" s="4">
        <f>ROUND(Source!AT553,O571)</f>
        <v>266642.26</v>
      </c>
      <c r="G571" s="4" t="s">
        <v>84</v>
      </c>
      <c r="H571" s="4" t="s">
        <v>85</v>
      </c>
      <c r="I571" s="4"/>
      <c r="J571" s="4"/>
      <c r="K571" s="4">
        <v>215</v>
      </c>
      <c r="L571" s="4">
        <v>17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266642.26</v>
      </c>
      <c r="X571" s="4">
        <v>1</v>
      </c>
      <c r="Y571" s="4">
        <v>266642.26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217</v>
      </c>
      <c r="F572" s="4">
        <f>ROUND(Source!AU553,O572)</f>
        <v>0</v>
      </c>
      <c r="G572" s="4" t="s">
        <v>86</v>
      </c>
      <c r="H572" s="4" t="s">
        <v>87</v>
      </c>
      <c r="I572" s="4"/>
      <c r="J572" s="4"/>
      <c r="K572" s="4">
        <v>217</v>
      </c>
      <c r="L572" s="4">
        <v>18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230</v>
      </c>
      <c r="F573" s="4">
        <f>ROUND(Source!BA553,O573)</f>
        <v>0</v>
      </c>
      <c r="G573" s="4" t="s">
        <v>88</v>
      </c>
      <c r="H573" s="4" t="s">
        <v>89</v>
      </c>
      <c r="I573" s="4"/>
      <c r="J573" s="4"/>
      <c r="K573" s="4">
        <v>230</v>
      </c>
      <c r="L573" s="4">
        <v>19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206</v>
      </c>
      <c r="F574" s="4">
        <f>ROUND(Source!T553,O574)</f>
        <v>0</v>
      </c>
      <c r="G574" s="4" t="s">
        <v>90</v>
      </c>
      <c r="H574" s="4" t="s">
        <v>91</v>
      </c>
      <c r="I574" s="4"/>
      <c r="J574" s="4"/>
      <c r="K574" s="4">
        <v>206</v>
      </c>
      <c r="L574" s="4">
        <v>20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207</v>
      </c>
      <c r="F575" s="4">
        <f>ROUND(Source!U553,O575)</f>
        <v>0</v>
      </c>
      <c r="G575" s="4" t="s">
        <v>92</v>
      </c>
      <c r="H575" s="4" t="s">
        <v>93</v>
      </c>
      <c r="I575" s="4"/>
      <c r="J575" s="4"/>
      <c r="K575" s="4">
        <v>207</v>
      </c>
      <c r="L575" s="4">
        <v>21</v>
      </c>
      <c r="M575" s="4">
        <v>3</v>
      </c>
      <c r="N575" s="4" t="s">
        <v>3</v>
      </c>
      <c r="O575" s="4">
        <v>7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208</v>
      </c>
      <c r="F576" s="4">
        <f>ROUND(Source!V553,O576)</f>
        <v>0</v>
      </c>
      <c r="G576" s="4" t="s">
        <v>94</v>
      </c>
      <c r="H576" s="4" t="s">
        <v>95</v>
      </c>
      <c r="I576" s="4"/>
      <c r="J576" s="4"/>
      <c r="K576" s="4">
        <v>208</v>
      </c>
      <c r="L576" s="4">
        <v>22</v>
      </c>
      <c r="M576" s="4">
        <v>3</v>
      </c>
      <c r="N576" s="4" t="s">
        <v>3</v>
      </c>
      <c r="O576" s="4">
        <v>7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209</v>
      </c>
      <c r="F577" s="4">
        <f>ROUND(Source!W553,O577)</f>
        <v>0</v>
      </c>
      <c r="G577" s="4" t="s">
        <v>96</v>
      </c>
      <c r="H577" s="4" t="s">
        <v>97</v>
      </c>
      <c r="I577" s="4"/>
      <c r="J577" s="4"/>
      <c r="K577" s="4">
        <v>209</v>
      </c>
      <c r="L577" s="4">
        <v>23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45" x14ac:dyDescent="0.2">
      <c r="A578" s="4">
        <v>50</v>
      </c>
      <c r="B578" s="4">
        <v>0</v>
      </c>
      <c r="C578" s="4">
        <v>0</v>
      </c>
      <c r="D578" s="4">
        <v>1</v>
      </c>
      <c r="E578" s="4">
        <v>233</v>
      </c>
      <c r="F578" s="4">
        <f>ROUND(Source!BD553,O578)</f>
        <v>0</v>
      </c>
      <c r="G578" s="4" t="s">
        <v>98</v>
      </c>
      <c r="H578" s="4" t="s">
        <v>99</v>
      </c>
      <c r="I578" s="4"/>
      <c r="J578" s="4"/>
      <c r="K578" s="4">
        <v>233</v>
      </c>
      <c r="L578" s="4">
        <v>24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45" x14ac:dyDescent="0.2">
      <c r="A579" s="4">
        <v>50</v>
      </c>
      <c r="B579" s="4">
        <v>0</v>
      </c>
      <c r="C579" s="4">
        <v>0</v>
      </c>
      <c r="D579" s="4">
        <v>1</v>
      </c>
      <c r="E579" s="4">
        <v>210</v>
      </c>
      <c r="F579" s="4">
        <f>ROUND(Source!X553,O579)</f>
        <v>0</v>
      </c>
      <c r="G579" s="4" t="s">
        <v>100</v>
      </c>
      <c r="H579" s="4" t="s">
        <v>101</v>
      </c>
      <c r="I579" s="4"/>
      <c r="J579" s="4"/>
      <c r="K579" s="4">
        <v>210</v>
      </c>
      <c r="L579" s="4">
        <v>25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45" x14ac:dyDescent="0.2">
      <c r="A580" s="4">
        <v>50</v>
      </c>
      <c r="B580" s="4">
        <v>0</v>
      </c>
      <c r="C580" s="4">
        <v>0</v>
      </c>
      <c r="D580" s="4">
        <v>1</v>
      </c>
      <c r="E580" s="4">
        <v>211</v>
      </c>
      <c r="F580" s="4">
        <f>ROUND(Source!Y553,O580)</f>
        <v>0</v>
      </c>
      <c r="G580" s="4" t="s">
        <v>102</v>
      </c>
      <c r="H580" s="4" t="s">
        <v>103</v>
      </c>
      <c r="I580" s="4"/>
      <c r="J580" s="4"/>
      <c r="K580" s="4">
        <v>211</v>
      </c>
      <c r="L580" s="4">
        <v>26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45" x14ac:dyDescent="0.2">
      <c r="A581" s="4">
        <v>50</v>
      </c>
      <c r="B581" s="4">
        <v>0</v>
      </c>
      <c r="C581" s="4">
        <v>0</v>
      </c>
      <c r="D581" s="4">
        <v>1</v>
      </c>
      <c r="E581" s="4">
        <v>224</v>
      </c>
      <c r="F581" s="4">
        <f>ROUND(Source!AR553,O581)</f>
        <v>286240.57</v>
      </c>
      <c r="G581" s="4" t="s">
        <v>104</v>
      </c>
      <c r="H581" s="4" t="s">
        <v>105</v>
      </c>
      <c r="I581" s="4"/>
      <c r="J581" s="4"/>
      <c r="K581" s="4">
        <v>224</v>
      </c>
      <c r="L581" s="4">
        <v>27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286240.57</v>
      </c>
      <c r="X581" s="4">
        <v>1</v>
      </c>
      <c r="Y581" s="4">
        <v>286240.57</v>
      </c>
      <c r="Z581" s="4"/>
      <c r="AA581" s="4"/>
      <c r="AB581" s="4"/>
    </row>
    <row r="583" spans="1:245" x14ac:dyDescent="0.2">
      <c r="A583" s="1">
        <v>4</v>
      </c>
      <c r="B583" s="1">
        <v>1</v>
      </c>
      <c r="C583" s="1"/>
      <c r="D583" s="1">
        <f>ROW(A612)</f>
        <v>612</v>
      </c>
      <c r="E583" s="1"/>
      <c r="F583" s="1" t="s">
        <v>15</v>
      </c>
      <c r="G583" s="1" t="s">
        <v>399</v>
      </c>
      <c r="H583" s="1" t="s">
        <v>3</v>
      </c>
      <c r="I583" s="1">
        <v>0</v>
      </c>
      <c r="J583" s="1"/>
      <c r="K583" s="1">
        <v>0</v>
      </c>
      <c r="L583" s="1"/>
      <c r="M583" s="1" t="s">
        <v>3</v>
      </c>
      <c r="N583" s="1"/>
      <c r="O583" s="1"/>
      <c r="P583" s="1"/>
      <c r="Q583" s="1"/>
      <c r="R583" s="1"/>
      <c r="S583" s="1">
        <v>0</v>
      </c>
      <c r="T583" s="1"/>
      <c r="U583" s="1" t="s">
        <v>3</v>
      </c>
      <c r="V583" s="1">
        <v>0</v>
      </c>
      <c r="W583" s="1"/>
      <c r="X583" s="1"/>
      <c r="Y583" s="1"/>
      <c r="Z583" s="1"/>
      <c r="AA583" s="1"/>
      <c r="AB583" s="1" t="s">
        <v>3</v>
      </c>
      <c r="AC583" s="1" t="s">
        <v>3</v>
      </c>
      <c r="AD583" s="1" t="s">
        <v>3</v>
      </c>
      <c r="AE583" s="1" t="s">
        <v>3</v>
      </c>
      <c r="AF583" s="1" t="s">
        <v>3</v>
      </c>
      <c r="AG583" s="1" t="s">
        <v>3</v>
      </c>
      <c r="AH583" s="1"/>
      <c r="AI583" s="1"/>
      <c r="AJ583" s="1"/>
      <c r="AK583" s="1"/>
      <c r="AL583" s="1"/>
      <c r="AM583" s="1"/>
      <c r="AN583" s="1"/>
      <c r="AO583" s="1"/>
      <c r="AP583" s="1" t="s">
        <v>3</v>
      </c>
      <c r="AQ583" s="1" t="s">
        <v>3</v>
      </c>
      <c r="AR583" s="1" t="s">
        <v>3</v>
      </c>
      <c r="AS583" s="1"/>
      <c r="AT583" s="1"/>
      <c r="AU583" s="1"/>
      <c r="AV583" s="1"/>
      <c r="AW583" s="1"/>
      <c r="AX583" s="1"/>
      <c r="AY583" s="1"/>
      <c r="AZ583" s="1" t="s">
        <v>3</v>
      </c>
      <c r="BA583" s="1"/>
      <c r="BB583" s="1" t="s">
        <v>3</v>
      </c>
      <c r="BC583" s="1" t="s">
        <v>3</v>
      </c>
      <c r="BD583" s="1" t="s">
        <v>3</v>
      </c>
      <c r="BE583" s="1" t="s">
        <v>3</v>
      </c>
      <c r="BF583" s="1" t="s">
        <v>3</v>
      </c>
      <c r="BG583" s="1" t="s">
        <v>3</v>
      </c>
      <c r="BH583" s="1" t="s">
        <v>3</v>
      </c>
      <c r="BI583" s="1" t="s">
        <v>3</v>
      </c>
      <c r="BJ583" s="1" t="s">
        <v>3</v>
      </c>
      <c r="BK583" s="1" t="s">
        <v>3</v>
      </c>
      <c r="BL583" s="1" t="s">
        <v>3</v>
      </c>
      <c r="BM583" s="1" t="s">
        <v>3</v>
      </c>
      <c r="BN583" s="1" t="s">
        <v>3</v>
      </c>
      <c r="BO583" s="1" t="s">
        <v>3</v>
      </c>
      <c r="BP583" s="1" t="s">
        <v>3</v>
      </c>
      <c r="BQ583" s="1"/>
      <c r="BR583" s="1"/>
      <c r="BS583" s="1"/>
      <c r="BT583" s="1"/>
      <c r="BU583" s="1"/>
      <c r="BV583" s="1"/>
      <c r="BW583" s="1"/>
      <c r="BX583" s="1">
        <v>0</v>
      </c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>
        <v>0</v>
      </c>
    </row>
    <row r="585" spans="1:245" x14ac:dyDescent="0.2">
      <c r="A585" s="2">
        <v>52</v>
      </c>
      <c r="B585" s="2">
        <f t="shared" ref="B585:G585" si="300">B612</f>
        <v>1</v>
      </c>
      <c r="C585" s="2">
        <f t="shared" si="300"/>
        <v>4</v>
      </c>
      <c r="D585" s="2">
        <f t="shared" si="300"/>
        <v>583</v>
      </c>
      <c r="E585" s="2">
        <f t="shared" si="300"/>
        <v>0</v>
      </c>
      <c r="F585" s="2" t="str">
        <f t="shared" si="300"/>
        <v>Новый раздел</v>
      </c>
      <c r="G585" s="2" t="str">
        <f t="shared" si="300"/>
        <v>Материалы отсутствующие в НБ</v>
      </c>
      <c r="H585" s="2"/>
      <c r="I585" s="2"/>
      <c r="J585" s="2"/>
      <c r="K585" s="2"/>
      <c r="L585" s="2"/>
      <c r="M585" s="2"/>
      <c r="N585" s="2"/>
      <c r="O585" s="2">
        <f t="shared" ref="O585:AT585" si="301">O612</f>
        <v>244144.15</v>
      </c>
      <c r="P585" s="2">
        <f t="shared" si="301"/>
        <v>244144.15</v>
      </c>
      <c r="Q585" s="2">
        <f t="shared" si="301"/>
        <v>0</v>
      </c>
      <c r="R585" s="2">
        <f t="shared" si="301"/>
        <v>0</v>
      </c>
      <c r="S585" s="2">
        <f t="shared" si="301"/>
        <v>0</v>
      </c>
      <c r="T585" s="2">
        <f t="shared" si="301"/>
        <v>0</v>
      </c>
      <c r="U585" s="2">
        <f t="shared" si="301"/>
        <v>0</v>
      </c>
      <c r="V585" s="2">
        <f t="shared" si="301"/>
        <v>0</v>
      </c>
      <c r="W585" s="2">
        <f t="shared" si="301"/>
        <v>0</v>
      </c>
      <c r="X585" s="2">
        <f t="shared" si="301"/>
        <v>0</v>
      </c>
      <c r="Y585" s="2">
        <f t="shared" si="301"/>
        <v>0</v>
      </c>
      <c r="Z585" s="2">
        <f t="shared" si="301"/>
        <v>0</v>
      </c>
      <c r="AA585" s="2">
        <f t="shared" si="301"/>
        <v>0</v>
      </c>
      <c r="AB585" s="2">
        <f t="shared" si="301"/>
        <v>244144.15</v>
      </c>
      <c r="AC585" s="2">
        <f t="shared" si="301"/>
        <v>244144.15</v>
      </c>
      <c r="AD585" s="2">
        <f t="shared" si="301"/>
        <v>0</v>
      </c>
      <c r="AE585" s="2">
        <f t="shared" si="301"/>
        <v>0</v>
      </c>
      <c r="AF585" s="2">
        <f t="shared" si="301"/>
        <v>0</v>
      </c>
      <c r="AG585" s="2">
        <f t="shared" si="301"/>
        <v>0</v>
      </c>
      <c r="AH585" s="2">
        <f t="shared" si="301"/>
        <v>0</v>
      </c>
      <c r="AI585" s="2">
        <f t="shared" si="301"/>
        <v>0</v>
      </c>
      <c r="AJ585" s="2">
        <f t="shared" si="301"/>
        <v>0</v>
      </c>
      <c r="AK585" s="2">
        <f t="shared" si="301"/>
        <v>0</v>
      </c>
      <c r="AL585" s="2">
        <f t="shared" si="301"/>
        <v>0</v>
      </c>
      <c r="AM585" s="2">
        <f t="shared" si="301"/>
        <v>0</v>
      </c>
      <c r="AN585" s="2">
        <f t="shared" si="301"/>
        <v>0</v>
      </c>
      <c r="AO585" s="2">
        <f t="shared" si="301"/>
        <v>0</v>
      </c>
      <c r="AP585" s="2">
        <f t="shared" si="301"/>
        <v>0</v>
      </c>
      <c r="AQ585" s="2">
        <f t="shared" si="301"/>
        <v>0</v>
      </c>
      <c r="AR585" s="2">
        <f t="shared" si="301"/>
        <v>244144.15</v>
      </c>
      <c r="AS585" s="2">
        <f t="shared" si="301"/>
        <v>244144.15</v>
      </c>
      <c r="AT585" s="2">
        <f t="shared" si="301"/>
        <v>0</v>
      </c>
      <c r="AU585" s="2">
        <f t="shared" ref="AU585:BZ585" si="302">AU612</f>
        <v>0</v>
      </c>
      <c r="AV585" s="2">
        <f t="shared" si="302"/>
        <v>244144.15</v>
      </c>
      <c r="AW585" s="2">
        <f t="shared" si="302"/>
        <v>244144.15</v>
      </c>
      <c r="AX585" s="2">
        <f t="shared" si="302"/>
        <v>0</v>
      </c>
      <c r="AY585" s="2">
        <f t="shared" si="302"/>
        <v>244144.15</v>
      </c>
      <c r="AZ585" s="2">
        <f t="shared" si="302"/>
        <v>0</v>
      </c>
      <c r="BA585" s="2">
        <f t="shared" si="302"/>
        <v>0</v>
      </c>
      <c r="BB585" s="2">
        <f t="shared" si="302"/>
        <v>0</v>
      </c>
      <c r="BC585" s="2">
        <f t="shared" si="302"/>
        <v>0</v>
      </c>
      <c r="BD585" s="2">
        <f t="shared" si="302"/>
        <v>0</v>
      </c>
      <c r="BE585" s="2">
        <f t="shared" si="302"/>
        <v>0</v>
      </c>
      <c r="BF585" s="2">
        <f t="shared" si="302"/>
        <v>0</v>
      </c>
      <c r="BG585" s="2">
        <f t="shared" si="302"/>
        <v>0</v>
      </c>
      <c r="BH585" s="2">
        <f t="shared" si="302"/>
        <v>0</v>
      </c>
      <c r="BI585" s="2">
        <f t="shared" si="302"/>
        <v>0</v>
      </c>
      <c r="BJ585" s="2">
        <f t="shared" si="302"/>
        <v>0</v>
      </c>
      <c r="BK585" s="2">
        <f t="shared" si="302"/>
        <v>0</v>
      </c>
      <c r="BL585" s="2">
        <f t="shared" si="302"/>
        <v>0</v>
      </c>
      <c r="BM585" s="2">
        <f t="shared" si="302"/>
        <v>0</v>
      </c>
      <c r="BN585" s="2">
        <f t="shared" si="302"/>
        <v>0</v>
      </c>
      <c r="BO585" s="2">
        <f t="shared" si="302"/>
        <v>0</v>
      </c>
      <c r="BP585" s="2">
        <f t="shared" si="302"/>
        <v>0</v>
      </c>
      <c r="BQ585" s="2">
        <f t="shared" si="302"/>
        <v>0</v>
      </c>
      <c r="BR585" s="2">
        <f t="shared" si="302"/>
        <v>0</v>
      </c>
      <c r="BS585" s="2">
        <f t="shared" si="302"/>
        <v>0</v>
      </c>
      <c r="BT585" s="2">
        <f t="shared" si="302"/>
        <v>0</v>
      </c>
      <c r="BU585" s="2">
        <f t="shared" si="302"/>
        <v>0</v>
      </c>
      <c r="BV585" s="2">
        <f t="shared" si="302"/>
        <v>0</v>
      </c>
      <c r="BW585" s="2">
        <f t="shared" si="302"/>
        <v>0</v>
      </c>
      <c r="BX585" s="2">
        <f t="shared" si="302"/>
        <v>0</v>
      </c>
      <c r="BY585" s="2">
        <f t="shared" si="302"/>
        <v>0</v>
      </c>
      <c r="BZ585" s="2">
        <f t="shared" si="302"/>
        <v>0</v>
      </c>
      <c r="CA585" s="2">
        <f t="shared" ref="CA585:DF585" si="303">CA612</f>
        <v>244144.15</v>
      </c>
      <c r="CB585" s="2">
        <f t="shared" si="303"/>
        <v>244144.15</v>
      </c>
      <c r="CC585" s="2">
        <f t="shared" si="303"/>
        <v>0</v>
      </c>
      <c r="CD585" s="2">
        <f t="shared" si="303"/>
        <v>0</v>
      </c>
      <c r="CE585" s="2">
        <f t="shared" si="303"/>
        <v>244144.15</v>
      </c>
      <c r="CF585" s="2">
        <f t="shared" si="303"/>
        <v>244144.15</v>
      </c>
      <c r="CG585" s="2">
        <f t="shared" si="303"/>
        <v>0</v>
      </c>
      <c r="CH585" s="2">
        <f t="shared" si="303"/>
        <v>244144.15</v>
      </c>
      <c r="CI585" s="2">
        <f t="shared" si="303"/>
        <v>0</v>
      </c>
      <c r="CJ585" s="2">
        <f t="shared" si="303"/>
        <v>0</v>
      </c>
      <c r="CK585" s="2">
        <f t="shared" si="303"/>
        <v>0</v>
      </c>
      <c r="CL585" s="2">
        <f t="shared" si="303"/>
        <v>0</v>
      </c>
      <c r="CM585" s="2">
        <f t="shared" si="303"/>
        <v>0</v>
      </c>
      <c r="CN585" s="2">
        <f t="shared" si="303"/>
        <v>0</v>
      </c>
      <c r="CO585" s="2">
        <f t="shared" si="303"/>
        <v>0</v>
      </c>
      <c r="CP585" s="2">
        <f t="shared" si="303"/>
        <v>0</v>
      </c>
      <c r="CQ585" s="2">
        <f t="shared" si="303"/>
        <v>0</v>
      </c>
      <c r="CR585" s="2">
        <f t="shared" si="303"/>
        <v>0</v>
      </c>
      <c r="CS585" s="2">
        <f t="shared" si="303"/>
        <v>0</v>
      </c>
      <c r="CT585" s="2">
        <f t="shared" si="303"/>
        <v>0</v>
      </c>
      <c r="CU585" s="2">
        <f t="shared" si="303"/>
        <v>0</v>
      </c>
      <c r="CV585" s="2">
        <f t="shared" si="303"/>
        <v>0</v>
      </c>
      <c r="CW585" s="2">
        <f t="shared" si="303"/>
        <v>0</v>
      </c>
      <c r="CX585" s="2">
        <f t="shared" si="303"/>
        <v>0</v>
      </c>
      <c r="CY585" s="2">
        <f t="shared" si="303"/>
        <v>0</v>
      </c>
      <c r="CZ585" s="2">
        <f t="shared" si="303"/>
        <v>0</v>
      </c>
      <c r="DA585" s="2">
        <f t="shared" si="303"/>
        <v>0</v>
      </c>
      <c r="DB585" s="2">
        <f t="shared" si="303"/>
        <v>0</v>
      </c>
      <c r="DC585" s="2">
        <f t="shared" si="303"/>
        <v>0</v>
      </c>
      <c r="DD585" s="2">
        <f t="shared" si="303"/>
        <v>0</v>
      </c>
      <c r="DE585" s="2">
        <f t="shared" si="303"/>
        <v>0</v>
      </c>
      <c r="DF585" s="2">
        <f t="shared" si="303"/>
        <v>0</v>
      </c>
      <c r="DG585" s="3">
        <f t="shared" ref="DG585:EL585" si="304">DG612</f>
        <v>0</v>
      </c>
      <c r="DH585" s="3">
        <f t="shared" si="304"/>
        <v>0</v>
      </c>
      <c r="DI585" s="3">
        <f t="shared" si="304"/>
        <v>0</v>
      </c>
      <c r="DJ585" s="3">
        <f t="shared" si="304"/>
        <v>0</v>
      </c>
      <c r="DK585" s="3">
        <f t="shared" si="304"/>
        <v>0</v>
      </c>
      <c r="DL585" s="3">
        <f t="shared" si="304"/>
        <v>0</v>
      </c>
      <c r="DM585" s="3">
        <f t="shared" si="304"/>
        <v>0</v>
      </c>
      <c r="DN585" s="3">
        <f t="shared" si="304"/>
        <v>0</v>
      </c>
      <c r="DO585" s="3">
        <f t="shared" si="304"/>
        <v>0</v>
      </c>
      <c r="DP585" s="3">
        <f t="shared" si="304"/>
        <v>0</v>
      </c>
      <c r="DQ585" s="3">
        <f t="shared" si="304"/>
        <v>0</v>
      </c>
      <c r="DR585" s="3">
        <f t="shared" si="304"/>
        <v>0</v>
      </c>
      <c r="DS585" s="3">
        <f t="shared" si="304"/>
        <v>0</v>
      </c>
      <c r="DT585" s="3">
        <f t="shared" si="304"/>
        <v>0</v>
      </c>
      <c r="DU585" s="3">
        <f t="shared" si="304"/>
        <v>0</v>
      </c>
      <c r="DV585" s="3">
        <f t="shared" si="304"/>
        <v>0</v>
      </c>
      <c r="DW585" s="3">
        <f t="shared" si="304"/>
        <v>0</v>
      </c>
      <c r="DX585" s="3">
        <f t="shared" si="304"/>
        <v>0</v>
      </c>
      <c r="DY585" s="3">
        <f t="shared" si="304"/>
        <v>0</v>
      </c>
      <c r="DZ585" s="3">
        <f t="shared" si="304"/>
        <v>0</v>
      </c>
      <c r="EA585" s="3">
        <f t="shared" si="304"/>
        <v>0</v>
      </c>
      <c r="EB585" s="3">
        <f t="shared" si="304"/>
        <v>0</v>
      </c>
      <c r="EC585" s="3">
        <f t="shared" si="304"/>
        <v>0</v>
      </c>
      <c r="ED585" s="3">
        <f t="shared" si="304"/>
        <v>0</v>
      </c>
      <c r="EE585" s="3">
        <f t="shared" si="304"/>
        <v>0</v>
      </c>
      <c r="EF585" s="3">
        <f t="shared" si="304"/>
        <v>0</v>
      </c>
      <c r="EG585" s="3">
        <f t="shared" si="304"/>
        <v>0</v>
      </c>
      <c r="EH585" s="3">
        <f t="shared" si="304"/>
        <v>0</v>
      </c>
      <c r="EI585" s="3">
        <f t="shared" si="304"/>
        <v>0</v>
      </c>
      <c r="EJ585" s="3">
        <f t="shared" si="304"/>
        <v>0</v>
      </c>
      <c r="EK585" s="3">
        <f t="shared" si="304"/>
        <v>0</v>
      </c>
      <c r="EL585" s="3">
        <f t="shared" si="304"/>
        <v>0</v>
      </c>
      <c r="EM585" s="3">
        <f t="shared" ref="EM585:FR585" si="305">EM612</f>
        <v>0</v>
      </c>
      <c r="EN585" s="3">
        <f t="shared" si="305"/>
        <v>0</v>
      </c>
      <c r="EO585" s="3">
        <f t="shared" si="305"/>
        <v>0</v>
      </c>
      <c r="EP585" s="3">
        <f t="shared" si="305"/>
        <v>0</v>
      </c>
      <c r="EQ585" s="3">
        <f t="shared" si="305"/>
        <v>0</v>
      </c>
      <c r="ER585" s="3">
        <f t="shared" si="305"/>
        <v>0</v>
      </c>
      <c r="ES585" s="3">
        <f t="shared" si="305"/>
        <v>0</v>
      </c>
      <c r="ET585" s="3">
        <f t="shared" si="305"/>
        <v>0</v>
      </c>
      <c r="EU585" s="3">
        <f t="shared" si="305"/>
        <v>0</v>
      </c>
      <c r="EV585" s="3">
        <f t="shared" si="305"/>
        <v>0</v>
      </c>
      <c r="EW585" s="3">
        <f t="shared" si="305"/>
        <v>0</v>
      </c>
      <c r="EX585" s="3">
        <f t="shared" si="305"/>
        <v>0</v>
      </c>
      <c r="EY585" s="3">
        <f t="shared" si="305"/>
        <v>0</v>
      </c>
      <c r="EZ585" s="3">
        <f t="shared" si="305"/>
        <v>0</v>
      </c>
      <c r="FA585" s="3">
        <f t="shared" si="305"/>
        <v>0</v>
      </c>
      <c r="FB585" s="3">
        <f t="shared" si="305"/>
        <v>0</v>
      </c>
      <c r="FC585" s="3">
        <f t="shared" si="305"/>
        <v>0</v>
      </c>
      <c r="FD585" s="3">
        <f t="shared" si="305"/>
        <v>0</v>
      </c>
      <c r="FE585" s="3">
        <f t="shared" si="305"/>
        <v>0</v>
      </c>
      <c r="FF585" s="3">
        <f t="shared" si="305"/>
        <v>0</v>
      </c>
      <c r="FG585" s="3">
        <f t="shared" si="305"/>
        <v>0</v>
      </c>
      <c r="FH585" s="3">
        <f t="shared" si="305"/>
        <v>0</v>
      </c>
      <c r="FI585" s="3">
        <f t="shared" si="305"/>
        <v>0</v>
      </c>
      <c r="FJ585" s="3">
        <f t="shared" si="305"/>
        <v>0</v>
      </c>
      <c r="FK585" s="3">
        <f t="shared" si="305"/>
        <v>0</v>
      </c>
      <c r="FL585" s="3">
        <f t="shared" si="305"/>
        <v>0</v>
      </c>
      <c r="FM585" s="3">
        <f t="shared" si="305"/>
        <v>0</v>
      </c>
      <c r="FN585" s="3">
        <f t="shared" si="305"/>
        <v>0</v>
      </c>
      <c r="FO585" s="3">
        <f t="shared" si="305"/>
        <v>0</v>
      </c>
      <c r="FP585" s="3">
        <f t="shared" si="305"/>
        <v>0</v>
      </c>
      <c r="FQ585" s="3">
        <f t="shared" si="305"/>
        <v>0</v>
      </c>
      <c r="FR585" s="3">
        <f t="shared" si="305"/>
        <v>0</v>
      </c>
      <c r="FS585" s="3">
        <f t="shared" ref="FS585:GX585" si="306">FS612</f>
        <v>0</v>
      </c>
      <c r="FT585" s="3">
        <f t="shared" si="306"/>
        <v>0</v>
      </c>
      <c r="FU585" s="3">
        <f t="shared" si="306"/>
        <v>0</v>
      </c>
      <c r="FV585" s="3">
        <f t="shared" si="306"/>
        <v>0</v>
      </c>
      <c r="FW585" s="3">
        <f t="shared" si="306"/>
        <v>0</v>
      </c>
      <c r="FX585" s="3">
        <f t="shared" si="306"/>
        <v>0</v>
      </c>
      <c r="FY585" s="3">
        <f t="shared" si="306"/>
        <v>0</v>
      </c>
      <c r="FZ585" s="3">
        <f t="shared" si="306"/>
        <v>0</v>
      </c>
      <c r="GA585" s="3">
        <f t="shared" si="306"/>
        <v>0</v>
      </c>
      <c r="GB585" s="3">
        <f t="shared" si="306"/>
        <v>0</v>
      </c>
      <c r="GC585" s="3">
        <f t="shared" si="306"/>
        <v>0</v>
      </c>
      <c r="GD585" s="3">
        <f t="shared" si="306"/>
        <v>0</v>
      </c>
      <c r="GE585" s="3">
        <f t="shared" si="306"/>
        <v>0</v>
      </c>
      <c r="GF585" s="3">
        <f t="shared" si="306"/>
        <v>0</v>
      </c>
      <c r="GG585" s="3">
        <f t="shared" si="306"/>
        <v>0</v>
      </c>
      <c r="GH585" s="3">
        <f t="shared" si="306"/>
        <v>0</v>
      </c>
      <c r="GI585" s="3">
        <f t="shared" si="306"/>
        <v>0</v>
      </c>
      <c r="GJ585" s="3">
        <f t="shared" si="306"/>
        <v>0</v>
      </c>
      <c r="GK585" s="3">
        <f t="shared" si="306"/>
        <v>0</v>
      </c>
      <c r="GL585" s="3">
        <f t="shared" si="306"/>
        <v>0</v>
      </c>
      <c r="GM585" s="3">
        <f t="shared" si="306"/>
        <v>0</v>
      </c>
      <c r="GN585" s="3">
        <f t="shared" si="306"/>
        <v>0</v>
      </c>
      <c r="GO585" s="3">
        <f t="shared" si="306"/>
        <v>0</v>
      </c>
      <c r="GP585" s="3">
        <f t="shared" si="306"/>
        <v>0</v>
      </c>
      <c r="GQ585" s="3">
        <f t="shared" si="306"/>
        <v>0</v>
      </c>
      <c r="GR585" s="3">
        <f t="shared" si="306"/>
        <v>0</v>
      </c>
      <c r="GS585" s="3">
        <f t="shared" si="306"/>
        <v>0</v>
      </c>
      <c r="GT585" s="3">
        <f t="shared" si="306"/>
        <v>0</v>
      </c>
      <c r="GU585" s="3">
        <f t="shared" si="306"/>
        <v>0</v>
      </c>
      <c r="GV585" s="3">
        <f t="shared" si="306"/>
        <v>0</v>
      </c>
      <c r="GW585" s="3">
        <f t="shared" si="306"/>
        <v>0</v>
      </c>
      <c r="GX585" s="3">
        <f t="shared" si="306"/>
        <v>0</v>
      </c>
    </row>
    <row r="587" spans="1:245" x14ac:dyDescent="0.2">
      <c r="A587">
        <v>17</v>
      </c>
      <c r="B587">
        <v>1</v>
      </c>
      <c r="E587" t="s">
        <v>400</v>
      </c>
      <c r="F587" t="s">
        <v>401</v>
      </c>
      <c r="G587" t="s">
        <v>402</v>
      </c>
      <c r="H587" t="s">
        <v>36</v>
      </c>
      <c r="I587">
        <v>13</v>
      </c>
      <c r="J587">
        <v>0</v>
      </c>
      <c r="K587">
        <v>13</v>
      </c>
      <c r="O587">
        <f t="shared" ref="O587:O610" si="307">ROUND(CP587,2)</f>
        <v>144494.87</v>
      </c>
      <c r="P587">
        <f t="shared" ref="P587:P610" si="308">ROUND(CQ587*I587,2)</f>
        <v>144494.87</v>
      </c>
      <c r="Q587">
        <f t="shared" ref="Q587:Q610" si="309">ROUND(CR587*I587,2)</f>
        <v>0</v>
      </c>
      <c r="R587">
        <f t="shared" ref="R587:R610" si="310">ROUND(CS587*I587,2)</f>
        <v>0</v>
      </c>
      <c r="S587">
        <f t="shared" ref="S587:S610" si="311">ROUND(CT587*I587,2)</f>
        <v>0</v>
      </c>
      <c r="T587">
        <f t="shared" ref="T587:T610" si="312">ROUND(CU587*I587,2)</f>
        <v>0</v>
      </c>
      <c r="U587">
        <f t="shared" ref="U587:U610" si="313">ROUND(CV587*I587,7)</f>
        <v>0</v>
      </c>
      <c r="V587">
        <f t="shared" ref="V587:V610" si="314">ROUND(CW587*I587,7)</f>
        <v>0</v>
      </c>
      <c r="W587">
        <f t="shared" ref="W587:W610" si="315">ROUND(CX587*I587,2)</f>
        <v>0</v>
      </c>
      <c r="X587">
        <f t="shared" ref="X587:X610" si="316">ROUND(CY587,2)</f>
        <v>0</v>
      </c>
      <c r="Y587">
        <f t="shared" ref="Y587:Y610" si="317">ROUND(CZ587,2)</f>
        <v>0</v>
      </c>
      <c r="AA587">
        <v>312500589</v>
      </c>
      <c r="AB587">
        <f t="shared" ref="AB587:AB610" si="318">ROUND((AC587+AD587+AF587),6)</f>
        <v>11114.99</v>
      </c>
      <c r="AC587">
        <f t="shared" ref="AC587:AC610" si="319">ROUND((ES587),6)</f>
        <v>11114.99</v>
      </c>
      <c r="AD587">
        <f t="shared" ref="AD587:AD610" si="320">ROUND((((ET587)-(EU587))+AE587),6)</f>
        <v>0</v>
      </c>
      <c r="AE587">
        <f t="shared" ref="AE587:AE610" si="321">ROUND((EU587),6)</f>
        <v>0</v>
      </c>
      <c r="AF587">
        <f t="shared" ref="AF587:AF610" si="322">ROUND((EV587),6)</f>
        <v>0</v>
      </c>
      <c r="AG587">
        <f t="shared" ref="AG587:AG610" si="323">ROUND((AP587),6)</f>
        <v>0</v>
      </c>
      <c r="AH587">
        <f t="shared" ref="AH587:AH610" si="324">(EW587)</f>
        <v>0</v>
      </c>
      <c r="AI587">
        <f t="shared" ref="AI587:AI610" si="325">(EX587)</f>
        <v>0</v>
      </c>
      <c r="AJ587">
        <f t="shared" ref="AJ587:AJ610" si="326">(AS587)</f>
        <v>0</v>
      </c>
      <c r="AK587">
        <v>11114.99</v>
      </c>
      <c r="AL587">
        <v>11114.99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1</v>
      </c>
      <c r="BD587" t="s">
        <v>3</v>
      </c>
      <c r="BE587" t="s">
        <v>3</v>
      </c>
      <c r="BF587" t="s">
        <v>3</v>
      </c>
      <c r="BG587" t="s">
        <v>3</v>
      </c>
      <c r="BH587">
        <v>3</v>
      </c>
      <c r="BI587">
        <v>1</v>
      </c>
      <c r="BJ587" t="s">
        <v>3</v>
      </c>
      <c r="BM587">
        <v>1100</v>
      </c>
      <c r="BN587">
        <v>0</v>
      </c>
      <c r="BO587" t="s">
        <v>3</v>
      </c>
      <c r="BP587">
        <v>0</v>
      </c>
      <c r="BQ587">
        <v>8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0</v>
      </c>
      <c r="CA587">
        <v>0</v>
      </c>
      <c r="CB587" t="s">
        <v>3</v>
      </c>
      <c r="CE587">
        <v>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ref="CP587:CP610" si="327">(P587+Q587+S587+R587)</f>
        <v>144494.87</v>
      </c>
      <c r="CQ587">
        <f t="shared" ref="CQ587:CQ610" si="328">ROUND(AL587,2)</f>
        <v>11114.99</v>
      </c>
      <c r="CR587">
        <f t="shared" ref="CR587:CR610" si="329">ROUND(AM587,2)</f>
        <v>0</v>
      </c>
      <c r="CS587">
        <f t="shared" ref="CS587:CS610" si="330">ROUND(AN587*BS587,2)</f>
        <v>0</v>
      </c>
      <c r="CT587">
        <f t="shared" ref="CT587:CT610" si="331">ROUND(AO587*BA587,2)</f>
        <v>0</v>
      </c>
      <c r="CU587">
        <f t="shared" ref="CU587:CU610" si="332">AG587</f>
        <v>0</v>
      </c>
      <c r="CV587">
        <f t="shared" ref="CV587:CV610" si="333">AH587</f>
        <v>0</v>
      </c>
      <c r="CW587">
        <f t="shared" ref="CW587:CW610" si="334">AI587</f>
        <v>0</v>
      </c>
      <c r="CX587">
        <f t="shared" ref="CX587:CX610" si="335">AJ587</f>
        <v>0</v>
      </c>
      <c r="CY587">
        <f t="shared" ref="CY587:CY610" si="336">(((S587+R587)*AT587)/100)</f>
        <v>0</v>
      </c>
      <c r="CZ587">
        <f t="shared" ref="CZ587:CZ610" si="337">(((S587+R587)*AU587)/100)</f>
        <v>0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0</v>
      </c>
      <c r="DO587">
        <v>0</v>
      </c>
      <c r="DP587">
        <v>1</v>
      </c>
      <c r="DQ587">
        <v>1</v>
      </c>
      <c r="DU587">
        <v>1013</v>
      </c>
      <c r="DV587" t="s">
        <v>36</v>
      </c>
      <c r="DW587" t="s">
        <v>36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293259530</v>
      </c>
      <c r="EF587">
        <v>8</v>
      </c>
      <c r="EG587" t="s">
        <v>396</v>
      </c>
      <c r="EH587">
        <v>0</v>
      </c>
      <c r="EI587" t="s">
        <v>3</v>
      </c>
      <c r="EJ587">
        <v>1</v>
      </c>
      <c r="EK587">
        <v>1100</v>
      </c>
      <c r="EL587" t="s">
        <v>403</v>
      </c>
      <c r="EM587" t="s">
        <v>404</v>
      </c>
      <c r="EO587" t="s">
        <v>3</v>
      </c>
      <c r="EQ587">
        <v>2097152</v>
      </c>
      <c r="ER587">
        <v>11114.99</v>
      </c>
      <c r="ES587">
        <v>11114.99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5</v>
      </c>
      <c r="FC587">
        <v>0</v>
      </c>
      <c r="FD587">
        <v>18</v>
      </c>
      <c r="FF587">
        <v>10897.05</v>
      </c>
      <c r="FQ587">
        <v>0</v>
      </c>
      <c r="FR587">
        <f t="shared" ref="FR587:FR610" si="338">ROUND(IF(BI587=3,GM587,0),2)</f>
        <v>0</v>
      </c>
      <c r="FS587">
        <v>0</v>
      </c>
      <c r="FX587">
        <v>0</v>
      </c>
      <c r="FY587">
        <v>0</v>
      </c>
      <c r="GA587" t="s">
        <v>405</v>
      </c>
      <c r="GD587">
        <v>1</v>
      </c>
      <c r="GF587">
        <v>-1040398309</v>
      </c>
      <c r="GG587">
        <v>2</v>
      </c>
      <c r="GH587">
        <v>3</v>
      </c>
      <c r="GI587">
        <v>-2</v>
      </c>
      <c r="GJ587">
        <v>0</v>
      </c>
      <c r="GK587">
        <v>0</v>
      </c>
      <c r="GL587">
        <f t="shared" ref="GL587:GL610" si="339">ROUND(IF(AND(BH587=3,BI587=3,FS587&lt;&gt;0),P587,0),2)</f>
        <v>0</v>
      </c>
      <c r="GM587">
        <f t="shared" ref="GM587:GM610" si="340">ROUND(O587+X587+Y587,2)+GX587</f>
        <v>144494.87</v>
      </c>
      <c r="GN587">
        <f t="shared" ref="GN587:GN610" si="341">IF(OR(BI587=0,BI587=1),GM587-GX587,0)</f>
        <v>144494.87</v>
      </c>
      <c r="GO587">
        <f t="shared" ref="GO587:GO610" si="342">IF(BI587=2,GM587-GX587,0)</f>
        <v>0</v>
      </c>
      <c r="GP587">
        <f t="shared" ref="GP587:GP610" si="343">IF(BI587=4,GM587-GX587,0)</f>
        <v>0</v>
      </c>
      <c r="GR587">
        <v>1</v>
      </c>
      <c r="GS587">
        <v>1</v>
      </c>
      <c r="GT587">
        <v>0</v>
      </c>
      <c r="GU587" t="s">
        <v>3</v>
      </c>
      <c r="GV587">
        <f t="shared" ref="GV587:GV610" si="344">ROUND((GT587),6)</f>
        <v>0</v>
      </c>
      <c r="GW587">
        <v>1</v>
      </c>
      <c r="GX587">
        <f t="shared" ref="GX587:GX610" si="345">ROUND(HC587*I587,2)</f>
        <v>0</v>
      </c>
      <c r="HA587">
        <v>0</v>
      </c>
      <c r="HB587">
        <v>0</v>
      </c>
      <c r="HC587">
        <f t="shared" ref="HC587:HC610" si="346">GV587*GW587</f>
        <v>0</v>
      </c>
      <c r="HE587" t="s">
        <v>406</v>
      </c>
      <c r="HF587" t="s">
        <v>44</v>
      </c>
      <c r="HG587">
        <f t="shared" ref="HG587:HG610" si="347">ROUND(ROUND(AL587,2)*I587,2)</f>
        <v>144494.87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IK587">
        <v>0</v>
      </c>
    </row>
    <row r="588" spans="1:245" x14ac:dyDescent="0.2">
      <c r="A588">
        <v>17</v>
      </c>
      <c r="B588">
        <v>1</v>
      </c>
      <c r="E588" t="s">
        <v>407</v>
      </c>
      <c r="F588" t="s">
        <v>401</v>
      </c>
      <c r="G588" t="s">
        <v>408</v>
      </c>
      <c r="H588" t="s">
        <v>36</v>
      </c>
      <c r="I588">
        <v>14</v>
      </c>
      <c r="J588">
        <v>0</v>
      </c>
      <c r="K588">
        <v>14</v>
      </c>
      <c r="O588">
        <f t="shared" si="307"/>
        <v>13337.52</v>
      </c>
      <c r="P588">
        <f t="shared" si="308"/>
        <v>13337.52</v>
      </c>
      <c r="Q588">
        <f t="shared" si="309"/>
        <v>0</v>
      </c>
      <c r="R588">
        <f t="shared" si="310"/>
        <v>0</v>
      </c>
      <c r="S588">
        <f t="shared" si="311"/>
        <v>0</v>
      </c>
      <c r="T588">
        <f t="shared" si="312"/>
        <v>0</v>
      </c>
      <c r="U588">
        <f t="shared" si="313"/>
        <v>0</v>
      </c>
      <c r="V588">
        <f t="shared" si="314"/>
        <v>0</v>
      </c>
      <c r="W588">
        <f t="shared" si="315"/>
        <v>0</v>
      </c>
      <c r="X588">
        <f t="shared" si="316"/>
        <v>0</v>
      </c>
      <c r="Y588">
        <f t="shared" si="317"/>
        <v>0</v>
      </c>
      <c r="AA588">
        <v>312500589</v>
      </c>
      <c r="AB588">
        <f t="shared" si="318"/>
        <v>952.68</v>
      </c>
      <c r="AC588">
        <f t="shared" si="319"/>
        <v>952.68</v>
      </c>
      <c r="AD588">
        <f t="shared" si="320"/>
        <v>0</v>
      </c>
      <c r="AE588">
        <f t="shared" si="321"/>
        <v>0</v>
      </c>
      <c r="AF588">
        <f t="shared" si="322"/>
        <v>0</v>
      </c>
      <c r="AG588">
        <f t="shared" si="323"/>
        <v>0</v>
      </c>
      <c r="AH588">
        <f t="shared" si="324"/>
        <v>0</v>
      </c>
      <c r="AI588">
        <f t="shared" si="325"/>
        <v>0</v>
      </c>
      <c r="AJ588">
        <f t="shared" si="326"/>
        <v>0</v>
      </c>
      <c r="AK588">
        <v>952.68</v>
      </c>
      <c r="AL588">
        <v>952.68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1</v>
      </c>
      <c r="BD588" t="s">
        <v>3</v>
      </c>
      <c r="BE588" t="s">
        <v>3</v>
      </c>
      <c r="BF588" t="s">
        <v>3</v>
      </c>
      <c r="BG588" t="s">
        <v>3</v>
      </c>
      <c r="BH588">
        <v>3</v>
      </c>
      <c r="BI588">
        <v>1</v>
      </c>
      <c r="BJ588" t="s">
        <v>3</v>
      </c>
      <c r="BM588">
        <v>1100</v>
      </c>
      <c r="BN588">
        <v>0</v>
      </c>
      <c r="BO588" t="s">
        <v>3</v>
      </c>
      <c r="BP588">
        <v>0</v>
      </c>
      <c r="BQ588">
        <v>8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0</v>
      </c>
      <c r="CA588">
        <v>0</v>
      </c>
      <c r="CB588" t="s">
        <v>3</v>
      </c>
      <c r="CE588">
        <v>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si="327"/>
        <v>13337.52</v>
      </c>
      <c r="CQ588">
        <f t="shared" si="328"/>
        <v>952.68</v>
      </c>
      <c r="CR588">
        <f t="shared" si="329"/>
        <v>0</v>
      </c>
      <c r="CS588">
        <f t="shared" si="330"/>
        <v>0</v>
      </c>
      <c r="CT588">
        <f t="shared" si="331"/>
        <v>0</v>
      </c>
      <c r="CU588">
        <f t="shared" si="332"/>
        <v>0</v>
      </c>
      <c r="CV588">
        <f t="shared" si="333"/>
        <v>0</v>
      </c>
      <c r="CW588">
        <f t="shared" si="334"/>
        <v>0</v>
      </c>
      <c r="CX588">
        <f t="shared" si="335"/>
        <v>0</v>
      </c>
      <c r="CY588">
        <f t="shared" si="336"/>
        <v>0</v>
      </c>
      <c r="CZ588">
        <f t="shared" si="337"/>
        <v>0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36</v>
      </c>
      <c r="DW588" t="s">
        <v>36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293259530</v>
      </c>
      <c r="EF588">
        <v>8</v>
      </c>
      <c r="EG588" t="s">
        <v>396</v>
      </c>
      <c r="EH588">
        <v>0</v>
      </c>
      <c r="EI588" t="s">
        <v>3</v>
      </c>
      <c r="EJ588">
        <v>1</v>
      </c>
      <c r="EK588">
        <v>1100</v>
      </c>
      <c r="EL588" t="s">
        <v>403</v>
      </c>
      <c r="EM588" t="s">
        <v>404</v>
      </c>
      <c r="EO588" t="s">
        <v>3</v>
      </c>
      <c r="EQ588">
        <v>1048576</v>
      </c>
      <c r="ER588">
        <v>952.68</v>
      </c>
      <c r="ES588">
        <v>952.68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5</v>
      </c>
      <c r="FC588">
        <v>0</v>
      </c>
      <c r="FD588">
        <v>18</v>
      </c>
      <c r="FF588">
        <v>934</v>
      </c>
      <c r="FQ588">
        <v>0</v>
      </c>
      <c r="FR588">
        <f t="shared" si="338"/>
        <v>0</v>
      </c>
      <c r="FS588">
        <v>0</v>
      </c>
      <c r="FX588">
        <v>0</v>
      </c>
      <c r="FY588">
        <v>0</v>
      </c>
      <c r="GA588" t="s">
        <v>409</v>
      </c>
      <c r="GD588">
        <v>1</v>
      </c>
      <c r="GF588">
        <v>-35204475</v>
      </c>
      <c r="GG588">
        <v>2</v>
      </c>
      <c r="GH588">
        <v>3</v>
      </c>
      <c r="GI588">
        <v>-2</v>
      </c>
      <c r="GJ588">
        <v>0</v>
      </c>
      <c r="GK588">
        <v>0</v>
      </c>
      <c r="GL588">
        <f t="shared" si="339"/>
        <v>0</v>
      </c>
      <c r="GM588">
        <f t="shared" si="340"/>
        <v>13337.52</v>
      </c>
      <c r="GN588">
        <f t="shared" si="341"/>
        <v>13337.52</v>
      </c>
      <c r="GO588">
        <f t="shared" si="342"/>
        <v>0</v>
      </c>
      <c r="GP588">
        <f t="shared" si="343"/>
        <v>0</v>
      </c>
      <c r="GR588">
        <v>1</v>
      </c>
      <c r="GS588">
        <v>1</v>
      </c>
      <c r="GT588">
        <v>0</v>
      </c>
      <c r="GU588" t="s">
        <v>3</v>
      </c>
      <c r="GV588">
        <f t="shared" si="344"/>
        <v>0</v>
      </c>
      <c r="GW588">
        <v>1</v>
      </c>
      <c r="GX588">
        <f t="shared" si="345"/>
        <v>0</v>
      </c>
      <c r="HA588">
        <v>0</v>
      </c>
      <c r="HB588">
        <v>0</v>
      </c>
      <c r="HC588">
        <f t="shared" si="346"/>
        <v>0</v>
      </c>
      <c r="HE588" t="s">
        <v>406</v>
      </c>
      <c r="HF588" t="s">
        <v>44</v>
      </c>
      <c r="HG588">
        <f t="shared" si="347"/>
        <v>13337.52</v>
      </c>
      <c r="HM588" t="s">
        <v>3</v>
      </c>
      <c r="HN588" t="s">
        <v>3</v>
      </c>
      <c r="HO588" t="s">
        <v>3</v>
      </c>
      <c r="HP588" t="s">
        <v>3</v>
      </c>
      <c r="HQ588" t="s">
        <v>3</v>
      </c>
      <c r="IK588">
        <v>0</v>
      </c>
    </row>
    <row r="589" spans="1:245" x14ac:dyDescent="0.2">
      <c r="A589">
        <v>17</v>
      </c>
      <c r="B589">
        <v>1</v>
      </c>
      <c r="E589" t="s">
        <v>410</v>
      </c>
      <c r="F589" t="s">
        <v>401</v>
      </c>
      <c r="G589" t="s">
        <v>411</v>
      </c>
      <c r="H589" t="s">
        <v>36</v>
      </c>
      <c r="I589">
        <v>12</v>
      </c>
      <c r="J589">
        <v>0</v>
      </c>
      <c r="K589">
        <v>12</v>
      </c>
      <c r="O589">
        <f t="shared" si="307"/>
        <v>4173.84</v>
      </c>
      <c r="P589">
        <f t="shared" si="308"/>
        <v>4173.84</v>
      </c>
      <c r="Q589">
        <f t="shared" si="309"/>
        <v>0</v>
      </c>
      <c r="R589">
        <f t="shared" si="310"/>
        <v>0</v>
      </c>
      <c r="S589">
        <f t="shared" si="311"/>
        <v>0</v>
      </c>
      <c r="T589">
        <f t="shared" si="312"/>
        <v>0</v>
      </c>
      <c r="U589">
        <f t="shared" si="313"/>
        <v>0</v>
      </c>
      <c r="V589">
        <f t="shared" si="314"/>
        <v>0</v>
      </c>
      <c r="W589">
        <f t="shared" si="315"/>
        <v>0</v>
      </c>
      <c r="X589">
        <f t="shared" si="316"/>
        <v>0</v>
      </c>
      <c r="Y589">
        <f t="shared" si="317"/>
        <v>0</v>
      </c>
      <c r="AA589">
        <v>312500589</v>
      </c>
      <c r="AB589">
        <f t="shared" si="318"/>
        <v>347.82</v>
      </c>
      <c r="AC589">
        <f t="shared" si="319"/>
        <v>347.82</v>
      </c>
      <c r="AD589">
        <f t="shared" si="320"/>
        <v>0</v>
      </c>
      <c r="AE589">
        <f t="shared" si="321"/>
        <v>0</v>
      </c>
      <c r="AF589">
        <f t="shared" si="322"/>
        <v>0</v>
      </c>
      <c r="AG589">
        <f t="shared" si="323"/>
        <v>0</v>
      </c>
      <c r="AH589">
        <f t="shared" si="324"/>
        <v>0</v>
      </c>
      <c r="AI589">
        <f t="shared" si="325"/>
        <v>0</v>
      </c>
      <c r="AJ589">
        <f t="shared" si="326"/>
        <v>0</v>
      </c>
      <c r="AK589">
        <v>347.82</v>
      </c>
      <c r="AL589">
        <v>347.82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1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1</v>
      </c>
      <c r="BJ589" t="s">
        <v>3</v>
      </c>
      <c r="BM589">
        <v>1100</v>
      </c>
      <c r="BN589">
        <v>0</v>
      </c>
      <c r="BO589" t="s">
        <v>3</v>
      </c>
      <c r="BP589">
        <v>0</v>
      </c>
      <c r="BQ589">
        <v>8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0</v>
      </c>
      <c r="CA589">
        <v>0</v>
      </c>
      <c r="CB589" t="s">
        <v>3</v>
      </c>
      <c r="CE589">
        <v>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327"/>
        <v>4173.84</v>
      </c>
      <c r="CQ589">
        <f t="shared" si="328"/>
        <v>347.82</v>
      </c>
      <c r="CR589">
        <f t="shared" si="329"/>
        <v>0</v>
      </c>
      <c r="CS589">
        <f t="shared" si="330"/>
        <v>0</v>
      </c>
      <c r="CT589">
        <f t="shared" si="331"/>
        <v>0</v>
      </c>
      <c r="CU589">
        <f t="shared" si="332"/>
        <v>0</v>
      </c>
      <c r="CV589">
        <f t="shared" si="333"/>
        <v>0</v>
      </c>
      <c r="CW589">
        <f t="shared" si="334"/>
        <v>0</v>
      </c>
      <c r="CX589">
        <f t="shared" si="335"/>
        <v>0</v>
      </c>
      <c r="CY589">
        <f t="shared" si="336"/>
        <v>0</v>
      </c>
      <c r="CZ589">
        <f t="shared" si="337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36</v>
      </c>
      <c r="DW589" t="s">
        <v>36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293259530</v>
      </c>
      <c r="EF589">
        <v>8</v>
      </c>
      <c r="EG589" t="s">
        <v>396</v>
      </c>
      <c r="EH589">
        <v>0</v>
      </c>
      <c r="EI589" t="s">
        <v>3</v>
      </c>
      <c r="EJ589">
        <v>1</v>
      </c>
      <c r="EK589">
        <v>1100</v>
      </c>
      <c r="EL589" t="s">
        <v>403</v>
      </c>
      <c r="EM589" t="s">
        <v>404</v>
      </c>
      <c r="EO589" t="s">
        <v>3</v>
      </c>
      <c r="EQ589">
        <v>1048576</v>
      </c>
      <c r="ER589">
        <v>347.82</v>
      </c>
      <c r="ES589">
        <v>347.82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5</v>
      </c>
      <c r="FC589">
        <v>0</v>
      </c>
      <c r="FD589">
        <v>18</v>
      </c>
      <c r="FF589">
        <v>341</v>
      </c>
      <c r="FQ589">
        <v>0</v>
      </c>
      <c r="FR589">
        <f t="shared" si="338"/>
        <v>0</v>
      </c>
      <c r="FS589">
        <v>0</v>
      </c>
      <c r="FX589">
        <v>0</v>
      </c>
      <c r="FY589">
        <v>0</v>
      </c>
      <c r="GA589" t="s">
        <v>412</v>
      </c>
      <c r="GD589">
        <v>1</v>
      </c>
      <c r="GF589">
        <v>173035038</v>
      </c>
      <c r="GG589">
        <v>2</v>
      </c>
      <c r="GH589">
        <v>3</v>
      </c>
      <c r="GI589">
        <v>-2</v>
      </c>
      <c r="GJ589">
        <v>0</v>
      </c>
      <c r="GK589">
        <v>0</v>
      </c>
      <c r="GL589">
        <f t="shared" si="339"/>
        <v>0</v>
      </c>
      <c r="GM589">
        <f t="shared" si="340"/>
        <v>4173.84</v>
      </c>
      <c r="GN589">
        <f t="shared" si="341"/>
        <v>4173.84</v>
      </c>
      <c r="GO589">
        <f t="shared" si="342"/>
        <v>0</v>
      </c>
      <c r="GP589">
        <f t="shared" si="343"/>
        <v>0</v>
      </c>
      <c r="GR589">
        <v>1</v>
      </c>
      <c r="GS589">
        <v>1</v>
      </c>
      <c r="GT589">
        <v>0</v>
      </c>
      <c r="GU589" t="s">
        <v>3</v>
      </c>
      <c r="GV589">
        <f t="shared" si="344"/>
        <v>0</v>
      </c>
      <c r="GW589">
        <v>1</v>
      </c>
      <c r="GX589">
        <f t="shared" si="345"/>
        <v>0</v>
      </c>
      <c r="HA589">
        <v>0</v>
      </c>
      <c r="HB589">
        <v>0</v>
      </c>
      <c r="HC589">
        <f t="shared" si="346"/>
        <v>0</v>
      </c>
      <c r="HE589" t="s">
        <v>406</v>
      </c>
      <c r="HF589" t="s">
        <v>44</v>
      </c>
      <c r="HG589">
        <f t="shared" si="347"/>
        <v>4173.84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IK589">
        <v>0</v>
      </c>
    </row>
    <row r="590" spans="1:245" x14ac:dyDescent="0.2">
      <c r="A590">
        <v>17</v>
      </c>
      <c r="B590">
        <v>1</v>
      </c>
      <c r="E590" t="s">
        <v>413</v>
      </c>
      <c r="F590" t="s">
        <v>401</v>
      </c>
      <c r="G590" t="s">
        <v>414</v>
      </c>
      <c r="H590" t="s">
        <v>36</v>
      </c>
      <c r="I590">
        <v>20</v>
      </c>
      <c r="J590">
        <v>0</v>
      </c>
      <c r="K590">
        <v>20</v>
      </c>
      <c r="O590">
        <f t="shared" si="307"/>
        <v>11424</v>
      </c>
      <c r="P590">
        <f t="shared" si="308"/>
        <v>11424</v>
      </c>
      <c r="Q590">
        <f t="shared" si="309"/>
        <v>0</v>
      </c>
      <c r="R590">
        <f t="shared" si="310"/>
        <v>0</v>
      </c>
      <c r="S590">
        <f t="shared" si="311"/>
        <v>0</v>
      </c>
      <c r="T590">
        <f t="shared" si="312"/>
        <v>0</v>
      </c>
      <c r="U590">
        <f t="shared" si="313"/>
        <v>0</v>
      </c>
      <c r="V590">
        <f t="shared" si="314"/>
        <v>0</v>
      </c>
      <c r="W590">
        <f t="shared" si="315"/>
        <v>0</v>
      </c>
      <c r="X590">
        <f t="shared" si="316"/>
        <v>0</v>
      </c>
      <c r="Y590">
        <f t="shared" si="317"/>
        <v>0</v>
      </c>
      <c r="AA590">
        <v>312500589</v>
      </c>
      <c r="AB590">
        <f t="shared" si="318"/>
        <v>571.20000000000005</v>
      </c>
      <c r="AC590">
        <f t="shared" si="319"/>
        <v>571.20000000000005</v>
      </c>
      <c r="AD590">
        <f t="shared" si="320"/>
        <v>0</v>
      </c>
      <c r="AE590">
        <f t="shared" si="321"/>
        <v>0</v>
      </c>
      <c r="AF590">
        <f t="shared" si="322"/>
        <v>0</v>
      </c>
      <c r="AG590">
        <f t="shared" si="323"/>
        <v>0</v>
      </c>
      <c r="AH590">
        <f t="shared" si="324"/>
        <v>0</v>
      </c>
      <c r="AI590">
        <f t="shared" si="325"/>
        <v>0</v>
      </c>
      <c r="AJ590">
        <f t="shared" si="326"/>
        <v>0</v>
      </c>
      <c r="AK590">
        <v>571.20000000000005</v>
      </c>
      <c r="AL590">
        <v>571.20000000000005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1</v>
      </c>
      <c r="BD590" t="s">
        <v>3</v>
      </c>
      <c r="BE590" t="s">
        <v>3</v>
      </c>
      <c r="BF590" t="s">
        <v>3</v>
      </c>
      <c r="BG590" t="s">
        <v>3</v>
      </c>
      <c r="BH590">
        <v>3</v>
      </c>
      <c r="BI590">
        <v>1</v>
      </c>
      <c r="BJ590" t="s">
        <v>3</v>
      </c>
      <c r="BM590">
        <v>1100</v>
      </c>
      <c r="BN590">
        <v>0</v>
      </c>
      <c r="BO590" t="s">
        <v>3</v>
      </c>
      <c r="BP590">
        <v>0</v>
      </c>
      <c r="BQ590">
        <v>8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0</v>
      </c>
      <c r="CA590">
        <v>0</v>
      </c>
      <c r="CB590" t="s">
        <v>3</v>
      </c>
      <c r="CE590">
        <v>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327"/>
        <v>11424</v>
      </c>
      <c r="CQ590">
        <f t="shared" si="328"/>
        <v>571.20000000000005</v>
      </c>
      <c r="CR590">
        <f t="shared" si="329"/>
        <v>0</v>
      </c>
      <c r="CS590">
        <f t="shared" si="330"/>
        <v>0</v>
      </c>
      <c r="CT590">
        <f t="shared" si="331"/>
        <v>0</v>
      </c>
      <c r="CU590">
        <f t="shared" si="332"/>
        <v>0</v>
      </c>
      <c r="CV590">
        <f t="shared" si="333"/>
        <v>0</v>
      </c>
      <c r="CW590">
        <f t="shared" si="334"/>
        <v>0</v>
      </c>
      <c r="CX590">
        <f t="shared" si="335"/>
        <v>0</v>
      </c>
      <c r="CY590">
        <f t="shared" si="336"/>
        <v>0</v>
      </c>
      <c r="CZ590">
        <f t="shared" si="337"/>
        <v>0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0</v>
      </c>
      <c r="DO590">
        <v>0</v>
      </c>
      <c r="DP590">
        <v>1</v>
      </c>
      <c r="DQ590">
        <v>1</v>
      </c>
      <c r="DU590">
        <v>1013</v>
      </c>
      <c r="DV590" t="s">
        <v>36</v>
      </c>
      <c r="DW590" t="s">
        <v>36</v>
      </c>
      <c r="DX590">
        <v>1</v>
      </c>
      <c r="DZ590" t="s">
        <v>3</v>
      </c>
      <c r="EA590" t="s">
        <v>3</v>
      </c>
      <c r="EB590" t="s">
        <v>3</v>
      </c>
      <c r="EC590" t="s">
        <v>3</v>
      </c>
      <c r="EE590">
        <v>293259530</v>
      </c>
      <c r="EF590">
        <v>8</v>
      </c>
      <c r="EG590" t="s">
        <v>396</v>
      </c>
      <c r="EH590">
        <v>0</v>
      </c>
      <c r="EI590" t="s">
        <v>3</v>
      </c>
      <c r="EJ590">
        <v>1</v>
      </c>
      <c r="EK590">
        <v>1100</v>
      </c>
      <c r="EL590" t="s">
        <v>403</v>
      </c>
      <c r="EM590" t="s">
        <v>404</v>
      </c>
      <c r="EO590" t="s">
        <v>3</v>
      </c>
      <c r="EQ590">
        <v>2097152</v>
      </c>
      <c r="ER590">
        <v>571.20000000000005</v>
      </c>
      <c r="ES590">
        <v>571.20000000000005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5</v>
      </c>
      <c r="FC590">
        <v>0</v>
      </c>
      <c r="FD590">
        <v>18</v>
      </c>
      <c r="FF590">
        <v>560</v>
      </c>
      <c r="FQ590">
        <v>0</v>
      </c>
      <c r="FR590">
        <f t="shared" si="338"/>
        <v>0</v>
      </c>
      <c r="FS590">
        <v>0</v>
      </c>
      <c r="FX590">
        <v>0</v>
      </c>
      <c r="FY590">
        <v>0</v>
      </c>
      <c r="GA590" t="s">
        <v>415</v>
      </c>
      <c r="GD590">
        <v>1</v>
      </c>
      <c r="GF590">
        <v>604968625</v>
      </c>
      <c r="GG590">
        <v>2</v>
      </c>
      <c r="GH590">
        <v>3</v>
      </c>
      <c r="GI590">
        <v>-2</v>
      </c>
      <c r="GJ590">
        <v>0</v>
      </c>
      <c r="GK590">
        <v>0</v>
      </c>
      <c r="GL590">
        <f t="shared" si="339"/>
        <v>0</v>
      </c>
      <c r="GM590">
        <f t="shared" si="340"/>
        <v>11424</v>
      </c>
      <c r="GN590">
        <f t="shared" si="341"/>
        <v>11424</v>
      </c>
      <c r="GO590">
        <f t="shared" si="342"/>
        <v>0</v>
      </c>
      <c r="GP590">
        <f t="shared" si="343"/>
        <v>0</v>
      </c>
      <c r="GR590">
        <v>1</v>
      </c>
      <c r="GS590">
        <v>1</v>
      </c>
      <c r="GT590">
        <v>0</v>
      </c>
      <c r="GU590" t="s">
        <v>3</v>
      </c>
      <c r="GV590">
        <f t="shared" si="344"/>
        <v>0</v>
      </c>
      <c r="GW590">
        <v>1</v>
      </c>
      <c r="GX590">
        <f t="shared" si="345"/>
        <v>0</v>
      </c>
      <c r="HA590">
        <v>0</v>
      </c>
      <c r="HB590">
        <v>0</v>
      </c>
      <c r="HC590">
        <f t="shared" si="346"/>
        <v>0</v>
      </c>
      <c r="HE590" t="s">
        <v>406</v>
      </c>
      <c r="HF590" t="s">
        <v>44</v>
      </c>
      <c r="HG590">
        <f t="shared" si="347"/>
        <v>11424</v>
      </c>
      <c r="HM590" t="s">
        <v>3</v>
      </c>
      <c r="HN590" t="s">
        <v>3</v>
      </c>
      <c r="HO590" t="s">
        <v>3</v>
      </c>
      <c r="HP590" t="s">
        <v>3</v>
      </c>
      <c r="HQ590" t="s">
        <v>3</v>
      </c>
      <c r="IK590">
        <v>0</v>
      </c>
    </row>
    <row r="591" spans="1:245" x14ac:dyDescent="0.2">
      <c r="A591">
        <v>17</v>
      </c>
      <c r="B591">
        <v>1</v>
      </c>
      <c r="E591" t="s">
        <v>416</v>
      </c>
      <c r="F591" t="s">
        <v>401</v>
      </c>
      <c r="G591" t="s">
        <v>417</v>
      </c>
      <c r="H591" t="s">
        <v>36</v>
      </c>
      <c r="I591">
        <v>27</v>
      </c>
      <c r="J591">
        <v>0</v>
      </c>
      <c r="K591">
        <v>27</v>
      </c>
      <c r="O591">
        <f t="shared" si="307"/>
        <v>5976.18</v>
      </c>
      <c r="P591">
        <f t="shared" si="308"/>
        <v>5976.18</v>
      </c>
      <c r="Q591">
        <f t="shared" si="309"/>
        <v>0</v>
      </c>
      <c r="R591">
        <f t="shared" si="310"/>
        <v>0</v>
      </c>
      <c r="S591">
        <f t="shared" si="311"/>
        <v>0</v>
      </c>
      <c r="T591">
        <f t="shared" si="312"/>
        <v>0</v>
      </c>
      <c r="U591">
        <f t="shared" si="313"/>
        <v>0</v>
      </c>
      <c r="V591">
        <f t="shared" si="314"/>
        <v>0</v>
      </c>
      <c r="W591">
        <f t="shared" si="315"/>
        <v>0</v>
      </c>
      <c r="X591">
        <f t="shared" si="316"/>
        <v>0</v>
      </c>
      <c r="Y591">
        <f t="shared" si="317"/>
        <v>0</v>
      </c>
      <c r="AA591">
        <v>312500589</v>
      </c>
      <c r="AB591">
        <f t="shared" si="318"/>
        <v>221.34</v>
      </c>
      <c r="AC591">
        <f t="shared" si="319"/>
        <v>221.34</v>
      </c>
      <c r="AD591">
        <f t="shared" si="320"/>
        <v>0</v>
      </c>
      <c r="AE591">
        <f t="shared" si="321"/>
        <v>0</v>
      </c>
      <c r="AF591">
        <f t="shared" si="322"/>
        <v>0</v>
      </c>
      <c r="AG591">
        <f t="shared" si="323"/>
        <v>0</v>
      </c>
      <c r="AH591">
        <f t="shared" si="324"/>
        <v>0</v>
      </c>
      <c r="AI591">
        <f t="shared" si="325"/>
        <v>0</v>
      </c>
      <c r="AJ591">
        <f t="shared" si="326"/>
        <v>0</v>
      </c>
      <c r="AK591">
        <v>221.34</v>
      </c>
      <c r="AL591">
        <v>221.34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1</v>
      </c>
      <c r="BD591" t="s">
        <v>3</v>
      </c>
      <c r="BE591" t="s">
        <v>3</v>
      </c>
      <c r="BF591" t="s">
        <v>3</v>
      </c>
      <c r="BG591" t="s">
        <v>3</v>
      </c>
      <c r="BH591">
        <v>3</v>
      </c>
      <c r="BI591">
        <v>1</v>
      </c>
      <c r="BJ591" t="s">
        <v>3</v>
      </c>
      <c r="BM591">
        <v>1100</v>
      </c>
      <c r="BN591">
        <v>0</v>
      </c>
      <c r="BO591" t="s">
        <v>3</v>
      </c>
      <c r="BP591">
        <v>0</v>
      </c>
      <c r="BQ591">
        <v>8</v>
      </c>
      <c r="BR591">
        <v>0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0</v>
      </c>
      <c r="CA591">
        <v>0</v>
      </c>
      <c r="CB591" t="s">
        <v>3</v>
      </c>
      <c r="CE591">
        <v>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327"/>
        <v>5976.18</v>
      </c>
      <c r="CQ591">
        <f t="shared" si="328"/>
        <v>221.34</v>
      </c>
      <c r="CR591">
        <f t="shared" si="329"/>
        <v>0</v>
      </c>
      <c r="CS591">
        <f t="shared" si="330"/>
        <v>0</v>
      </c>
      <c r="CT591">
        <f t="shared" si="331"/>
        <v>0</v>
      </c>
      <c r="CU591">
        <f t="shared" si="332"/>
        <v>0</v>
      </c>
      <c r="CV591">
        <f t="shared" si="333"/>
        <v>0</v>
      </c>
      <c r="CW591">
        <f t="shared" si="334"/>
        <v>0</v>
      </c>
      <c r="CX591">
        <f t="shared" si="335"/>
        <v>0</v>
      </c>
      <c r="CY591">
        <f t="shared" si="336"/>
        <v>0</v>
      </c>
      <c r="CZ591">
        <f t="shared" si="337"/>
        <v>0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0</v>
      </c>
      <c r="DO591">
        <v>0</v>
      </c>
      <c r="DP591">
        <v>1</v>
      </c>
      <c r="DQ591">
        <v>1</v>
      </c>
      <c r="DU591">
        <v>1013</v>
      </c>
      <c r="DV591" t="s">
        <v>36</v>
      </c>
      <c r="DW591" t="s">
        <v>36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293259530</v>
      </c>
      <c r="EF591">
        <v>8</v>
      </c>
      <c r="EG591" t="s">
        <v>396</v>
      </c>
      <c r="EH591">
        <v>0</v>
      </c>
      <c r="EI591" t="s">
        <v>3</v>
      </c>
      <c r="EJ591">
        <v>1</v>
      </c>
      <c r="EK591">
        <v>1100</v>
      </c>
      <c r="EL591" t="s">
        <v>403</v>
      </c>
      <c r="EM591" t="s">
        <v>404</v>
      </c>
      <c r="EO591" t="s">
        <v>3</v>
      </c>
      <c r="EQ591">
        <v>1048576</v>
      </c>
      <c r="ER591">
        <v>221.34</v>
      </c>
      <c r="ES591">
        <v>221.34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5</v>
      </c>
      <c r="FC591">
        <v>0</v>
      </c>
      <c r="FD591">
        <v>18</v>
      </c>
      <c r="FF591">
        <v>217</v>
      </c>
      <c r="FQ591">
        <v>0</v>
      </c>
      <c r="FR591">
        <f t="shared" si="338"/>
        <v>0</v>
      </c>
      <c r="FS591">
        <v>0</v>
      </c>
      <c r="FX591">
        <v>0</v>
      </c>
      <c r="FY591">
        <v>0</v>
      </c>
      <c r="GA591" t="s">
        <v>418</v>
      </c>
      <c r="GD591">
        <v>1</v>
      </c>
      <c r="GF591">
        <v>-1906467110</v>
      </c>
      <c r="GG591">
        <v>2</v>
      </c>
      <c r="GH591">
        <v>3</v>
      </c>
      <c r="GI591">
        <v>-2</v>
      </c>
      <c r="GJ591">
        <v>0</v>
      </c>
      <c r="GK591">
        <v>0</v>
      </c>
      <c r="GL591">
        <f t="shared" si="339"/>
        <v>0</v>
      </c>
      <c r="GM591">
        <f t="shared" si="340"/>
        <v>5976.18</v>
      </c>
      <c r="GN591">
        <f t="shared" si="341"/>
        <v>5976.18</v>
      </c>
      <c r="GO591">
        <f t="shared" si="342"/>
        <v>0</v>
      </c>
      <c r="GP591">
        <f t="shared" si="343"/>
        <v>0</v>
      </c>
      <c r="GR591">
        <v>1</v>
      </c>
      <c r="GS591">
        <v>1</v>
      </c>
      <c r="GT591">
        <v>0</v>
      </c>
      <c r="GU591" t="s">
        <v>3</v>
      </c>
      <c r="GV591">
        <f t="shared" si="344"/>
        <v>0</v>
      </c>
      <c r="GW591">
        <v>1</v>
      </c>
      <c r="GX591">
        <f t="shared" si="345"/>
        <v>0</v>
      </c>
      <c r="HA591">
        <v>0</v>
      </c>
      <c r="HB591">
        <v>0</v>
      </c>
      <c r="HC591">
        <f t="shared" si="346"/>
        <v>0</v>
      </c>
      <c r="HE591" t="s">
        <v>406</v>
      </c>
      <c r="HF591" t="s">
        <v>44</v>
      </c>
      <c r="HG591">
        <f t="shared" si="347"/>
        <v>5976.18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IK591">
        <v>0</v>
      </c>
    </row>
    <row r="592" spans="1:245" x14ac:dyDescent="0.2">
      <c r="A592">
        <v>17</v>
      </c>
      <c r="B592">
        <v>1</v>
      </c>
      <c r="E592" t="s">
        <v>419</v>
      </c>
      <c r="F592" t="s">
        <v>401</v>
      </c>
      <c r="G592" t="s">
        <v>420</v>
      </c>
      <c r="H592" t="s">
        <v>36</v>
      </c>
      <c r="I592">
        <v>20</v>
      </c>
      <c r="J592">
        <v>0</v>
      </c>
      <c r="K592">
        <v>20</v>
      </c>
      <c r="O592">
        <f t="shared" si="307"/>
        <v>6018</v>
      </c>
      <c r="P592">
        <f t="shared" si="308"/>
        <v>6018</v>
      </c>
      <c r="Q592">
        <f t="shared" si="309"/>
        <v>0</v>
      </c>
      <c r="R592">
        <f t="shared" si="310"/>
        <v>0</v>
      </c>
      <c r="S592">
        <f t="shared" si="311"/>
        <v>0</v>
      </c>
      <c r="T592">
        <f t="shared" si="312"/>
        <v>0</v>
      </c>
      <c r="U592">
        <f t="shared" si="313"/>
        <v>0</v>
      </c>
      <c r="V592">
        <f t="shared" si="314"/>
        <v>0</v>
      </c>
      <c r="W592">
        <f t="shared" si="315"/>
        <v>0</v>
      </c>
      <c r="X592">
        <f t="shared" si="316"/>
        <v>0</v>
      </c>
      <c r="Y592">
        <f t="shared" si="317"/>
        <v>0</v>
      </c>
      <c r="AA592">
        <v>312500589</v>
      </c>
      <c r="AB592">
        <f t="shared" si="318"/>
        <v>300.89999999999998</v>
      </c>
      <c r="AC592">
        <f t="shared" si="319"/>
        <v>300.89999999999998</v>
      </c>
      <c r="AD592">
        <f t="shared" si="320"/>
        <v>0</v>
      </c>
      <c r="AE592">
        <f t="shared" si="321"/>
        <v>0</v>
      </c>
      <c r="AF592">
        <f t="shared" si="322"/>
        <v>0</v>
      </c>
      <c r="AG592">
        <f t="shared" si="323"/>
        <v>0</v>
      </c>
      <c r="AH592">
        <f t="shared" si="324"/>
        <v>0</v>
      </c>
      <c r="AI592">
        <f t="shared" si="325"/>
        <v>0</v>
      </c>
      <c r="AJ592">
        <f t="shared" si="326"/>
        <v>0</v>
      </c>
      <c r="AK592">
        <v>300.89999999999998</v>
      </c>
      <c r="AL592">
        <v>300.89999999999998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1</v>
      </c>
      <c r="BJ592" t="s">
        <v>3</v>
      </c>
      <c r="BM592">
        <v>1100</v>
      </c>
      <c r="BN592">
        <v>0</v>
      </c>
      <c r="BO592" t="s">
        <v>3</v>
      </c>
      <c r="BP592">
        <v>0</v>
      </c>
      <c r="BQ592">
        <v>8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0</v>
      </c>
      <c r="CA592">
        <v>0</v>
      </c>
      <c r="CB592" t="s">
        <v>3</v>
      </c>
      <c r="CE592">
        <v>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327"/>
        <v>6018</v>
      </c>
      <c r="CQ592">
        <f t="shared" si="328"/>
        <v>300.89999999999998</v>
      </c>
      <c r="CR592">
        <f t="shared" si="329"/>
        <v>0</v>
      </c>
      <c r="CS592">
        <f t="shared" si="330"/>
        <v>0</v>
      </c>
      <c r="CT592">
        <f t="shared" si="331"/>
        <v>0</v>
      </c>
      <c r="CU592">
        <f t="shared" si="332"/>
        <v>0</v>
      </c>
      <c r="CV592">
        <f t="shared" si="333"/>
        <v>0</v>
      </c>
      <c r="CW592">
        <f t="shared" si="334"/>
        <v>0</v>
      </c>
      <c r="CX592">
        <f t="shared" si="335"/>
        <v>0</v>
      </c>
      <c r="CY592">
        <f t="shared" si="336"/>
        <v>0</v>
      </c>
      <c r="CZ592">
        <f t="shared" si="337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0</v>
      </c>
      <c r="DO592">
        <v>0</v>
      </c>
      <c r="DP592">
        <v>1</v>
      </c>
      <c r="DQ592">
        <v>1</v>
      </c>
      <c r="DU592">
        <v>1013</v>
      </c>
      <c r="DV592" t="s">
        <v>36</v>
      </c>
      <c r="DW592" t="s">
        <v>36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293259530</v>
      </c>
      <c r="EF592">
        <v>8</v>
      </c>
      <c r="EG592" t="s">
        <v>396</v>
      </c>
      <c r="EH592">
        <v>0</v>
      </c>
      <c r="EI592" t="s">
        <v>3</v>
      </c>
      <c r="EJ592">
        <v>1</v>
      </c>
      <c r="EK592">
        <v>1100</v>
      </c>
      <c r="EL592" t="s">
        <v>403</v>
      </c>
      <c r="EM592" t="s">
        <v>404</v>
      </c>
      <c r="EO592" t="s">
        <v>3</v>
      </c>
      <c r="EQ592">
        <v>1048576</v>
      </c>
      <c r="ER592">
        <v>300.89999999999998</v>
      </c>
      <c r="ES592">
        <v>300.89999999999998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5</v>
      </c>
      <c r="FC592">
        <v>0</v>
      </c>
      <c r="FD592">
        <v>18</v>
      </c>
      <c r="FF592">
        <v>295</v>
      </c>
      <c r="FQ592">
        <v>0</v>
      </c>
      <c r="FR592">
        <f t="shared" si="338"/>
        <v>0</v>
      </c>
      <c r="FS592">
        <v>0</v>
      </c>
      <c r="FX592">
        <v>0</v>
      </c>
      <c r="FY592">
        <v>0</v>
      </c>
      <c r="GA592" t="s">
        <v>421</v>
      </c>
      <c r="GD592">
        <v>1</v>
      </c>
      <c r="GF592">
        <v>1196933305</v>
      </c>
      <c r="GG592">
        <v>2</v>
      </c>
      <c r="GH592">
        <v>3</v>
      </c>
      <c r="GI592">
        <v>-2</v>
      </c>
      <c r="GJ592">
        <v>0</v>
      </c>
      <c r="GK592">
        <v>0</v>
      </c>
      <c r="GL592">
        <f t="shared" si="339"/>
        <v>0</v>
      </c>
      <c r="GM592">
        <f t="shared" si="340"/>
        <v>6018</v>
      </c>
      <c r="GN592">
        <f t="shared" si="341"/>
        <v>6018</v>
      </c>
      <c r="GO592">
        <f t="shared" si="342"/>
        <v>0</v>
      </c>
      <c r="GP592">
        <f t="shared" si="343"/>
        <v>0</v>
      </c>
      <c r="GR592">
        <v>1</v>
      </c>
      <c r="GS592">
        <v>1</v>
      </c>
      <c r="GT592">
        <v>0</v>
      </c>
      <c r="GU592" t="s">
        <v>3</v>
      </c>
      <c r="GV592">
        <f t="shared" si="344"/>
        <v>0</v>
      </c>
      <c r="GW592">
        <v>1</v>
      </c>
      <c r="GX592">
        <f t="shared" si="345"/>
        <v>0</v>
      </c>
      <c r="HA592">
        <v>0</v>
      </c>
      <c r="HB592">
        <v>0</v>
      </c>
      <c r="HC592">
        <f t="shared" si="346"/>
        <v>0</v>
      </c>
      <c r="HE592" t="s">
        <v>406</v>
      </c>
      <c r="HF592" t="s">
        <v>44</v>
      </c>
      <c r="HG592">
        <f t="shared" si="347"/>
        <v>6018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45" x14ac:dyDescent="0.2">
      <c r="A593">
        <v>17</v>
      </c>
      <c r="B593">
        <v>1</v>
      </c>
      <c r="E593" t="s">
        <v>422</v>
      </c>
      <c r="F593" t="s">
        <v>401</v>
      </c>
      <c r="G593" t="s">
        <v>423</v>
      </c>
      <c r="H593" t="s">
        <v>36</v>
      </c>
      <c r="I593">
        <v>6</v>
      </c>
      <c r="J593">
        <v>0</v>
      </c>
      <c r="K593">
        <v>6</v>
      </c>
      <c r="O593">
        <f t="shared" si="307"/>
        <v>3837.24</v>
      </c>
      <c r="P593">
        <f t="shared" si="308"/>
        <v>3837.24</v>
      </c>
      <c r="Q593">
        <f t="shared" si="309"/>
        <v>0</v>
      </c>
      <c r="R593">
        <f t="shared" si="310"/>
        <v>0</v>
      </c>
      <c r="S593">
        <f t="shared" si="311"/>
        <v>0</v>
      </c>
      <c r="T593">
        <f t="shared" si="312"/>
        <v>0</v>
      </c>
      <c r="U593">
        <f t="shared" si="313"/>
        <v>0</v>
      </c>
      <c r="V593">
        <f t="shared" si="314"/>
        <v>0</v>
      </c>
      <c r="W593">
        <f t="shared" si="315"/>
        <v>0</v>
      </c>
      <c r="X593">
        <f t="shared" si="316"/>
        <v>0</v>
      </c>
      <c r="Y593">
        <f t="shared" si="317"/>
        <v>0</v>
      </c>
      <c r="AA593">
        <v>312500589</v>
      </c>
      <c r="AB593">
        <f t="shared" si="318"/>
        <v>639.54</v>
      </c>
      <c r="AC593">
        <f t="shared" si="319"/>
        <v>639.54</v>
      </c>
      <c r="AD593">
        <f t="shared" si="320"/>
        <v>0</v>
      </c>
      <c r="AE593">
        <f t="shared" si="321"/>
        <v>0</v>
      </c>
      <c r="AF593">
        <f t="shared" si="322"/>
        <v>0</v>
      </c>
      <c r="AG593">
        <f t="shared" si="323"/>
        <v>0</v>
      </c>
      <c r="AH593">
        <f t="shared" si="324"/>
        <v>0</v>
      </c>
      <c r="AI593">
        <f t="shared" si="325"/>
        <v>0</v>
      </c>
      <c r="AJ593">
        <f t="shared" si="326"/>
        <v>0</v>
      </c>
      <c r="AK593">
        <v>639.54</v>
      </c>
      <c r="AL593">
        <v>639.54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1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1</v>
      </c>
      <c r="BJ593" t="s">
        <v>3</v>
      </c>
      <c r="BM593">
        <v>1100</v>
      </c>
      <c r="BN593">
        <v>0</v>
      </c>
      <c r="BO593" t="s">
        <v>3</v>
      </c>
      <c r="BP593">
        <v>0</v>
      </c>
      <c r="BQ593">
        <v>8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327"/>
        <v>3837.24</v>
      </c>
      <c r="CQ593">
        <f t="shared" si="328"/>
        <v>639.54</v>
      </c>
      <c r="CR593">
        <f t="shared" si="329"/>
        <v>0</v>
      </c>
      <c r="CS593">
        <f t="shared" si="330"/>
        <v>0</v>
      </c>
      <c r="CT593">
        <f t="shared" si="331"/>
        <v>0</v>
      </c>
      <c r="CU593">
        <f t="shared" si="332"/>
        <v>0</v>
      </c>
      <c r="CV593">
        <f t="shared" si="333"/>
        <v>0</v>
      </c>
      <c r="CW593">
        <f t="shared" si="334"/>
        <v>0</v>
      </c>
      <c r="CX593">
        <f t="shared" si="335"/>
        <v>0</v>
      </c>
      <c r="CY593">
        <f t="shared" si="336"/>
        <v>0</v>
      </c>
      <c r="CZ593">
        <f t="shared" si="337"/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0</v>
      </c>
      <c r="DO593">
        <v>0</v>
      </c>
      <c r="DP593">
        <v>1</v>
      </c>
      <c r="DQ593">
        <v>1</v>
      </c>
      <c r="DU593">
        <v>1013</v>
      </c>
      <c r="DV593" t="s">
        <v>36</v>
      </c>
      <c r="DW593" t="s">
        <v>36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293259530</v>
      </c>
      <c r="EF593">
        <v>8</v>
      </c>
      <c r="EG593" t="s">
        <v>396</v>
      </c>
      <c r="EH593">
        <v>0</v>
      </c>
      <c r="EI593" t="s">
        <v>3</v>
      </c>
      <c r="EJ593">
        <v>1</v>
      </c>
      <c r="EK593">
        <v>1100</v>
      </c>
      <c r="EL593" t="s">
        <v>403</v>
      </c>
      <c r="EM593" t="s">
        <v>404</v>
      </c>
      <c r="EO593" t="s">
        <v>3</v>
      </c>
      <c r="EQ593">
        <v>1048576</v>
      </c>
      <c r="ER593">
        <v>639.54</v>
      </c>
      <c r="ES593">
        <v>639.54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5</v>
      </c>
      <c r="FC593">
        <v>0</v>
      </c>
      <c r="FD593">
        <v>18</v>
      </c>
      <c r="FF593">
        <v>627</v>
      </c>
      <c r="FQ593">
        <v>0</v>
      </c>
      <c r="FR593">
        <f t="shared" si="338"/>
        <v>0</v>
      </c>
      <c r="FS593">
        <v>0</v>
      </c>
      <c r="FX593">
        <v>0</v>
      </c>
      <c r="FY593">
        <v>0</v>
      </c>
      <c r="GA593" t="s">
        <v>424</v>
      </c>
      <c r="GD593">
        <v>1</v>
      </c>
      <c r="GF593">
        <v>-198109147</v>
      </c>
      <c r="GG593">
        <v>2</v>
      </c>
      <c r="GH593">
        <v>3</v>
      </c>
      <c r="GI593">
        <v>-2</v>
      </c>
      <c r="GJ593">
        <v>0</v>
      </c>
      <c r="GK593">
        <v>0</v>
      </c>
      <c r="GL593">
        <f t="shared" si="339"/>
        <v>0</v>
      </c>
      <c r="GM593">
        <f t="shared" si="340"/>
        <v>3837.24</v>
      </c>
      <c r="GN593">
        <f t="shared" si="341"/>
        <v>3837.24</v>
      </c>
      <c r="GO593">
        <f t="shared" si="342"/>
        <v>0</v>
      </c>
      <c r="GP593">
        <f t="shared" si="343"/>
        <v>0</v>
      </c>
      <c r="GR593">
        <v>1</v>
      </c>
      <c r="GS593">
        <v>1</v>
      </c>
      <c r="GT593">
        <v>0</v>
      </c>
      <c r="GU593" t="s">
        <v>3</v>
      </c>
      <c r="GV593">
        <f t="shared" si="344"/>
        <v>0</v>
      </c>
      <c r="GW593">
        <v>1</v>
      </c>
      <c r="GX593">
        <f t="shared" si="345"/>
        <v>0</v>
      </c>
      <c r="HA593">
        <v>0</v>
      </c>
      <c r="HB593">
        <v>0</v>
      </c>
      <c r="HC593">
        <f t="shared" si="346"/>
        <v>0</v>
      </c>
      <c r="HE593" t="s">
        <v>406</v>
      </c>
      <c r="HF593" t="s">
        <v>44</v>
      </c>
      <c r="HG593">
        <f t="shared" si="347"/>
        <v>3837.24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45" x14ac:dyDescent="0.2">
      <c r="A594">
        <v>17</v>
      </c>
      <c r="B594">
        <v>1</v>
      </c>
      <c r="E594" t="s">
        <v>425</v>
      </c>
      <c r="F594" t="s">
        <v>401</v>
      </c>
      <c r="G594" t="s">
        <v>426</v>
      </c>
      <c r="H594" t="s">
        <v>36</v>
      </c>
      <c r="I594">
        <v>2</v>
      </c>
      <c r="J594">
        <v>0</v>
      </c>
      <c r="K594">
        <v>2</v>
      </c>
      <c r="O594">
        <f t="shared" si="307"/>
        <v>1910.8</v>
      </c>
      <c r="P594">
        <f t="shared" si="308"/>
        <v>1910.8</v>
      </c>
      <c r="Q594">
        <f t="shared" si="309"/>
        <v>0</v>
      </c>
      <c r="R594">
        <f t="shared" si="310"/>
        <v>0</v>
      </c>
      <c r="S594">
        <f t="shared" si="311"/>
        <v>0</v>
      </c>
      <c r="T594">
        <f t="shared" si="312"/>
        <v>0</v>
      </c>
      <c r="U594">
        <f t="shared" si="313"/>
        <v>0</v>
      </c>
      <c r="V594">
        <f t="shared" si="314"/>
        <v>0</v>
      </c>
      <c r="W594">
        <f t="shared" si="315"/>
        <v>0</v>
      </c>
      <c r="X594">
        <f t="shared" si="316"/>
        <v>0</v>
      </c>
      <c r="Y594">
        <f t="shared" si="317"/>
        <v>0</v>
      </c>
      <c r="AA594">
        <v>312500589</v>
      </c>
      <c r="AB594">
        <f t="shared" si="318"/>
        <v>955.4</v>
      </c>
      <c r="AC594">
        <f t="shared" si="319"/>
        <v>955.4</v>
      </c>
      <c r="AD594">
        <f t="shared" si="320"/>
        <v>0</v>
      </c>
      <c r="AE594">
        <f t="shared" si="321"/>
        <v>0</v>
      </c>
      <c r="AF594">
        <f t="shared" si="322"/>
        <v>0</v>
      </c>
      <c r="AG594">
        <f t="shared" si="323"/>
        <v>0</v>
      </c>
      <c r="AH594">
        <f t="shared" si="324"/>
        <v>0</v>
      </c>
      <c r="AI594">
        <f t="shared" si="325"/>
        <v>0</v>
      </c>
      <c r="AJ594">
        <f t="shared" si="326"/>
        <v>0</v>
      </c>
      <c r="AK594">
        <v>955.4</v>
      </c>
      <c r="AL594">
        <v>955.4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1</v>
      </c>
      <c r="BD594" t="s">
        <v>3</v>
      </c>
      <c r="BE594" t="s">
        <v>3</v>
      </c>
      <c r="BF594" t="s">
        <v>3</v>
      </c>
      <c r="BG594" t="s">
        <v>3</v>
      </c>
      <c r="BH594">
        <v>3</v>
      </c>
      <c r="BI594">
        <v>1</v>
      </c>
      <c r="BJ594" t="s">
        <v>3</v>
      </c>
      <c r="BM594">
        <v>1100</v>
      </c>
      <c r="BN594">
        <v>0</v>
      </c>
      <c r="BO594" t="s">
        <v>3</v>
      </c>
      <c r="BP594">
        <v>0</v>
      </c>
      <c r="BQ594">
        <v>8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0</v>
      </c>
      <c r="CA594">
        <v>0</v>
      </c>
      <c r="CB594" t="s">
        <v>3</v>
      </c>
      <c r="CE594">
        <v>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327"/>
        <v>1910.8</v>
      </c>
      <c r="CQ594">
        <f t="shared" si="328"/>
        <v>955.4</v>
      </c>
      <c r="CR594">
        <f t="shared" si="329"/>
        <v>0</v>
      </c>
      <c r="CS594">
        <f t="shared" si="330"/>
        <v>0</v>
      </c>
      <c r="CT594">
        <f t="shared" si="331"/>
        <v>0</v>
      </c>
      <c r="CU594">
        <f t="shared" si="332"/>
        <v>0</v>
      </c>
      <c r="CV594">
        <f t="shared" si="333"/>
        <v>0</v>
      </c>
      <c r="CW594">
        <f t="shared" si="334"/>
        <v>0</v>
      </c>
      <c r="CX594">
        <f t="shared" si="335"/>
        <v>0</v>
      </c>
      <c r="CY594">
        <f t="shared" si="336"/>
        <v>0</v>
      </c>
      <c r="CZ594">
        <f t="shared" si="337"/>
        <v>0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1013</v>
      </c>
      <c r="DV594" t="s">
        <v>36</v>
      </c>
      <c r="DW594" t="s">
        <v>36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293259530</v>
      </c>
      <c r="EF594">
        <v>8</v>
      </c>
      <c r="EG594" t="s">
        <v>396</v>
      </c>
      <c r="EH594">
        <v>0</v>
      </c>
      <c r="EI594" t="s">
        <v>3</v>
      </c>
      <c r="EJ594">
        <v>1</v>
      </c>
      <c r="EK594">
        <v>1100</v>
      </c>
      <c r="EL594" t="s">
        <v>403</v>
      </c>
      <c r="EM594" t="s">
        <v>404</v>
      </c>
      <c r="EO594" t="s">
        <v>3</v>
      </c>
      <c r="EQ594">
        <v>1048576</v>
      </c>
      <c r="ER594">
        <v>955.4</v>
      </c>
      <c r="ES594">
        <v>955.4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5</v>
      </c>
      <c r="FC594">
        <v>0</v>
      </c>
      <c r="FD594">
        <v>18</v>
      </c>
      <c r="FF594">
        <v>936.67</v>
      </c>
      <c r="FQ594">
        <v>0</v>
      </c>
      <c r="FR594">
        <f t="shared" si="338"/>
        <v>0</v>
      </c>
      <c r="FS594">
        <v>0</v>
      </c>
      <c r="FX594">
        <v>0</v>
      </c>
      <c r="FY594">
        <v>0</v>
      </c>
      <c r="GA594" t="s">
        <v>427</v>
      </c>
      <c r="GD594">
        <v>1</v>
      </c>
      <c r="GF594">
        <v>-66012723</v>
      </c>
      <c r="GG594">
        <v>2</v>
      </c>
      <c r="GH594">
        <v>3</v>
      </c>
      <c r="GI594">
        <v>-2</v>
      </c>
      <c r="GJ594">
        <v>0</v>
      </c>
      <c r="GK594">
        <v>0</v>
      </c>
      <c r="GL594">
        <f t="shared" si="339"/>
        <v>0</v>
      </c>
      <c r="GM594">
        <f t="shared" si="340"/>
        <v>1910.8</v>
      </c>
      <c r="GN594">
        <f t="shared" si="341"/>
        <v>1910.8</v>
      </c>
      <c r="GO594">
        <f t="shared" si="342"/>
        <v>0</v>
      </c>
      <c r="GP594">
        <f t="shared" si="343"/>
        <v>0</v>
      </c>
      <c r="GR594">
        <v>1</v>
      </c>
      <c r="GS594">
        <v>1</v>
      </c>
      <c r="GT594">
        <v>0</v>
      </c>
      <c r="GU594" t="s">
        <v>3</v>
      </c>
      <c r="GV594">
        <f t="shared" si="344"/>
        <v>0</v>
      </c>
      <c r="GW594">
        <v>1</v>
      </c>
      <c r="GX594">
        <f t="shared" si="345"/>
        <v>0</v>
      </c>
      <c r="HA594">
        <v>0</v>
      </c>
      <c r="HB594">
        <v>0</v>
      </c>
      <c r="HC594">
        <f t="shared" si="346"/>
        <v>0</v>
      </c>
      <c r="HE594" t="s">
        <v>406</v>
      </c>
      <c r="HF594" t="s">
        <v>44</v>
      </c>
      <c r="HG594">
        <f t="shared" si="347"/>
        <v>1910.8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IK594">
        <v>0</v>
      </c>
    </row>
    <row r="595" spans="1:245" x14ac:dyDescent="0.2">
      <c r="A595">
        <v>17</v>
      </c>
      <c r="B595">
        <v>1</v>
      </c>
      <c r="E595" t="s">
        <v>428</v>
      </c>
      <c r="F595" t="s">
        <v>401</v>
      </c>
      <c r="G595" t="s">
        <v>429</v>
      </c>
      <c r="H595" t="s">
        <v>36</v>
      </c>
      <c r="I595">
        <v>168</v>
      </c>
      <c r="J595">
        <v>0</v>
      </c>
      <c r="K595">
        <v>168</v>
      </c>
      <c r="O595">
        <f t="shared" si="307"/>
        <v>4969.4399999999996</v>
      </c>
      <c r="P595">
        <f t="shared" si="308"/>
        <v>4969.4399999999996</v>
      </c>
      <c r="Q595">
        <f t="shared" si="309"/>
        <v>0</v>
      </c>
      <c r="R595">
        <f t="shared" si="310"/>
        <v>0</v>
      </c>
      <c r="S595">
        <f t="shared" si="311"/>
        <v>0</v>
      </c>
      <c r="T595">
        <f t="shared" si="312"/>
        <v>0</v>
      </c>
      <c r="U595">
        <f t="shared" si="313"/>
        <v>0</v>
      </c>
      <c r="V595">
        <f t="shared" si="314"/>
        <v>0</v>
      </c>
      <c r="W595">
        <f t="shared" si="315"/>
        <v>0</v>
      </c>
      <c r="X595">
        <f t="shared" si="316"/>
        <v>0</v>
      </c>
      <c r="Y595">
        <f t="shared" si="317"/>
        <v>0</v>
      </c>
      <c r="AA595">
        <v>312500589</v>
      </c>
      <c r="AB595">
        <f t="shared" si="318"/>
        <v>29.58</v>
      </c>
      <c r="AC595">
        <f t="shared" si="319"/>
        <v>29.58</v>
      </c>
      <c r="AD595">
        <f t="shared" si="320"/>
        <v>0</v>
      </c>
      <c r="AE595">
        <f t="shared" si="321"/>
        <v>0</v>
      </c>
      <c r="AF595">
        <f t="shared" si="322"/>
        <v>0</v>
      </c>
      <c r="AG595">
        <f t="shared" si="323"/>
        <v>0</v>
      </c>
      <c r="AH595">
        <f t="shared" si="324"/>
        <v>0</v>
      </c>
      <c r="AI595">
        <f t="shared" si="325"/>
        <v>0</v>
      </c>
      <c r="AJ595">
        <f t="shared" si="326"/>
        <v>0</v>
      </c>
      <c r="AK595">
        <v>29.58</v>
      </c>
      <c r="AL595">
        <v>29.58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1</v>
      </c>
      <c r="BJ595" t="s">
        <v>3</v>
      </c>
      <c r="BM595">
        <v>1100</v>
      </c>
      <c r="BN595">
        <v>0</v>
      </c>
      <c r="BO595" t="s">
        <v>3</v>
      </c>
      <c r="BP595">
        <v>0</v>
      </c>
      <c r="BQ595">
        <v>8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327"/>
        <v>4969.4399999999996</v>
      </c>
      <c r="CQ595">
        <f t="shared" si="328"/>
        <v>29.58</v>
      </c>
      <c r="CR595">
        <f t="shared" si="329"/>
        <v>0</v>
      </c>
      <c r="CS595">
        <f t="shared" si="330"/>
        <v>0</v>
      </c>
      <c r="CT595">
        <f t="shared" si="331"/>
        <v>0</v>
      </c>
      <c r="CU595">
        <f t="shared" si="332"/>
        <v>0</v>
      </c>
      <c r="CV595">
        <f t="shared" si="333"/>
        <v>0</v>
      </c>
      <c r="CW595">
        <f t="shared" si="334"/>
        <v>0</v>
      </c>
      <c r="CX595">
        <f t="shared" si="335"/>
        <v>0</v>
      </c>
      <c r="CY595">
        <f t="shared" si="336"/>
        <v>0</v>
      </c>
      <c r="CZ595">
        <f t="shared" si="337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0</v>
      </c>
      <c r="DO595">
        <v>0</v>
      </c>
      <c r="DP595">
        <v>1</v>
      </c>
      <c r="DQ595">
        <v>1</v>
      </c>
      <c r="DU595">
        <v>1013</v>
      </c>
      <c r="DV595" t="s">
        <v>36</v>
      </c>
      <c r="DW595" t="s">
        <v>36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293259530</v>
      </c>
      <c r="EF595">
        <v>8</v>
      </c>
      <c r="EG595" t="s">
        <v>396</v>
      </c>
      <c r="EH595">
        <v>0</v>
      </c>
      <c r="EI595" t="s">
        <v>3</v>
      </c>
      <c r="EJ595">
        <v>1</v>
      </c>
      <c r="EK595">
        <v>1100</v>
      </c>
      <c r="EL595" t="s">
        <v>403</v>
      </c>
      <c r="EM595" t="s">
        <v>404</v>
      </c>
      <c r="EO595" t="s">
        <v>3</v>
      </c>
      <c r="EQ595">
        <v>1048576</v>
      </c>
      <c r="ER595">
        <v>29.58</v>
      </c>
      <c r="ES595">
        <v>29.58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5</v>
      </c>
      <c r="FC595">
        <v>0</v>
      </c>
      <c r="FD595">
        <v>18</v>
      </c>
      <c r="FF595">
        <v>29</v>
      </c>
      <c r="FQ595">
        <v>0</v>
      </c>
      <c r="FR595">
        <f t="shared" si="338"/>
        <v>0</v>
      </c>
      <c r="FS595">
        <v>0</v>
      </c>
      <c r="FX595">
        <v>0</v>
      </c>
      <c r="FY595">
        <v>0</v>
      </c>
      <c r="GA595" t="s">
        <v>430</v>
      </c>
      <c r="GD595">
        <v>1</v>
      </c>
      <c r="GF595">
        <v>-672190241</v>
      </c>
      <c r="GG595">
        <v>2</v>
      </c>
      <c r="GH595">
        <v>3</v>
      </c>
      <c r="GI595">
        <v>-2</v>
      </c>
      <c r="GJ595">
        <v>0</v>
      </c>
      <c r="GK595">
        <v>0</v>
      </c>
      <c r="GL595">
        <f t="shared" si="339"/>
        <v>0</v>
      </c>
      <c r="GM595">
        <f t="shared" si="340"/>
        <v>4969.4399999999996</v>
      </c>
      <c r="GN595">
        <f t="shared" si="341"/>
        <v>4969.4399999999996</v>
      </c>
      <c r="GO595">
        <f t="shared" si="342"/>
        <v>0</v>
      </c>
      <c r="GP595">
        <f t="shared" si="343"/>
        <v>0</v>
      </c>
      <c r="GR595">
        <v>1</v>
      </c>
      <c r="GS595">
        <v>1</v>
      </c>
      <c r="GT595">
        <v>0</v>
      </c>
      <c r="GU595" t="s">
        <v>3</v>
      </c>
      <c r="GV595">
        <f t="shared" si="344"/>
        <v>0</v>
      </c>
      <c r="GW595">
        <v>1</v>
      </c>
      <c r="GX595">
        <f t="shared" si="345"/>
        <v>0</v>
      </c>
      <c r="HA595">
        <v>0</v>
      </c>
      <c r="HB595">
        <v>0</v>
      </c>
      <c r="HC595">
        <f t="shared" si="346"/>
        <v>0</v>
      </c>
      <c r="HE595" t="s">
        <v>406</v>
      </c>
      <c r="HF595" t="s">
        <v>44</v>
      </c>
      <c r="HG595">
        <f t="shared" si="347"/>
        <v>4969.4399999999996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IK595">
        <v>0</v>
      </c>
    </row>
    <row r="596" spans="1:245" x14ac:dyDescent="0.2">
      <c r="A596">
        <v>17</v>
      </c>
      <c r="B596">
        <v>1</v>
      </c>
      <c r="E596" t="s">
        <v>431</v>
      </c>
      <c r="F596" t="s">
        <v>401</v>
      </c>
      <c r="G596" t="s">
        <v>432</v>
      </c>
      <c r="H596" t="s">
        <v>36</v>
      </c>
      <c r="I596">
        <v>36</v>
      </c>
      <c r="J596">
        <v>0</v>
      </c>
      <c r="K596">
        <v>36</v>
      </c>
      <c r="O596">
        <f t="shared" si="307"/>
        <v>833.4</v>
      </c>
      <c r="P596">
        <f t="shared" si="308"/>
        <v>833.4</v>
      </c>
      <c r="Q596">
        <f t="shared" si="309"/>
        <v>0</v>
      </c>
      <c r="R596">
        <f t="shared" si="310"/>
        <v>0</v>
      </c>
      <c r="S596">
        <f t="shared" si="311"/>
        <v>0</v>
      </c>
      <c r="T596">
        <f t="shared" si="312"/>
        <v>0</v>
      </c>
      <c r="U596">
        <f t="shared" si="313"/>
        <v>0</v>
      </c>
      <c r="V596">
        <f t="shared" si="314"/>
        <v>0</v>
      </c>
      <c r="W596">
        <f t="shared" si="315"/>
        <v>0</v>
      </c>
      <c r="X596">
        <f t="shared" si="316"/>
        <v>0</v>
      </c>
      <c r="Y596">
        <f t="shared" si="317"/>
        <v>0</v>
      </c>
      <c r="AA596">
        <v>312500589</v>
      </c>
      <c r="AB596">
        <f t="shared" si="318"/>
        <v>23.15</v>
      </c>
      <c r="AC596">
        <f t="shared" si="319"/>
        <v>23.15</v>
      </c>
      <c r="AD596">
        <f t="shared" si="320"/>
        <v>0</v>
      </c>
      <c r="AE596">
        <f t="shared" si="321"/>
        <v>0</v>
      </c>
      <c r="AF596">
        <f t="shared" si="322"/>
        <v>0</v>
      </c>
      <c r="AG596">
        <f t="shared" si="323"/>
        <v>0</v>
      </c>
      <c r="AH596">
        <f t="shared" si="324"/>
        <v>0</v>
      </c>
      <c r="AI596">
        <f t="shared" si="325"/>
        <v>0</v>
      </c>
      <c r="AJ596">
        <f t="shared" si="326"/>
        <v>0</v>
      </c>
      <c r="AK596">
        <v>23.15</v>
      </c>
      <c r="AL596">
        <v>23.15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3</v>
      </c>
      <c r="BI596">
        <v>1</v>
      </c>
      <c r="BJ596" t="s">
        <v>3</v>
      </c>
      <c r="BM596">
        <v>1100</v>
      </c>
      <c r="BN596">
        <v>0</v>
      </c>
      <c r="BO596" t="s">
        <v>3</v>
      </c>
      <c r="BP596">
        <v>0</v>
      </c>
      <c r="BQ596">
        <v>8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0</v>
      </c>
      <c r="CA596">
        <v>0</v>
      </c>
      <c r="CB596" t="s">
        <v>3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 t="shared" si="327"/>
        <v>833.4</v>
      </c>
      <c r="CQ596">
        <f t="shared" si="328"/>
        <v>23.15</v>
      </c>
      <c r="CR596">
        <f t="shared" si="329"/>
        <v>0</v>
      </c>
      <c r="CS596">
        <f t="shared" si="330"/>
        <v>0</v>
      </c>
      <c r="CT596">
        <f t="shared" si="331"/>
        <v>0</v>
      </c>
      <c r="CU596">
        <f t="shared" si="332"/>
        <v>0</v>
      </c>
      <c r="CV596">
        <f t="shared" si="333"/>
        <v>0</v>
      </c>
      <c r="CW596">
        <f t="shared" si="334"/>
        <v>0</v>
      </c>
      <c r="CX596">
        <f t="shared" si="335"/>
        <v>0</v>
      </c>
      <c r="CY596">
        <f t="shared" si="336"/>
        <v>0</v>
      </c>
      <c r="CZ596">
        <f t="shared" si="337"/>
        <v>0</v>
      </c>
      <c r="DC596" t="s">
        <v>3</v>
      </c>
      <c r="DD596" t="s">
        <v>3</v>
      </c>
      <c r="DE596" t="s">
        <v>3</v>
      </c>
      <c r="DF596" t="s">
        <v>3</v>
      </c>
      <c r="DG596" t="s">
        <v>3</v>
      </c>
      <c r="DH596" t="s">
        <v>3</v>
      </c>
      <c r="DI596" t="s">
        <v>3</v>
      </c>
      <c r="DJ596" t="s">
        <v>3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1013</v>
      </c>
      <c r="DV596" t="s">
        <v>36</v>
      </c>
      <c r="DW596" t="s">
        <v>36</v>
      </c>
      <c r="DX596">
        <v>1</v>
      </c>
      <c r="DZ596" t="s">
        <v>3</v>
      </c>
      <c r="EA596" t="s">
        <v>3</v>
      </c>
      <c r="EB596" t="s">
        <v>3</v>
      </c>
      <c r="EC596" t="s">
        <v>3</v>
      </c>
      <c r="EE596">
        <v>293259530</v>
      </c>
      <c r="EF596">
        <v>8</v>
      </c>
      <c r="EG596" t="s">
        <v>396</v>
      </c>
      <c r="EH596">
        <v>0</v>
      </c>
      <c r="EI596" t="s">
        <v>3</v>
      </c>
      <c r="EJ596">
        <v>1</v>
      </c>
      <c r="EK596">
        <v>1100</v>
      </c>
      <c r="EL596" t="s">
        <v>403</v>
      </c>
      <c r="EM596" t="s">
        <v>404</v>
      </c>
      <c r="EO596" t="s">
        <v>3</v>
      </c>
      <c r="EQ596">
        <v>1048576</v>
      </c>
      <c r="ER596">
        <v>23.15</v>
      </c>
      <c r="ES596">
        <v>23.15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5</v>
      </c>
      <c r="FC596">
        <v>0</v>
      </c>
      <c r="FD596">
        <v>18</v>
      </c>
      <c r="FF596">
        <v>22.7</v>
      </c>
      <c r="FQ596">
        <v>0</v>
      </c>
      <c r="FR596">
        <f t="shared" si="338"/>
        <v>0</v>
      </c>
      <c r="FS596">
        <v>0</v>
      </c>
      <c r="FX596">
        <v>0</v>
      </c>
      <c r="FY596">
        <v>0</v>
      </c>
      <c r="GA596" t="s">
        <v>433</v>
      </c>
      <c r="GD596">
        <v>1</v>
      </c>
      <c r="GF596">
        <v>-1407028900</v>
      </c>
      <c r="GG596">
        <v>2</v>
      </c>
      <c r="GH596">
        <v>3</v>
      </c>
      <c r="GI596">
        <v>-2</v>
      </c>
      <c r="GJ596">
        <v>0</v>
      </c>
      <c r="GK596">
        <v>0</v>
      </c>
      <c r="GL596">
        <f t="shared" si="339"/>
        <v>0</v>
      </c>
      <c r="GM596">
        <f t="shared" si="340"/>
        <v>833.4</v>
      </c>
      <c r="GN596">
        <f t="shared" si="341"/>
        <v>833.4</v>
      </c>
      <c r="GO596">
        <f t="shared" si="342"/>
        <v>0</v>
      </c>
      <c r="GP596">
        <f t="shared" si="343"/>
        <v>0</v>
      </c>
      <c r="GR596">
        <v>1</v>
      </c>
      <c r="GS596">
        <v>1</v>
      </c>
      <c r="GT596">
        <v>0</v>
      </c>
      <c r="GU596" t="s">
        <v>3</v>
      </c>
      <c r="GV596">
        <f t="shared" si="344"/>
        <v>0</v>
      </c>
      <c r="GW596">
        <v>1</v>
      </c>
      <c r="GX596">
        <f t="shared" si="345"/>
        <v>0</v>
      </c>
      <c r="HA596">
        <v>0</v>
      </c>
      <c r="HB596">
        <v>0</v>
      </c>
      <c r="HC596">
        <f t="shared" si="346"/>
        <v>0</v>
      </c>
      <c r="HE596" t="s">
        <v>406</v>
      </c>
      <c r="HF596" t="s">
        <v>44</v>
      </c>
      <c r="HG596">
        <f t="shared" si="347"/>
        <v>833.4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IK596">
        <v>0</v>
      </c>
    </row>
    <row r="597" spans="1:245" x14ac:dyDescent="0.2">
      <c r="A597">
        <v>17</v>
      </c>
      <c r="B597">
        <v>1</v>
      </c>
      <c r="E597" t="s">
        <v>434</v>
      </c>
      <c r="F597" t="s">
        <v>401</v>
      </c>
      <c r="G597" t="s">
        <v>435</v>
      </c>
      <c r="H597" t="s">
        <v>36</v>
      </c>
      <c r="I597">
        <v>68</v>
      </c>
      <c r="J597">
        <v>0</v>
      </c>
      <c r="K597">
        <v>68</v>
      </c>
      <c r="O597">
        <f t="shared" si="307"/>
        <v>485.52</v>
      </c>
      <c r="P597">
        <f t="shared" si="308"/>
        <v>485.52</v>
      </c>
      <c r="Q597">
        <f t="shared" si="309"/>
        <v>0</v>
      </c>
      <c r="R597">
        <f t="shared" si="310"/>
        <v>0</v>
      </c>
      <c r="S597">
        <f t="shared" si="311"/>
        <v>0</v>
      </c>
      <c r="T597">
        <f t="shared" si="312"/>
        <v>0</v>
      </c>
      <c r="U597">
        <f t="shared" si="313"/>
        <v>0</v>
      </c>
      <c r="V597">
        <f t="shared" si="314"/>
        <v>0</v>
      </c>
      <c r="W597">
        <f t="shared" si="315"/>
        <v>0</v>
      </c>
      <c r="X597">
        <f t="shared" si="316"/>
        <v>0</v>
      </c>
      <c r="Y597">
        <f t="shared" si="317"/>
        <v>0</v>
      </c>
      <c r="AA597">
        <v>312500589</v>
      </c>
      <c r="AB597">
        <f t="shared" si="318"/>
        <v>7.14</v>
      </c>
      <c r="AC597">
        <f t="shared" si="319"/>
        <v>7.14</v>
      </c>
      <c r="AD597">
        <f t="shared" si="320"/>
        <v>0</v>
      </c>
      <c r="AE597">
        <f t="shared" si="321"/>
        <v>0</v>
      </c>
      <c r="AF597">
        <f t="shared" si="322"/>
        <v>0</v>
      </c>
      <c r="AG597">
        <f t="shared" si="323"/>
        <v>0</v>
      </c>
      <c r="AH597">
        <f t="shared" si="324"/>
        <v>0</v>
      </c>
      <c r="AI597">
        <f t="shared" si="325"/>
        <v>0</v>
      </c>
      <c r="AJ597">
        <f t="shared" si="326"/>
        <v>0</v>
      </c>
      <c r="AK597">
        <v>7.14</v>
      </c>
      <c r="AL597">
        <v>7.14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1</v>
      </c>
      <c r="BJ597" t="s">
        <v>3</v>
      </c>
      <c r="BM597">
        <v>1100</v>
      </c>
      <c r="BN597">
        <v>0</v>
      </c>
      <c r="BO597" t="s">
        <v>3</v>
      </c>
      <c r="BP597">
        <v>0</v>
      </c>
      <c r="BQ597">
        <v>8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0</v>
      </c>
      <c r="CA597">
        <v>0</v>
      </c>
      <c r="CB597" t="s">
        <v>3</v>
      </c>
      <c r="CE597">
        <v>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 t="shared" si="327"/>
        <v>485.52</v>
      </c>
      <c r="CQ597">
        <f t="shared" si="328"/>
        <v>7.14</v>
      </c>
      <c r="CR597">
        <f t="shared" si="329"/>
        <v>0</v>
      </c>
      <c r="CS597">
        <f t="shared" si="330"/>
        <v>0</v>
      </c>
      <c r="CT597">
        <f t="shared" si="331"/>
        <v>0</v>
      </c>
      <c r="CU597">
        <f t="shared" si="332"/>
        <v>0</v>
      </c>
      <c r="CV597">
        <f t="shared" si="333"/>
        <v>0</v>
      </c>
      <c r="CW597">
        <f t="shared" si="334"/>
        <v>0</v>
      </c>
      <c r="CX597">
        <f t="shared" si="335"/>
        <v>0</v>
      </c>
      <c r="CY597">
        <f t="shared" si="336"/>
        <v>0</v>
      </c>
      <c r="CZ597">
        <f t="shared" si="337"/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1013</v>
      </c>
      <c r="DV597" t="s">
        <v>36</v>
      </c>
      <c r="DW597" t="s">
        <v>36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293259530</v>
      </c>
      <c r="EF597">
        <v>8</v>
      </c>
      <c r="EG597" t="s">
        <v>396</v>
      </c>
      <c r="EH597">
        <v>0</v>
      </c>
      <c r="EI597" t="s">
        <v>3</v>
      </c>
      <c r="EJ597">
        <v>1</v>
      </c>
      <c r="EK597">
        <v>1100</v>
      </c>
      <c r="EL597" t="s">
        <v>403</v>
      </c>
      <c r="EM597" t="s">
        <v>404</v>
      </c>
      <c r="EO597" t="s">
        <v>3</v>
      </c>
      <c r="EQ597">
        <v>1048576</v>
      </c>
      <c r="ER597">
        <v>7.14</v>
      </c>
      <c r="ES597">
        <v>7.14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5</v>
      </c>
      <c r="FC597">
        <v>0</v>
      </c>
      <c r="FD597">
        <v>18</v>
      </c>
      <c r="FF597">
        <v>7</v>
      </c>
      <c r="FQ597">
        <v>0</v>
      </c>
      <c r="FR597">
        <f t="shared" si="338"/>
        <v>0</v>
      </c>
      <c r="FS597">
        <v>0</v>
      </c>
      <c r="FX597">
        <v>0</v>
      </c>
      <c r="FY597">
        <v>0</v>
      </c>
      <c r="GA597" t="s">
        <v>436</v>
      </c>
      <c r="GD597">
        <v>1</v>
      </c>
      <c r="GF597">
        <v>557468841</v>
      </c>
      <c r="GG597">
        <v>2</v>
      </c>
      <c r="GH597">
        <v>3</v>
      </c>
      <c r="GI597">
        <v>-2</v>
      </c>
      <c r="GJ597">
        <v>0</v>
      </c>
      <c r="GK597">
        <v>0</v>
      </c>
      <c r="GL597">
        <f t="shared" si="339"/>
        <v>0</v>
      </c>
      <c r="GM597">
        <f t="shared" si="340"/>
        <v>485.52</v>
      </c>
      <c r="GN597">
        <f t="shared" si="341"/>
        <v>485.52</v>
      </c>
      <c r="GO597">
        <f t="shared" si="342"/>
        <v>0</v>
      </c>
      <c r="GP597">
        <f t="shared" si="343"/>
        <v>0</v>
      </c>
      <c r="GR597">
        <v>1</v>
      </c>
      <c r="GS597">
        <v>1</v>
      </c>
      <c r="GT597">
        <v>0</v>
      </c>
      <c r="GU597" t="s">
        <v>3</v>
      </c>
      <c r="GV597">
        <f t="shared" si="344"/>
        <v>0</v>
      </c>
      <c r="GW597">
        <v>1</v>
      </c>
      <c r="GX597">
        <f t="shared" si="345"/>
        <v>0</v>
      </c>
      <c r="HA597">
        <v>0</v>
      </c>
      <c r="HB597">
        <v>0</v>
      </c>
      <c r="HC597">
        <f t="shared" si="346"/>
        <v>0</v>
      </c>
      <c r="HE597" t="s">
        <v>406</v>
      </c>
      <c r="HF597" t="s">
        <v>44</v>
      </c>
      <c r="HG597">
        <f t="shared" si="347"/>
        <v>485.52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8" spans="1:245" x14ac:dyDescent="0.2">
      <c r="A598">
        <v>17</v>
      </c>
      <c r="B598">
        <v>1</v>
      </c>
      <c r="E598" t="s">
        <v>437</v>
      </c>
      <c r="F598" t="s">
        <v>401</v>
      </c>
      <c r="G598" t="s">
        <v>438</v>
      </c>
      <c r="H598" t="s">
        <v>36</v>
      </c>
      <c r="I598">
        <v>20</v>
      </c>
      <c r="J598">
        <v>0</v>
      </c>
      <c r="K598">
        <v>20</v>
      </c>
      <c r="O598">
        <f t="shared" si="307"/>
        <v>537.20000000000005</v>
      </c>
      <c r="P598">
        <f t="shared" si="308"/>
        <v>537.20000000000005</v>
      </c>
      <c r="Q598">
        <f t="shared" si="309"/>
        <v>0</v>
      </c>
      <c r="R598">
        <f t="shared" si="310"/>
        <v>0</v>
      </c>
      <c r="S598">
        <f t="shared" si="311"/>
        <v>0</v>
      </c>
      <c r="T598">
        <f t="shared" si="312"/>
        <v>0</v>
      </c>
      <c r="U598">
        <f t="shared" si="313"/>
        <v>0</v>
      </c>
      <c r="V598">
        <f t="shared" si="314"/>
        <v>0</v>
      </c>
      <c r="W598">
        <f t="shared" si="315"/>
        <v>0</v>
      </c>
      <c r="X598">
        <f t="shared" si="316"/>
        <v>0</v>
      </c>
      <c r="Y598">
        <f t="shared" si="317"/>
        <v>0</v>
      </c>
      <c r="AA598">
        <v>312500589</v>
      </c>
      <c r="AB598">
        <f t="shared" si="318"/>
        <v>26.86</v>
      </c>
      <c r="AC598">
        <f t="shared" si="319"/>
        <v>26.86</v>
      </c>
      <c r="AD598">
        <f t="shared" si="320"/>
        <v>0</v>
      </c>
      <c r="AE598">
        <f t="shared" si="321"/>
        <v>0</v>
      </c>
      <c r="AF598">
        <f t="shared" si="322"/>
        <v>0</v>
      </c>
      <c r="AG598">
        <f t="shared" si="323"/>
        <v>0</v>
      </c>
      <c r="AH598">
        <f t="shared" si="324"/>
        <v>0</v>
      </c>
      <c r="AI598">
        <f t="shared" si="325"/>
        <v>0</v>
      </c>
      <c r="AJ598">
        <f t="shared" si="326"/>
        <v>0</v>
      </c>
      <c r="AK598">
        <v>26.86</v>
      </c>
      <c r="AL598">
        <v>26.86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3</v>
      </c>
      <c r="BM598">
        <v>1100</v>
      </c>
      <c r="BN598">
        <v>0</v>
      </c>
      <c r="BO598" t="s">
        <v>3</v>
      </c>
      <c r="BP598">
        <v>0</v>
      </c>
      <c r="BQ598">
        <v>8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 t="shared" si="327"/>
        <v>537.20000000000005</v>
      </c>
      <c r="CQ598">
        <f t="shared" si="328"/>
        <v>26.86</v>
      </c>
      <c r="CR598">
        <f t="shared" si="329"/>
        <v>0</v>
      </c>
      <c r="CS598">
        <f t="shared" si="330"/>
        <v>0</v>
      </c>
      <c r="CT598">
        <f t="shared" si="331"/>
        <v>0</v>
      </c>
      <c r="CU598">
        <f t="shared" si="332"/>
        <v>0</v>
      </c>
      <c r="CV598">
        <f t="shared" si="333"/>
        <v>0</v>
      </c>
      <c r="CW598">
        <f t="shared" si="334"/>
        <v>0</v>
      </c>
      <c r="CX598">
        <f t="shared" si="335"/>
        <v>0</v>
      </c>
      <c r="CY598">
        <f t="shared" si="336"/>
        <v>0</v>
      </c>
      <c r="CZ598">
        <f t="shared" si="337"/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1013</v>
      </c>
      <c r="DV598" t="s">
        <v>36</v>
      </c>
      <c r="DW598" t="s">
        <v>36</v>
      </c>
      <c r="DX598">
        <v>1</v>
      </c>
      <c r="DZ598" t="s">
        <v>3</v>
      </c>
      <c r="EA598" t="s">
        <v>3</v>
      </c>
      <c r="EB598" t="s">
        <v>3</v>
      </c>
      <c r="EC598" t="s">
        <v>3</v>
      </c>
      <c r="EE598">
        <v>293259530</v>
      </c>
      <c r="EF598">
        <v>8</v>
      </c>
      <c r="EG598" t="s">
        <v>396</v>
      </c>
      <c r="EH598">
        <v>0</v>
      </c>
      <c r="EI598" t="s">
        <v>3</v>
      </c>
      <c r="EJ598">
        <v>1</v>
      </c>
      <c r="EK598">
        <v>1100</v>
      </c>
      <c r="EL598" t="s">
        <v>403</v>
      </c>
      <c r="EM598" t="s">
        <v>404</v>
      </c>
      <c r="EO598" t="s">
        <v>3</v>
      </c>
      <c r="EQ598">
        <v>2097152</v>
      </c>
      <c r="ER598">
        <v>26.86</v>
      </c>
      <c r="ES598">
        <v>26.86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5</v>
      </c>
      <c r="FC598">
        <v>0</v>
      </c>
      <c r="FD598">
        <v>18</v>
      </c>
      <c r="FF598">
        <v>26.33</v>
      </c>
      <c r="FQ598">
        <v>0</v>
      </c>
      <c r="FR598">
        <f t="shared" si="338"/>
        <v>0</v>
      </c>
      <c r="FS598">
        <v>0</v>
      </c>
      <c r="FX598">
        <v>0</v>
      </c>
      <c r="FY598">
        <v>0</v>
      </c>
      <c r="GA598" t="s">
        <v>439</v>
      </c>
      <c r="GD598">
        <v>1</v>
      </c>
      <c r="GF598">
        <v>-391642533</v>
      </c>
      <c r="GG598">
        <v>2</v>
      </c>
      <c r="GH598">
        <v>3</v>
      </c>
      <c r="GI598">
        <v>-2</v>
      </c>
      <c r="GJ598">
        <v>0</v>
      </c>
      <c r="GK598">
        <v>0</v>
      </c>
      <c r="GL598">
        <f t="shared" si="339"/>
        <v>0</v>
      </c>
      <c r="GM598">
        <f t="shared" si="340"/>
        <v>537.20000000000005</v>
      </c>
      <c r="GN598">
        <f t="shared" si="341"/>
        <v>537.20000000000005</v>
      </c>
      <c r="GO598">
        <f t="shared" si="342"/>
        <v>0</v>
      </c>
      <c r="GP598">
        <f t="shared" si="343"/>
        <v>0</v>
      </c>
      <c r="GR598">
        <v>1</v>
      </c>
      <c r="GS598">
        <v>1</v>
      </c>
      <c r="GT598">
        <v>0</v>
      </c>
      <c r="GU598" t="s">
        <v>3</v>
      </c>
      <c r="GV598">
        <f t="shared" si="344"/>
        <v>0</v>
      </c>
      <c r="GW598">
        <v>1</v>
      </c>
      <c r="GX598">
        <f t="shared" si="345"/>
        <v>0</v>
      </c>
      <c r="HA598">
        <v>0</v>
      </c>
      <c r="HB598">
        <v>0</v>
      </c>
      <c r="HC598">
        <f t="shared" si="346"/>
        <v>0</v>
      </c>
      <c r="HE598" t="s">
        <v>406</v>
      </c>
      <c r="HF598" t="s">
        <v>44</v>
      </c>
      <c r="HG598">
        <f t="shared" si="347"/>
        <v>537.20000000000005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IK598">
        <v>0</v>
      </c>
    </row>
    <row r="599" spans="1:245" x14ac:dyDescent="0.2">
      <c r="A599">
        <v>17</v>
      </c>
      <c r="B599">
        <v>1</v>
      </c>
      <c r="E599" t="s">
        <v>440</v>
      </c>
      <c r="F599" t="s">
        <v>401</v>
      </c>
      <c r="G599" t="s">
        <v>441</v>
      </c>
      <c r="H599" t="s">
        <v>36</v>
      </c>
      <c r="I599">
        <v>22</v>
      </c>
      <c r="J599">
        <v>0</v>
      </c>
      <c r="K599">
        <v>22</v>
      </c>
      <c r="O599">
        <f t="shared" si="307"/>
        <v>2367.42</v>
      </c>
      <c r="P599">
        <f t="shared" si="308"/>
        <v>2367.42</v>
      </c>
      <c r="Q599">
        <f t="shared" si="309"/>
        <v>0</v>
      </c>
      <c r="R599">
        <f t="shared" si="310"/>
        <v>0</v>
      </c>
      <c r="S599">
        <f t="shared" si="311"/>
        <v>0</v>
      </c>
      <c r="T599">
        <f t="shared" si="312"/>
        <v>0</v>
      </c>
      <c r="U599">
        <f t="shared" si="313"/>
        <v>0</v>
      </c>
      <c r="V599">
        <f t="shared" si="314"/>
        <v>0</v>
      </c>
      <c r="W599">
        <f t="shared" si="315"/>
        <v>0</v>
      </c>
      <c r="X599">
        <f t="shared" si="316"/>
        <v>0</v>
      </c>
      <c r="Y599">
        <f t="shared" si="317"/>
        <v>0</v>
      </c>
      <c r="AA599">
        <v>312500589</v>
      </c>
      <c r="AB599">
        <f t="shared" si="318"/>
        <v>107.61</v>
      </c>
      <c r="AC599">
        <f t="shared" si="319"/>
        <v>107.61</v>
      </c>
      <c r="AD599">
        <f t="shared" si="320"/>
        <v>0</v>
      </c>
      <c r="AE599">
        <f t="shared" si="321"/>
        <v>0</v>
      </c>
      <c r="AF599">
        <f t="shared" si="322"/>
        <v>0</v>
      </c>
      <c r="AG599">
        <f t="shared" si="323"/>
        <v>0</v>
      </c>
      <c r="AH599">
        <f t="shared" si="324"/>
        <v>0</v>
      </c>
      <c r="AI599">
        <f t="shared" si="325"/>
        <v>0</v>
      </c>
      <c r="AJ599">
        <f t="shared" si="326"/>
        <v>0</v>
      </c>
      <c r="AK599">
        <v>107.61</v>
      </c>
      <c r="AL599">
        <v>107.61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1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1</v>
      </c>
      <c r="BJ599" t="s">
        <v>3</v>
      </c>
      <c r="BM599">
        <v>1100</v>
      </c>
      <c r="BN599">
        <v>0</v>
      </c>
      <c r="BO599" t="s">
        <v>3</v>
      </c>
      <c r="BP599">
        <v>0</v>
      </c>
      <c r="BQ599">
        <v>8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 t="shared" si="327"/>
        <v>2367.42</v>
      </c>
      <c r="CQ599">
        <f t="shared" si="328"/>
        <v>107.61</v>
      </c>
      <c r="CR599">
        <f t="shared" si="329"/>
        <v>0</v>
      </c>
      <c r="CS599">
        <f t="shared" si="330"/>
        <v>0</v>
      </c>
      <c r="CT599">
        <f t="shared" si="331"/>
        <v>0</v>
      </c>
      <c r="CU599">
        <f t="shared" si="332"/>
        <v>0</v>
      </c>
      <c r="CV599">
        <f t="shared" si="333"/>
        <v>0</v>
      </c>
      <c r="CW599">
        <f t="shared" si="334"/>
        <v>0</v>
      </c>
      <c r="CX599">
        <f t="shared" si="335"/>
        <v>0</v>
      </c>
      <c r="CY599">
        <f t="shared" si="336"/>
        <v>0</v>
      </c>
      <c r="CZ599">
        <f t="shared" si="337"/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36</v>
      </c>
      <c r="DW599" t="s">
        <v>36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293259530</v>
      </c>
      <c r="EF599">
        <v>8</v>
      </c>
      <c r="EG599" t="s">
        <v>396</v>
      </c>
      <c r="EH599">
        <v>0</v>
      </c>
      <c r="EI599" t="s">
        <v>3</v>
      </c>
      <c r="EJ599">
        <v>1</v>
      </c>
      <c r="EK599">
        <v>1100</v>
      </c>
      <c r="EL599" t="s">
        <v>403</v>
      </c>
      <c r="EM599" t="s">
        <v>404</v>
      </c>
      <c r="EO599" t="s">
        <v>3</v>
      </c>
      <c r="EQ599">
        <v>1048576</v>
      </c>
      <c r="ER599">
        <v>107.61</v>
      </c>
      <c r="ES599">
        <v>107.61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5</v>
      </c>
      <c r="FC599">
        <v>0</v>
      </c>
      <c r="FD599">
        <v>18</v>
      </c>
      <c r="FF599">
        <v>105.5</v>
      </c>
      <c r="FQ599">
        <v>0</v>
      </c>
      <c r="FR599">
        <f t="shared" si="338"/>
        <v>0</v>
      </c>
      <c r="FS599">
        <v>0</v>
      </c>
      <c r="FX599">
        <v>0</v>
      </c>
      <c r="FY599">
        <v>0</v>
      </c>
      <c r="GA599" t="s">
        <v>442</v>
      </c>
      <c r="GD599">
        <v>1</v>
      </c>
      <c r="GF599">
        <v>1862547495</v>
      </c>
      <c r="GG599">
        <v>2</v>
      </c>
      <c r="GH599">
        <v>3</v>
      </c>
      <c r="GI599">
        <v>-2</v>
      </c>
      <c r="GJ599">
        <v>0</v>
      </c>
      <c r="GK599">
        <v>0</v>
      </c>
      <c r="GL599">
        <f t="shared" si="339"/>
        <v>0</v>
      </c>
      <c r="GM599">
        <f t="shared" si="340"/>
        <v>2367.42</v>
      </c>
      <c r="GN599">
        <f t="shared" si="341"/>
        <v>2367.42</v>
      </c>
      <c r="GO599">
        <f t="shared" si="342"/>
        <v>0</v>
      </c>
      <c r="GP599">
        <f t="shared" si="343"/>
        <v>0</v>
      </c>
      <c r="GR599">
        <v>1</v>
      </c>
      <c r="GS599">
        <v>1</v>
      </c>
      <c r="GT599">
        <v>0</v>
      </c>
      <c r="GU599" t="s">
        <v>3</v>
      </c>
      <c r="GV599">
        <f t="shared" si="344"/>
        <v>0</v>
      </c>
      <c r="GW599">
        <v>1</v>
      </c>
      <c r="GX599">
        <f t="shared" si="345"/>
        <v>0</v>
      </c>
      <c r="HA599">
        <v>0</v>
      </c>
      <c r="HB599">
        <v>0</v>
      </c>
      <c r="HC599">
        <f t="shared" si="346"/>
        <v>0</v>
      </c>
      <c r="HE599" t="s">
        <v>406</v>
      </c>
      <c r="HF599" t="s">
        <v>44</v>
      </c>
      <c r="HG599">
        <f t="shared" si="347"/>
        <v>2367.42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0" spans="1:245" x14ac:dyDescent="0.2">
      <c r="A600">
        <v>17</v>
      </c>
      <c r="B600">
        <v>1</v>
      </c>
      <c r="E600" t="s">
        <v>443</v>
      </c>
      <c r="F600" t="s">
        <v>401</v>
      </c>
      <c r="G600" t="s">
        <v>444</v>
      </c>
      <c r="H600" t="s">
        <v>36</v>
      </c>
      <c r="I600">
        <v>4</v>
      </c>
      <c r="J600">
        <v>0</v>
      </c>
      <c r="K600">
        <v>4</v>
      </c>
      <c r="O600">
        <f t="shared" si="307"/>
        <v>1149.76</v>
      </c>
      <c r="P600">
        <f t="shared" si="308"/>
        <v>1149.76</v>
      </c>
      <c r="Q600">
        <f t="shared" si="309"/>
        <v>0</v>
      </c>
      <c r="R600">
        <f t="shared" si="310"/>
        <v>0</v>
      </c>
      <c r="S600">
        <f t="shared" si="311"/>
        <v>0</v>
      </c>
      <c r="T600">
        <f t="shared" si="312"/>
        <v>0</v>
      </c>
      <c r="U600">
        <f t="shared" si="313"/>
        <v>0</v>
      </c>
      <c r="V600">
        <f t="shared" si="314"/>
        <v>0</v>
      </c>
      <c r="W600">
        <f t="shared" si="315"/>
        <v>0</v>
      </c>
      <c r="X600">
        <f t="shared" si="316"/>
        <v>0</v>
      </c>
      <c r="Y600">
        <f t="shared" si="317"/>
        <v>0</v>
      </c>
      <c r="AA600">
        <v>312500589</v>
      </c>
      <c r="AB600">
        <f t="shared" si="318"/>
        <v>287.44</v>
      </c>
      <c r="AC600">
        <f t="shared" si="319"/>
        <v>287.44</v>
      </c>
      <c r="AD600">
        <f t="shared" si="320"/>
        <v>0</v>
      </c>
      <c r="AE600">
        <f t="shared" si="321"/>
        <v>0</v>
      </c>
      <c r="AF600">
        <f t="shared" si="322"/>
        <v>0</v>
      </c>
      <c r="AG600">
        <f t="shared" si="323"/>
        <v>0</v>
      </c>
      <c r="AH600">
        <f t="shared" si="324"/>
        <v>0</v>
      </c>
      <c r="AI600">
        <f t="shared" si="325"/>
        <v>0</v>
      </c>
      <c r="AJ600">
        <f t="shared" si="326"/>
        <v>0</v>
      </c>
      <c r="AK600">
        <v>287.44</v>
      </c>
      <c r="AL600">
        <v>287.44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</v>
      </c>
      <c r="BD600" t="s">
        <v>3</v>
      </c>
      <c r="BE600" t="s">
        <v>3</v>
      </c>
      <c r="BF600" t="s">
        <v>3</v>
      </c>
      <c r="BG600" t="s">
        <v>3</v>
      </c>
      <c r="BH600">
        <v>3</v>
      </c>
      <c r="BI600">
        <v>1</v>
      </c>
      <c r="BJ600" t="s">
        <v>3</v>
      </c>
      <c r="BM600">
        <v>1100</v>
      </c>
      <c r="BN600">
        <v>0</v>
      </c>
      <c r="BO600" t="s">
        <v>3</v>
      </c>
      <c r="BP600">
        <v>0</v>
      </c>
      <c r="BQ600">
        <v>8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0</v>
      </c>
      <c r="CA600">
        <v>0</v>
      </c>
      <c r="CB600" t="s">
        <v>3</v>
      </c>
      <c r="CE600">
        <v>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 t="shared" si="327"/>
        <v>1149.76</v>
      </c>
      <c r="CQ600">
        <f t="shared" si="328"/>
        <v>287.44</v>
      </c>
      <c r="CR600">
        <f t="shared" si="329"/>
        <v>0</v>
      </c>
      <c r="CS600">
        <f t="shared" si="330"/>
        <v>0</v>
      </c>
      <c r="CT600">
        <f t="shared" si="331"/>
        <v>0</v>
      </c>
      <c r="CU600">
        <f t="shared" si="332"/>
        <v>0</v>
      </c>
      <c r="CV600">
        <f t="shared" si="333"/>
        <v>0</v>
      </c>
      <c r="CW600">
        <f t="shared" si="334"/>
        <v>0</v>
      </c>
      <c r="CX600">
        <f t="shared" si="335"/>
        <v>0</v>
      </c>
      <c r="CY600">
        <f t="shared" si="336"/>
        <v>0</v>
      </c>
      <c r="CZ600">
        <f t="shared" si="337"/>
        <v>0</v>
      </c>
      <c r="DC600" t="s">
        <v>3</v>
      </c>
      <c r="DD600" t="s">
        <v>3</v>
      </c>
      <c r="DE600" t="s">
        <v>3</v>
      </c>
      <c r="DF600" t="s">
        <v>3</v>
      </c>
      <c r="DG600" t="s">
        <v>3</v>
      </c>
      <c r="DH600" t="s">
        <v>3</v>
      </c>
      <c r="DI600" t="s">
        <v>3</v>
      </c>
      <c r="DJ600" t="s">
        <v>3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1013</v>
      </c>
      <c r="DV600" t="s">
        <v>36</v>
      </c>
      <c r="DW600" t="s">
        <v>36</v>
      </c>
      <c r="DX600">
        <v>1</v>
      </c>
      <c r="DZ600" t="s">
        <v>3</v>
      </c>
      <c r="EA600" t="s">
        <v>3</v>
      </c>
      <c r="EB600" t="s">
        <v>3</v>
      </c>
      <c r="EC600" t="s">
        <v>3</v>
      </c>
      <c r="EE600">
        <v>293259530</v>
      </c>
      <c r="EF600">
        <v>8</v>
      </c>
      <c r="EG600" t="s">
        <v>396</v>
      </c>
      <c r="EH600">
        <v>0</v>
      </c>
      <c r="EI600" t="s">
        <v>3</v>
      </c>
      <c r="EJ600">
        <v>1</v>
      </c>
      <c r="EK600">
        <v>1100</v>
      </c>
      <c r="EL600" t="s">
        <v>403</v>
      </c>
      <c r="EM600" t="s">
        <v>404</v>
      </c>
      <c r="EO600" t="s">
        <v>3</v>
      </c>
      <c r="EQ600">
        <v>1048576</v>
      </c>
      <c r="ER600">
        <v>287.44</v>
      </c>
      <c r="ES600">
        <v>287.44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5</v>
      </c>
      <c r="FC600">
        <v>0</v>
      </c>
      <c r="FD600">
        <v>18</v>
      </c>
      <c r="FF600">
        <v>281.8</v>
      </c>
      <c r="FQ600">
        <v>0</v>
      </c>
      <c r="FR600">
        <f t="shared" si="338"/>
        <v>0</v>
      </c>
      <c r="FS600">
        <v>0</v>
      </c>
      <c r="FX600">
        <v>0</v>
      </c>
      <c r="FY600">
        <v>0</v>
      </c>
      <c r="GA600" t="s">
        <v>445</v>
      </c>
      <c r="GD600">
        <v>1</v>
      </c>
      <c r="GF600">
        <v>286982785</v>
      </c>
      <c r="GG600">
        <v>2</v>
      </c>
      <c r="GH600">
        <v>3</v>
      </c>
      <c r="GI600">
        <v>-2</v>
      </c>
      <c r="GJ600">
        <v>0</v>
      </c>
      <c r="GK600">
        <v>0</v>
      </c>
      <c r="GL600">
        <f t="shared" si="339"/>
        <v>0</v>
      </c>
      <c r="GM600">
        <f t="shared" si="340"/>
        <v>1149.76</v>
      </c>
      <c r="GN600">
        <f t="shared" si="341"/>
        <v>1149.76</v>
      </c>
      <c r="GO600">
        <f t="shared" si="342"/>
        <v>0</v>
      </c>
      <c r="GP600">
        <f t="shared" si="343"/>
        <v>0</v>
      </c>
      <c r="GR600">
        <v>1</v>
      </c>
      <c r="GS600">
        <v>1</v>
      </c>
      <c r="GT600">
        <v>0</v>
      </c>
      <c r="GU600" t="s">
        <v>3</v>
      </c>
      <c r="GV600">
        <f t="shared" si="344"/>
        <v>0</v>
      </c>
      <c r="GW600">
        <v>1</v>
      </c>
      <c r="GX600">
        <f t="shared" si="345"/>
        <v>0</v>
      </c>
      <c r="HA600">
        <v>0</v>
      </c>
      <c r="HB600">
        <v>0</v>
      </c>
      <c r="HC600">
        <f t="shared" si="346"/>
        <v>0</v>
      </c>
      <c r="HE600" t="s">
        <v>406</v>
      </c>
      <c r="HF600" t="s">
        <v>44</v>
      </c>
      <c r="HG600">
        <f t="shared" si="347"/>
        <v>1149.76</v>
      </c>
      <c r="HM600" t="s">
        <v>3</v>
      </c>
      <c r="HN600" t="s">
        <v>3</v>
      </c>
      <c r="HO600" t="s">
        <v>3</v>
      </c>
      <c r="HP600" t="s">
        <v>3</v>
      </c>
      <c r="HQ600" t="s">
        <v>3</v>
      </c>
      <c r="IK600">
        <v>0</v>
      </c>
    </row>
    <row r="601" spans="1:245" x14ac:dyDescent="0.2">
      <c r="A601">
        <v>17</v>
      </c>
      <c r="B601">
        <v>1</v>
      </c>
      <c r="E601" t="s">
        <v>446</v>
      </c>
      <c r="F601" t="s">
        <v>401</v>
      </c>
      <c r="G601" t="s">
        <v>447</v>
      </c>
      <c r="H601" t="s">
        <v>36</v>
      </c>
      <c r="I601">
        <v>4</v>
      </c>
      <c r="J601">
        <v>0</v>
      </c>
      <c r="K601">
        <v>4</v>
      </c>
      <c r="O601">
        <f t="shared" si="307"/>
        <v>1737.4</v>
      </c>
      <c r="P601">
        <f t="shared" si="308"/>
        <v>1737.4</v>
      </c>
      <c r="Q601">
        <f t="shared" si="309"/>
        <v>0</v>
      </c>
      <c r="R601">
        <f t="shared" si="310"/>
        <v>0</v>
      </c>
      <c r="S601">
        <f t="shared" si="311"/>
        <v>0</v>
      </c>
      <c r="T601">
        <f t="shared" si="312"/>
        <v>0</v>
      </c>
      <c r="U601">
        <f t="shared" si="313"/>
        <v>0</v>
      </c>
      <c r="V601">
        <f t="shared" si="314"/>
        <v>0</v>
      </c>
      <c r="W601">
        <f t="shared" si="315"/>
        <v>0</v>
      </c>
      <c r="X601">
        <f t="shared" si="316"/>
        <v>0</v>
      </c>
      <c r="Y601">
        <f t="shared" si="317"/>
        <v>0</v>
      </c>
      <c r="AA601">
        <v>312500589</v>
      </c>
      <c r="AB601">
        <f t="shared" si="318"/>
        <v>434.35</v>
      </c>
      <c r="AC601">
        <f t="shared" si="319"/>
        <v>434.35</v>
      </c>
      <c r="AD601">
        <f t="shared" si="320"/>
        <v>0</v>
      </c>
      <c r="AE601">
        <f t="shared" si="321"/>
        <v>0</v>
      </c>
      <c r="AF601">
        <f t="shared" si="322"/>
        <v>0</v>
      </c>
      <c r="AG601">
        <f t="shared" si="323"/>
        <v>0</v>
      </c>
      <c r="AH601">
        <f t="shared" si="324"/>
        <v>0</v>
      </c>
      <c r="AI601">
        <f t="shared" si="325"/>
        <v>0</v>
      </c>
      <c r="AJ601">
        <f t="shared" si="326"/>
        <v>0</v>
      </c>
      <c r="AK601">
        <v>434.34999999999997</v>
      </c>
      <c r="AL601">
        <v>434.34999999999997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1</v>
      </c>
      <c r="BD601" t="s">
        <v>3</v>
      </c>
      <c r="BE601" t="s">
        <v>3</v>
      </c>
      <c r="BF601" t="s">
        <v>3</v>
      </c>
      <c r="BG601" t="s">
        <v>3</v>
      </c>
      <c r="BH601">
        <v>3</v>
      </c>
      <c r="BI601">
        <v>1</v>
      </c>
      <c r="BJ601" t="s">
        <v>3</v>
      </c>
      <c r="BM601">
        <v>1100</v>
      </c>
      <c r="BN601">
        <v>0</v>
      </c>
      <c r="BO601" t="s">
        <v>3</v>
      </c>
      <c r="BP601">
        <v>0</v>
      </c>
      <c r="BQ601">
        <v>8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0</v>
      </c>
      <c r="CA601">
        <v>0</v>
      </c>
      <c r="CB601" t="s">
        <v>3</v>
      </c>
      <c r="CE601">
        <v>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 t="shared" si="327"/>
        <v>1737.4</v>
      </c>
      <c r="CQ601">
        <f t="shared" si="328"/>
        <v>434.35</v>
      </c>
      <c r="CR601">
        <f t="shared" si="329"/>
        <v>0</v>
      </c>
      <c r="CS601">
        <f t="shared" si="330"/>
        <v>0</v>
      </c>
      <c r="CT601">
        <f t="shared" si="331"/>
        <v>0</v>
      </c>
      <c r="CU601">
        <f t="shared" si="332"/>
        <v>0</v>
      </c>
      <c r="CV601">
        <f t="shared" si="333"/>
        <v>0</v>
      </c>
      <c r="CW601">
        <f t="shared" si="334"/>
        <v>0</v>
      </c>
      <c r="CX601">
        <f t="shared" si="335"/>
        <v>0</v>
      </c>
      <c r="CY601">
        <f t="shared" si="336"/>
        <v>0</v>
      </c>
      <c r="CZ601">
        <f t="shared" si="337"/>
        <v>0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36</v>
      </c>
      <c r="DW601" t="s">
        <v>36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293259530</v>
      </c>
      <c r="EF601">
        <v>8</v>
      </c>
      <c r="EG601" t="s">
        <v>396</v>
      </c>
      <c r="EH601">
        <v>0</v>
      </c>
      <c r="EI601" t="s">
        <v>3</v>
      </c>
      <c r="EJ601">
        <v>1</v>
      </c>
      <c r="EK601">
        <v>1100</v>
      </c>
      <c r="EL601" t="s">
        <v>403</v>
      </c>
      <c r="EM601" t="s">
        <v>404</v>
      </c>
      <c r="EO601" t="s">
        <v>3</v>
      </c>
      <c r="EQ601">
        <v>1048576</v>
      </c>
      <c r="ER601">
        <v>434.34999999999997</v>
      </c>
      <c r="ES601">
        <v>434.34999999999997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5</v>
      </c>
      <c r="FC601">
        <v>0</v>
      </c>
      <c r="FD601">
        <v>18</v>
      </c>
      <c r="FF601">
        <v>425.83</v>
      </c>
      <c r="FQ601">
        <v>0</v>
      </c>
      <c r="FR601">
        <f t="shared" si="338"/>
        <v>0</v>
      </c>
      <c r="FS601">
        <v>0</v>
      </c>
      <c r="FX601">
        <v>0</v>
      </c>
      <c r="FY601">
        <v>0</v>
      </c>
      <c r="GA601" t="s">
        <v>448</v>
      </c>
      <c r="GD601">
        <v>1</v>
      </c>
      <c r="GF601">
        <v>-838998527</v>
      </c>
      <c r="GG601">
        <v>2</v>
      </c>
      <c r="GH601">
        <v>3</v>
      </c>
      <c r="GI601">
        <v>-2</v>
      </c>
      <c r="GJ601">
        <v>0</v>
      </c>
      <c r="GK601">
        <v>0</v>
      </c>
      <c r="GL601">
        <f t="shared" si="339"/>
        <v>0</v>
      </c>
      <c r="GM601">
        <f t="shared" si="340"/>
        <v>1737.4</v>
      </c>
      <c r="GN601">
        <f t="shared" si="341"/>
        <v>1737.4</v>
      </c>
      <c r="GO601">
        <f t="shared" si="342"/>
        <v>0</v>
      </c>
      <c r="GP601">
        <f t="shared" si="343"/>
        <v>0</v>
      </c>
      <c r="GR601">
        <v>1</v>
      </c>
      <c r="GS601">
        <v>1</v>
      </c>
      <c r="GT601">
        <v>0</v>
      </c>
      <c r="GU601" t="s">
        <v>3</v>
      </c>
      <c r="GV601">
        <f t="shared" si="344"/>
        <v>0</v>
      </c>
      <c r="GW601">
        <v>1</v>
      </c>
      <c r="GX601">
        <f t="shared" si="345"/>
        <v>0</v>
      </c>
      <c r="HA601">
        <v>0</v>
      </c>
      <c r="HB601">
        <v>0</v>
      </c>
      <c r="HC601">
        <f t="shared" si="346"/>
        <v>0</v>
      </c>
      <c r="HE601" t="s">
        <v>406</v>
      </c>
      <c r="HF601" t="s">
        <v>44</v>
      </c>
      <c r="HG601">
        <f t="shared" si="347"/>
        <v>1737.4</v>
      </c>
      <c r="HM601" t="s">
        <v>3</v>
      </c>
      <c r="HN601" t="s">
        <v>3</v>
      </c>
      <c r="HO601" t="s">
        <v>3</v>
      </c>
      <c r="HP601" t="s">
        <v>3</v>
      </c>
      <c r="HQ601" t="s">
        <v>3</v>
      </c>
      <c r="IK601">
        <v>0</v>
      </c>
    </row>
    <row r="602" spans="1:245" x14ac:dyDescent="0.2">
      <c r="A602">
        <v>17</v>
      </c>
      <c r="B602">
        <v>1</v>
      </c>
      <c r="E602" t="s">
        <v>449</v>
      </c>
      <c r="F602" t="s">
        <v>401</v>
      </c>
      <c r="G602" t="s">
        <v>450</v>
      </c>
      <c r="H602" t="s">
        <v>36</v>
      </c>
      <c r="I602">
        <v>50</v>
      </c>
      <c r="J602">
        <v>0</v>
      </c>
      <c r="K602">
        <v>50</v>
      </c>
      <c r="O602">
        <f t="shared" si="307"/>
        <v>13107</v>
      </c>
      <c r="P602">
        <f t="shared" si="308"/>
        <v>13107</v>
      </c>
      <c r="Q602">
        <f t="shared" si="309"/>
        <v>0</v>
      </c>
      <c r="R602">
        <f t="shared" si="310"/>
        <v>0</v>
      </c>
      <c r="S602">
        <f t="shared" si="311"/>
        <v>0</v>
      </c>
      <c r="T602">
        <f t="shared" si="312"/>
        <v>0</v>
      </c>
      <c r="U602">
        <f t="shared" si="313"/>
        <v>0</v>
      </c>
      <c r="V602">
        <f t="shared" si="314"/>
        <v>0</v>
      </c>
      <c r="W602">
        <f t="shared" si="315"/>
        <v>0</v>
      </c>
      <c r="X602">
        <f t="shared" si="316"/>
        <v>0</v>
      </c>
      <c r="Y602">
        <f t="shared" si="317"/>
        <v>0</v>
      </c>
      <c r="AA602">
        <v>312500589</v>
      </c>
      <c r="AB602">
        <f t="shared" si="318"/>
        <v>262.14</v>
      </c>
      <c r="AC602">
        <f t="shared" si="319"/>
        <v>262.14</v>
      </c>
      <c r="AD602">
        <f t="shared" si="320"/>
        <v>0</v>
      </c>
      <c r="AE602">
        <f t="shared" si="321"/>
        <v>0</v>
      </c>
      <c r="AF602">
        <f t="shared" si="322"/>
        <v>0</v>
      </c>
      <c r="AG602">
        <f t="shared" si="323"/>
        <v>0</v>
      </c>
      <c r="AH602">
        <f t="shared" si="324"/>
        <v>0</v>
      </c>
      <c r="AI602">
        <f t="shared" si="325"/>
        <v>0</v>
      </c>
      <c r="AJ602">
        <f t="shared" si="326"/>
        <v>0</v>
      </c>
      <c r="AK602">
        <v>262.14</v>
      </c>
      <c r="AL602">
        <v>262.14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3</v>
      </c>
      <c r="BE602" t="s">
        <v>3</v>
      </c>
      <c r="BF602" t="s">
        <v>3</v>
      </c>
      <c r="BG602" t="s">
        <v>3</v>
      </c>
      <c r="BH602">
        <v>3</v>
      </c>
      <c r="BI602">
        <v>1</v>
      </c>
      <c r="BJ602" t="s">
        <v>3</v>
      </c>
      <c r="BM602">
        <v>1100</v>
      </c>
      <c r="BN602">
        <v>0</v>
      </c>
      <c r="BO602" t="s">
        <v>3</v>
      </c>
      <c r="BP602">
        <v>0</v>
      </c>
      <c r="BQ602">
        <v>8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0</v>
      </c>
      <c r="CA602">
        <v>0</v>
      </c>
      <c r="CB602" t="s">
        <v>3</v>
      </c>
      <c r="CE602">
        <v>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 t="shared" si="327"/>
        <v>13107</v>
      </c>
      <c r="CQ602">
        <f t="shared" si="328"/>
        <v>262.14</v>
      </c>
      <c r="CR602">
        <f t="shared" si="329"/>
        <v>0</v>
      </c>
      <c r="CS602">
        <f t="shared" si="330"/>
        <v>0</v>
      </c>
      <c r="CT602">
        <f t="shared" si="331"/>
        <v>0</v>
      </c>
      <c r="CU602">
        <f t="shared" si="332"/>
        <v>0</v>
      </c>
      <c r="CV602">
        <f t="shared" si="333"/>
        <v>0</v>
      </c>
      <c r="CW602">
        <f t="shared" si="334"/>
        <v>0</v>
      </c>
      <c r="CX602">
        <f t="shared" si="335"/>
        <v>0</v>
      </c>
      <c r="CY602">
        <f t="shared" si="336"/>
        <v>0</v>
      </c>
      <c r="CZ602">
        <f t="shared" si="337"/>
        <v>0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1013</v>
      </c>
      <c r="DV602" t="s">
        <v>36</v>
      </c>
      <c r="DW602" t="s">
        <v>36</v>
      </c>
      <c r="DX602">
        <v>1</v>
      </c>
      <c r="DZ602" t="s">
        <v>3</v>
      </c>
      <c r="EA602" t="s">
        <v>3</v>
      </c>
      <c r="EB602" t="s">
        <v>3</v>
      </c>
      <c r="EC602" t="s">
        <v>3</v>
      </c>
      <c r="EE602">
        <v>293259530</v>
      </c>
      <c r="EF602">
        <v>8</v>
      </c>
      <c r="EG602" t="s">
        <v>396</v>
      </c>
      <c r="EH602">
        <v>0</v>
      </c>
      <c r="EI602" t="s">
        <v>3</v>
      </c>
      <c r="EJ602">
        <v>1</v>
      </c>
      <c r="EK602">
        <v>1100</v>
      </c>
      <c r="EL602" t="s">
        <v>403</v>
      </c>
      <c r="EM602" t="s">
        <v>404</v>
      </c>
      <c r="EO602" t="s">
        <v>3</v>
      </c>
      <c r="EQ602">
        <v>2097152</v>
      </c>
      <c r="ER602">
        <v>262.14</v>
      </c>
      <c r="ES602">
        <v>262.14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5</v>
      </c>
      <c r="FC602">
        <v>0</v>
      </c>
      <c r="FD602">
        <v>18</v>
      </c>
      <c r="FF602">
        <v>257</v>
      </c>
      <c r="FQ602">
        <v>0</v>
      </c>
      <c r="FR602">
        <f t="shared" si="338"/>
        <v>0</v>
      </c>
      <c r="FS602">
        <v>0</v>
      </c>
      <c r="FX602">
        <v>0</v>
      </c>
      <c r="FY602">
        <v>0</v>
      </c>
      <c r="GA602" t="s">
        <v>451</v>
      </c>
      <c r="GD602">
        <v>1</v>
      </c>
      <c r="GF602">
        <v>-121773535</v>
      </c>
      <c r="GG602">
        <v>2</v>
      </c>
      <c r="GH602">
        <v>3</v>
      </c>
      <c r="GI602">
        <v>-2</v>
      </c>
      <c r="GJ602">
        <v>0</v>
      </c>
      <c r="GK602">
        <v>0</v>
      </c>
      <c r="GL602">
        <f t="shared" si="339"/>
        <v>0</v>
      </c>
      <c r="GM602">
        <f t="shared" si="340"/>
        <v>13107</v>
      </c>
      <c r="GN602">
        <f t="shared" si="341"/>
        <v>13107</v>
      </c>
      <c r="GO602">
        <f t="shared" si="342"/>
        <v>0</v>
      </c>
      <c r="GP602">
        <f t="shared" si="343"/>
        <v>0</v>
      </c>
      <c r="GR602">
        <v>1</v>
      </c>
      <c r="GS602">
        <v>1</v>
      </c>
      <c r="GT602">
        <v>0</v>
      </c>
      <c r="GU602" t="s">
        <v>3</v>
      </c>
      <c r="GV602">
        <f t="shared" si="344"/>
        <v>0</v>
      </c>
      <c r="GW602">
        <v>1</v>
      </c>
      <c r="GX602">
        <f t="shared" si="345"/>
        <v>0</v>
      </c>
      <c r="HA602">
        <v>0</v>
      </c>
      <c r="HB602">
        <v>0</v>
      </c>
      <c r="HC602">
        <f t="shared" si="346"/>
        <v>0</v>
      </c>
      <c r="HE602" t="s">
        <v>406</v>
      </c>
      <c r="HF602" t="s">
        <v>44</v>
      </c>
      <c r="HG602">
        <f t="shared" si="347"/>
        <v>13107</v>
      </c>
      <c r="HM602" t="s">
        <v>3</v>
      </c>
      <c r="HN602" t="s">
        <v>3</v>
      </c>
      <c r="HO602" t="s">
        <v>3</v>
      </c>
      <c r="HP602" t="s">
        <v>3</v>
      </c>
      <c r="HQ602" t="s">
        <v>3</v>
      </c>
      <c r="IK602">
        <v>0</v>
      </c>
    </row>
    <row r="603" spans="1:245" x14ac:dyDescent="0.2">
      <c r="A603">
        <v>17</v>
      </c>
      <c r="B603">
        <v>1</v>
      </c>
      <c r="E603" t="s">
        <v>452</v>
      </c>
      <c r="F603" t="s">
        <v>401</v>
      </c>
      <c r="G603" t="s">
        <v>453</v>
      </c>
      <c r="H603" t="s">
        <v>36</v>
      </c>
      <c r="I603">
        <v>12</v>
      </c>
      <c r="J603">
        <v>0</v>
      </c>
      <c r="K603">
        <v>12</v>
      </c>
      <c r="O603">
        <f t="shared" si="307"/>
        <v>226.44</v>
      </c>
      <c r="P603">
        <f t="shared" si="308"/>
        <v>226.44</v>
      </c>
      <c r="Q603">
        <f t="shared" si="309"/>
        <v>0</v>
      </c>
      <c r="R603">
        <f t="shared" si="310"/>
        <v>0</v>
      </c>
      <c r="S603">
        <f t="shared" si="311"/>
        <v>0</v>
      </c>
      <c r="T603">
        <f t="shared" si="312"/>
        <v>0</v>
      </c>
      <c r="U603">
        <f t="shared" si="313"/>
        <v>0</v>
      </c>
      <c r="V603">
        <f t="shared" si="314"/>
        <v>0</v>
      </c>
      <c r="W603">
        <f t="shared" si="315"/>
        <v>0</v>
      </c>
      <c r="X603">
        <f t="shared" si="316"/>
        <v>0</v>
      </c>
      <c r="Y603">
        <f t="shared" si="317"/>
        <v>0</v>
      </c>
      <c r="AA603">
        <v>312500589</v>
      </c>
      <c r="AB603">
        <f t="shared" si="318"/>
        <v>18.87</v>
      </c>
      <c r="AC603">
        <f t="shared" si="319"/>
        <v>18.87</v>
      </c>
      <c r="AD603">
        <f t="shared" si="320"/>
        <v>0</v>
      </c>
      <c r="AE603">
        <f t="shared" si="321"/>
        <v>0</v>
      </c>
      <c r="AF603">
        <f t="shared" si="322"/>
        <v>0</v>
      </c>
      <c r="AG603">
        <f t="shared" si="323"/>
        <v>0</v>
      </c>
      <c r="AH603">
        <f t="shared" si="324"/>
        <v>0</v>
      </c>
      <c r="AI603">
        <f t="shared" si="325"/>
        <v>0</v>
      </c>
      <c r="AJ603">
        <f t="shared" si="326"/>
        <v>0</v>
      </c>
      <c r="AK603">
        <v>18.87</v>
      </c>
      <c r="AL603">
        <v>18.87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1</v>
      </c>
      <c r="BD603" t="s">
        <v>3</v>
      </c>
      <c r="BE603" t="s">
        <v>3</v>
      </c>
      <c r="BF603" t="s">
        <v>3</v>
      </c>
      <c r="BG603" t="s">
        <v>3</v>
      </c>
      <c r="BH603">
        <v>3</v>
      </c>
      <c r="BI603">
        <v>1</v>
      </c>
      <c r="BJ603" t="s">
        <v>3</v>
      </c>
      <c r="BM603">
        <v>1100</v>
      </c>
      <c r="BN603">
        <v>0</v>
      </c>
      <c r="BO603" t="s">
        <v>3</v>
      </c>
      <c r="BP603">
        <v>0</v>
      </c>
      <c r="BQ603">
        <v>8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0</v>
      </c>
      <c r="CA603">
        <v>0</v>
      </c>
      <c r="CB603" t="s">
        <v>3</v>
      </c>
      <c r="CE603">
        <v>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 t="shared" si="327"/>
        <v>226.44</v>
      </c>
      <c r="CQ603">
        <f t="shared" si="328"/>
        <v>18.87</v>
      </c>
      <c r="CR603">
        <f t="shared" si="329"/>
        <v>0</v>
      </c>
      <c r="CS603">
        <f t="shared" si="330"/>
        <v>0</v>
      </c>
      <c r="CT603">
        <f t="shared" si="331"/>
        <v>0</v>
      </c>
      <c r="CU603">
        <f t="shared" si="332"/>
        <v>0</v>
      </c>
      <c r="CV603">
        <f t="shared" si="333"/>
        <v>0</v>
      </c>
      <c r="CW603">
        <f t="shared" si="334"/>
        <v>0</v>
      </c>
      <c r="CX603">
        <f t="shared" si="335"/>
        <v>0</v>
      </c>
      <c r="CY603">
        <f t="shared" si="336"/>
        <v>0</v>
      </c>
      <c r="CZ603">
        <f t="shared" si="337"/>
        <v>0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0</v>
      </c>
      <c r="DO603">
        <v>0</v>
      </c>
      <c r="DP603">
        <v>1</v>
      </c>
      <c r="DQ603">
        <v>1</v>
      </c>
      <c r="DU603">
        <v>1013</v>
      </c>
      <c r="DV603" t="s">
        <v>36</v>
      </c>
      <c r="DW603" t="s">
        <v>36</v>
      </c>
      <c r="DX603">
        <v>1</v>
      </c>
      <c r="DZ603" t="s">
        <v>3</v>
      </c>
      <c r="EA603" t="s">
        <v>3</v>
      </c>
      <c r="EB603" t="s">
        <v>3</v>
      </c>
      <c r="EC603" t="s">
        <v>3</v>
      </c>
      <c r="EE603">
        <v>293259530</v>
      </c>
      <c r="EF603">
        <v>8</v>
      </c>
      <c r="EG603" t="s">
        <v>396</v>
      </c>
      <c r="EH603">
        <v>0</v>
      </c>
      <c r="EI603" t="s">
        <v>3</v>
      </c>
      <c r="EJ603">
        <v>1</v>
      </c>
      <c r="EK603">
        <v>1100</v>
      </c>
      <c r="EL603" t="s">
        <v>403</v>
      </c>
      <c r="EM603" t="s">
        <v>404</v>
      </c>
      <c r="EO603" t="s">
        <v>3</v>
      </c>
      <c r="EQ603">
        <v>1048576</v>
      </c>
      <c r="ER603">
        <v>18.87</v>
      </c>
      <c r="ES603">
        <v>18.87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5</v>
      </c>
      <c r="FC603">
        <v>0</v>
      </c>
      <c r="FD603">
        <v>18</v>
      </c>
      <c r="FF603">
        <v>18.5</v>
      </c>
      <c r="FQ603">
        <v>0</v>
      </c>
      <c r="FR603">
        <f t="shared" si="338"/>
        <v>0</v>
      </c>
      <c r="FS603">
        <v>0</v>
      </c>
      <c r="FX603">
        <v>0</v>
      </c>
      <c r="FY603">
        <v>0</v>
      </c>
      <c r="GA603" t="s">
        <v>454</v>
      </c>
      <c r="GD603">
        <v>1</v>
      </c>
      <c r="GF603">
        <v>402373792</v>
      </c>
      <c r="GG603">
        <v>2</v>
      </c>
      <c r="GH603">
        <v>3</v>
      </c>
      <c r="GI603">
        <v>-2</v>
      </c>
      <c r="GJ603">
        <v>0</v>
      </c>
      <c r="GK603">
        <v>0</v>
      </c>
      <c r="GL603">
        <f t="shared" si="339"/>
        <v>0</v>
      </c>
      <c r="GM603">
        <f t="shared" si="340"/>
        <v>226.44</v>
      </c>
      <c r="GN603">
        <f t="shared" si="341"/>
        <v>226.44</v>
      </c>
      <c r="GO603">
        <f t="shared" si="342"/>
        <v>0</v>
      </c>
      <c r="GP603">
        <f t="shared" si="343"/>
        <v>0</v>
      </c>
      <c r="GR603">
        <v>1</v>
      </c>
      <c r="GS603">
        <v>1</v>
      </c>
      <c r="GT603">
        <v>0</v>
      </c>
      <c r="GU603" t="s">
        <v>3</v>
      </c>
      <c r="GV603">
        <f t="shared" si="344"/>
        <v>0</v>
      </c>
      <c r="GW603">
        <v>1</v>
      </c>
      <c r="GX603">
        <f t="shared" si="345"/>
        <v>0</v>
      </c>
      <c r="HA603">
        <v>0</v>
      </c>
      <c r="HB603">
        <v>0</v>
      </c>
      <c r="HC603">
        <f t="shared" si="346"/>
        <v>0</v>
      </c>
      <c r="HE603" t="s">
        <v>406</v>
      </c>
      <c r="HF603" t="s">
        <v>44</v>
      </c>
      <c r="HG603">
        <f t="shared" si="347"/>
        <v>226.44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IK603">
        <v>0</v>
      </c>
    </row>
    <row r="604" spans="1:245" x14ac:dyDescent="0.2">
      <c r="A604">
        <v>17</v>
      </c>
      <c r="B604">
        <v>1</v>
      </c>
      <c r="E604" t="s">
        <v>455</v>
      </c>
      <c r="F604" t="s">
        <v>401</v>
      </c>
      <c r="G604" t="s">
        <v>456</v>
      </c>
      <c r="H604" t="s">
        <v>36</v>
      </c>
      <c r="I604">
        <v>18</v>
      </c>
      <c r="J604">
        <v>0</v>
      </c>
      <c r="K604">
        <v>18</v>
      </c>
      <c r="O604">
        <f t="shared" si="307"/>
        <v>3525.12</v>
      </c>
      <c r="P604">
        <f t="shared" si="308"/>
        <v>3525.12</v>
      </c>
      <c r="Q604">
        <f t="shared" si="309"/>
        <v>0</v>
      </c>
      <c r="R604">
        <f t="shared" si="310"/>
        <v>0</v>
      </c>
      <c r="S604">
        <f t="shared" si="311"/>
        <v>0</v>
      </c>
      <c r="T604">
        <f t="shared" si="312"/>
        <v>0</v>
      </c>
      <c r="U604">
        <f t="shared" si="313"/>
        <v>0</v>
      </c>
      <c r="V604">
        <f t="shared" si="314"/>
        <v>0</v>
      </c>
      <c r="W604">
        <f t="shared" si="315"/>
        <v>0</v>
      </c>
      <c r="X604">
        <f t="shared" si="316"/>
        <v>0</v>
      </c>
      <c r="Y604">
        <f t="shared" si="317"/>
        <v>0</v>
      </c>
      <c r="AA604">
        <v>312500589</v>
      </c>
      <c r="AB604">
        <f t="shared" si="318"/>
        <v>195.84</v>
      </c>
      <c r="AC604">
        <f t="shared" si="319"/>
        <v>195.84</v>
      </c>
      <c r="AD604">
        <f t="shared" si="320"/>
        <v>0</v>
      </c>
      <c r="AE604">
        <f t="shared" si="321"/>
        <v>0</v>
      </c>
      <c r="AF604">
        <f t="shared" si="322"/>
        <v>0</v>
      </c>
      <c r="AG604">
        <f t="shared" si="323"/>
        <v>0</v>
      </c>
      <c r="AH604">
        <f t="shared" si="324"/>
        <v>0</v>
      </c>
      <c r="AI604">
        <f t="shared" si="325"/>
        <v>0</v>
      </c>
      <c r="AJ604">
        <f t="shared" si="326"/>
        <v>0</v>
      </c>
      <c r="AK604">
        <v>195.84</v>
      </c>
      <c r="AL604">
        <v>195.84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3</v>
      </c>
      <c r="BE604" t="s">
        <v>3</v>
      </c>
      <c r="BF604" t="s">
        <v>3</v>
      </c>
      <c r="BG604" t="s">
        <v>3</v>
      </c>
      <c r="BH604">
        <v>3</v>
      </c>
      <c r="BI604">
        <v>1</v>
      </c>
      <c r="BJ604" t="s">
        <v>3</v>
      </c>
      <c r="BM604">
        <v>1100</v>
      </c>
      <c r="BN604">
        <v>0</v>
      </c>
      <c r="BO604" t="s">
        <v>3</v>
      </c>
      <c r="BP604">
        <v>0</v>
      </c>
      <c r="BQ604">
        <v>8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0</v>
      </c>
      <c r="CA604">
        <v>0</v>
      </c>
      <c r="CB604" t="s">
        <v>3</v>
      </c>
      <c r="CE604">
        <v>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 t="shared" si="327"/>
        <v>3525.12</v>
      </c>
      <c r="CQ604">
        <f t="shared" si="328"/>
        <v>195.84</v>
      </c>
      <c r="CR604">
        <f t="shared" si="329"/>
        <v>0</v>
      </c>
      <c r="CS604">
        <f t="shared" si="330"/>
        <v>0</v>
      </c>
      <c r="CT604">
        <f t="shared" si="331"/>
        <v>0</v>
      </c>
      <c r="CU604">
        <f t="shared" si="332"/>
        <v>0</v>
      </c>
      <c r="CV604">
        <f t="shared" si="333"/>
        <v>0</v>
      </c>
      <c r="CW604">
        <f t="shared" si="334"/>
        <v>0</v>
      </c>
      <c r="CX604">
        <f t="shared" si="335"/>
        <v>0</v>
      </c>
      <c r="CY604">
        <f t="shared" si="336"/>
        <v>0</v>
      </c>
      <c r="CZ604">
        <f t="shared" si="337"/>
        <v>0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1013</v>
      </c>
      <c r="DV604" t="s">
        <v>36</v>
      </c>
      <c r="DW604" t="s">
        <v>36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293259530</v>
      </c>
      <c r="EF604">
        <v>8</v>
      </c>
      <c r="EG604" t="s">
        <v>396</v>
      </c>
      <c r="EH604">
        <v>0</v>
      </c>
      <c r="EI604" t="s">
        <v>3</v>
      </c>
      <c r="EJ604">
        <v>1</v>
      </c>
      <c r="EK604">
        <v>1100</v>
      </c>
      <c r="EL604" t="s">
        <v>403</v>
      </c>
      <c r="EM604" t="s">
        <v>404</v>
      </c>
      <c r="EO604" t="s">
        <v>3</v>
      </c>
      <c r="EQ604">
        <v>2097152</v>
      </c>
      <c r="ER604">
        <v>195.84</v>
      </c>
      <c r="ES604">
        <v>195.84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5</v>
      </c>
      <c r="FC604">
        <v>0</v>
      </c>
      <c r="FD604">
        <v>18</v>
      </c>
      <c r="FF604">
        <v>192</v>
      </c>
      <c r="FQ604">
        <v>0</v>
      </c>
      <c r="FR604">
        <f t="shared" si="338"/>
        <v>0</v>
      </c>
      <c r="FS604">
        <v>0</v>
      </c>
      <c r="FX604">
        <v>0</v>
      </c>
      <c r="FY604">
        <v>0</v>
      </c>
      <c r="GA604" t="s">
        <v>457</v>
      </c>
      <c r="GD604">
        <v>1</v>
      </c>
      <c r="GF604">
        <v>-1971653759</v>
      </c>
      <c r="GG604">
        <v>2</v>
      </c>
      <c r="GH604">
        <v>3</v>
      </c>
      <c r="GI604">
        <v>-2</v>
      </c>
      <c r="GJ604">
        <v>0</v>
      </c>
      <c r="GK604">
        <v>0</v>
      </c>
      <c r="GL604">
        <f t="shared" si="339"/>
        <v>0</v>
      </c>
      <c r="GM604">
        <f t="shared" si="340"/>
        <v>3525.12</v>
      </c>
      <c r="GN604">
        <f t="shared" si="341"/>
        <v>3525.12</v>
      </c>
      <c r="GO604">
        <f t="shared" si="342"/>
        <v>0</v>
      </c>
      <c r="GP604">
        <f t="shared" si="343"/>
        <v>0</v>
      </c>
      <c r="GR604">
        <v>1</v>
      </c>
      <c r="GS604">
        <v>1</v>
      </c>
      <c r="GT604">
        <v>0</v>
      </c>
      <c r="GU604" t="s">
        <v>3</v>
      </c>
      <c r="GV604">
        <f t="shared" si="344"/>
        <v>0</v>
      </c>
      <c r="GW604">
        <v>1</v>
      </c>
      <c r="GX604">
        <f t="shared" si="345"/>
        <v>0</v>
      </c>
      <c r="HA604">
        <v>0</v>
      </c>
      <c r="HB604">
        <v>0</v>
      </c>
      <c r="HC604">
        <f t="shared" si="346"/>
        <v>0</v>
      </c>
      <c r="HE604" t="s">
        <v>406</v>
      </c>
      <c r="HF604" t="s">
        <v>44</v>
      </c>
      <c r="HG604">
        <f t="shared" si="347"/>
        <v>3525.12</v>
      </c>
      <c r="HM604" t="s">
        <v>3</v>
      </c>
      <c r="HN604" t="s">
        <v>3</v>
      </c>
      <c r="HO604" t="s">
        <v>3</v>
      </c>
      <c r="HP604" t="s">
        <v>3</v>
      </c>
      <c r="HQ604" t="s">
        <v>3</v>
      </c>
      <c r="IK604">
        <v>0</v>
      </c>
    </row>
    <row r="605" spans="1:245" x14ac:dyDescent="0.2">
      <c r="A605">
        <v>17</v>
      </c>
      <c r="B605">
        <v>1</v>
      </c>
      <c r="E605" t="s">
        <v>458</v>
      </c>
      <c r="F605" t="s">
        <v>401</v>
      </c>
      <c r="G605" t="s">
        <v>459</v>
      </c>
      <c r="H605" t="s">
        <v>36</v>
      </c>
      <c r="I605">
        <v>24</v>
      </c>
      <c r="J605">
        <v>0</v>
      </c>
      <c r="K605">
        <v>24</v>
      </c>
      <c r="O605">
        <f t="shared" si="307"/>
        <v>17307.36</v>
      </c>
      <c r="P605">
        <f t="shared" si="308"/>
        <v>17307.36</v>
      </c>
      <c r="Q605">
        <f t="shared" si="309"/>
        <v>0</v>
      </c>
      <c r="R605">
        <f t="shared" si="310"/>
        <v>0</v>
      </c>
      <c r="S605">
        <f t="shared" si="311"/>
        <v>0</v>
      </c>
      <c r="T605">
        <f t="shared" si="312"/>
        <v>0</v>
      </c>
      <c r="U605">
        <f t="shared" si="313"/>
        <v>0</v>
      </c>
      <c r="V605">
        <f t="shared" si="314"/>
        <v>0</v>
      </c>
      <c r="W605">
        <f t="shared" si="315"/>
        <v>0</v>
      </c>
      <c r="X605">
        <f t="shared" si="316"/>
        <v>0</v>
      </c>
      <c r="Y605">
        <f t="shared" si="317"/>
        <v>0</v>
      </c>
      <c r="AA605">
        <v>312500589</v>
      </c>
      <c r="AB605">
        <f t="shared" si="318"/>
        <v>721.14</v>
      </c>
      <c r="AC605">
        <f t="shared" si="319"/>
        <v>721.14</v>
      </c>
      <c r="AD605">
        <f t="shared" si="320"/>
        <v>0</v>
      </c>
      <c r="AE605">
        <f t="shared" si="321"/>
        <v>0</v>
      </c>
      <c r="AF605">
        <f t="shared" si="322"/>
        <v>0</v>
      </c>
      <c r="AG605">
        <f t="shared" si="323"/>
        <v>0</v>
      </c>
      <c r="AH605">
        <f t="shared" si="324"/>
        <v>0</v>
      </c>
      <c r="AI605">
        <f t="shared" si="325"/>
        <v>0</v>
      </c>
      <c r="AJ605">
        <f t="shared" si="326"/>
        <v>0</v>
      </c>
      <c r="AK605">
        <v>721.14</v>
      </c>
      <c r="AL605">
        <v>721.14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1</v>
      </c>
      <c r="BD605" t="s">
        <v>3</v>
      </c>
      <c r="BE605" t="s">
        <v>3</v>
      </c>
      <c r="BF605" t="s">
        <v>3</v>
      </c>
      <c r="BG605" t="s">
        <v>3</v>
      </c>
      <c r="BH605">
        <v>3</v>
      </c>
      <c r="BI605">
        <v>1</v>
      </c>
      <c r="BJ605" t="s">
        <v>3</v>
      </c>
      <c r="BM605">
        <v>1100</v>
      </c>
      <c r="BN605">
        <v>0</v>
      </c>
      <c r="BO605" t="s">
        <v>3</v>
      </c>
      <c r="BP605">
        <v>0</v>
      </c>
      <c r="BQ605">
        <v>8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0</v>
      </c>
      <c r="CA605">
        <v>0</v>
      </c>
      <c r="CB605" t="s">
        <v>3</v>
      </c>
      <c r="CE605">
        <v>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 t="shared" si="327"/>
        <v>17307.36</v>
      </c>
      <c r="CQ605">
        <f t="shared" si="328"/>
        <v>721.14</v>
      </c>
      <c r="CR605">
        <f t="shared" si="329"/>
        <v>0</v>
      </c>
      <c r="CS605">
        <f t="shared" si="330"/>
        <v>0</v>
      </c>
      <c r="CT605">
        <f t="shared" si="331"/>
        <v>0</v>
      </c>
      <c r="CU605">
        <f t="shared" si="332"/>
        <v>0</v>
      </c>
      <c r="CV605">
        <f t="shared" si="333"/>
        <v>0</v>
      </c>
      <c r="CW605">
        <f t="shared" si="334"/>
        <v>0</v>
      </c>
      <c r="CX605">
        <f t="shared" si="335"/>
        <v>0</v>
      </c>
      <c r="CY605">
        <f t="shared" si="336"/>
        <v>0</v>
      </c>
      <c r="CZ605">
        <f t="shared" si="337"/>
        <v>0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0</v>
      </c>
      <c r="DO605">
        <v>0</v>
      </c>
      <c r="DP605">
        <v>1</v>
      </c>
      <c r="DQ605">
        <v>1</v>
      </c>
      <c r="DU605">
        <v>1013</v>
      </c>
      <c r="DV605" t="s">
        <v>36</v>
      </c>
      <c r="DW605" t="s">
        <v>36</v>
      </c>
      <c r="DX605">
        <v>1</v>
      </c>
      <c r="DZ605" t="s">
        <v>3</v>
      </c>
      <c r="EA605" t="s">
        <v>3</v>
      </c>
      <c r="EB605" t="s">
        <v>3</v>
      </c>
      <c r="EC605" t="s">
        <v>3</v>
      </c>
      <c r="EE605">
        <v>293259530</v>
      </c>
      <c r="EF605">
        <v>8</v>
      </c>
      <c r="EG605" t="s">
        <v>396</v>
      </c>
      <c r="EH605">
        <v>0</v>
      </c>
      <c r="EI605" t="s">
        <v>3</v>
      </c>
      <c r="EJ605">
        <v>1</v>
      </c>
      <c r="EK605">
        <v>1100</v>
      </c>
      <c r="EL605" t="s">
        <v>403</v>
      </c>
      <c r="EM605" t="s">
        <v>404</v>
      </c>
      <c r="EO605" t="s">
        <v>3</v>
      </c>
      <c r="EQ605">
        <v>2097152</v>
      </c>
      <c r="ER605">
        <v>721.14</v>
      </c>
      <c r="ES605">
        <v>721.14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5</v>
      </c>
      <c r="FC605">
        <v>0</v>
      </c>
      <c r="FD605">
        <v>18</v>
      </c>
      <c r="FF605">
        <v>707</v>
      </c>
      <c r="FQ605">
        <v>0</v>
      </c>
      <c r="FR605">
        <f t="shared" si="338"/>
        <v>0</v>
      </c>
      <c r="FS605">
        <v>0</v>
      </c>
      <c r="FX605">
        <v>0</v>
      </c>
      <c r="FY605">
        <v>0</v>
      </c>
      <c r="GA605" t="s">
        <v>460</v>
      </c>
      <c r="GD605">
        <v>1</v>
      </c>
      <c r="GF605">
        <v>1526696368</v>
      </c>
      <c r="GG605">
        <v>2</v>
      </c>
      <c r="GH605">
        <v>3</v>
      </c>
      <c r="GI605">
        <v>-2</v>
      </c>
      <c r="GJ605">
        <v>0</v>
      </c>
      <c r="GK605">
        <v>0</v>
      </c>
      <c r="GL605">
        <f t="shared" si="339"/>
        <v>0</v>
      </c>
      <c r="GM605">
        <f t="shared" si="340"/>
        <v>17307.36</v>
      </c>
      <c r="GN605">
        <f t="shared" si="341"/>
        <v>17307.36</v>
      </c>
      <c r="GO605">
        <f t="shared" si="342"/>
        <v>0</v>
      </c>
      <c r="GP605">
        <f t="shared" si="343"/>
        <v>0</v>
      </c>
      <c r="GR605">
        <v>1</v>
      </c>
      <c r="GS605">
        <v>1</v>
      </c>
      <c r="GT605">
        <v>0</v>
      </c>
      <c r="GU605" t="s">
        <v>3</v>
      </c>
      <c r="GV605">
        <f t="shared" si="344"/>
        <v>0</v>
      </c>
      <c r="GW605">
        <v>1</v>
      </c>
      <c r="GX605">
        <f t="shared" si="345"/>
        <v>0</v>
      </c>
      <c r="HA605">
        <v>0</v>
      </c>
      <c r="HB605">
        <v>0</v>
      </c>
      <c r="HC605">
        <f t="shared" si="346"/>
        <v>0</v>
      </c>
      <c r="HE605" t="s">
        <v>406</v>
      </c>
      <c r="HF605" t="s">
        <v>44</v>
      </c>
      <c r="HG605">
        <f t="shared" si="347"/>
        <v>17307.36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IK605">
        <v>0</v>
      </c>
    </row>
    <row r="606" spans="1:245" x14ac:dyDescent="0.2">
      <c r="A606">
        <v>17</v>
      </c>
      <c r="B606">
        <v>1</v>
      </c>
      <c r="E606" t="s">
        <v>461</v>
      </c>
      <c r="F606" t="s">
        <v>401</v>
      </c>
      <c r="G606" t="s">
        <v>462</v>
      </c>
      <c r="H606" t="s">
        <v>36</v>
      </c>
      <c r="I606">
        <v>3</v>
      </c>
      <c r="J606">
        <v>0</v>
      </c>
      <c r="K606">
        <v>3</v>
      </c>
      <c r="O606">
        <f t="shared" si="307"/>
        <v>3891.81</v>
      </c>
      <c r="P606">
        <f t="shared" si="308"/>
        <v>3891.81</v>
      </c>
      <c r="Q606">
        <f t="shared" si="309"/>
        <v>0</v>
      </c>
      <c r="R606">
        <f t="shared" si="310"/>
        <v>0</v>
      </c>
      <c r="S606">
        <f t="shared" si="311"/>
        <v>0</v>
      </c>
      <c r="T606">
        <f t="shared" si="312"/>
        <v>0</v>
      </c>
      <c r="U606">
        <f t="shared" si="313"/>
        <v>0</v>
      </c>
      <c r="V606">
        <f t="shared" si="314"/>
        <v>0</v>
      </c>
      <c r="W606">
        <f t="shared" si="315"/>
        <v>0</v>
      </c>
      <c r="X606">
        <f t="shared" si="316"/>
        <v>0</v>
      </c>
      <c r="Y606">
        <f t="shared" si="317"/>
        <v>0</v>
      </c>
      <c r="AA606">
        <v>312500589</v>
      </c>
      <c r="AB606">
        <f t="shared" si="318"/>
        <v>1297.27</v>
      </c>
      <c r="AC606">
        <f t="shared" si="319"/>
        <v>1297.27</v>
      </c>
      <c r="AD606">
        <f t="shared" si="320"/>
        <v>0</v>
      </c>
      <c r="AE606">
        <f t="shared" si="321"/>
        <v>0</v>
      </c>
      <c r="AF606">
        <f t="shared" si="322"/>
        <v>0</v>
      </c>
      <c r="AG606">
        <f t="shared" si="323"/>
        <v>0</v>
      </c>
      <c r="AH606">
        <f t="shared" si="324"/>
        <v>0</v>
      </c>
      <c r="AI606">
        <f t="shared" si="325"/>
        <v>0</v>
      </c>
      <c r="AJ606">
        <f t="shared" si="326"/>
        <v>0</v>
      </c>
      <c r="AK606">
        <v>1297.27</v>
      </c>
      <c r="AL606">
        <v>1297.27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1</v>
      </c>
      <c r="BD606" t="s">
        <v>3</v>
      </c>
      <c r="BE606" t="s">
        <v>3</v>
      </c>
      <c r="BF606" t="s">
        <v>3</v>
      </c>
      <c r="BG606" t="s">
        <v>3</v>
      </c>
      <c r="BH606">
        <v>3</v>
      </c>
      <c r="BI606">
        <v>1</v>
      </c>
      <c r="BJ606" t="s">
        <v>3</v>
      </c>
      <c r="BM606">
        <v>1100</v>
      </c>
      <c r="BN606">
        <v>0</v>
      </c>
      <c r="BO606" t="s">
        <v>3</v>
      </c>
      <c r="BP606">
        <v>0</v>
      </c>
      <c r="BQ606">
        <v>8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</v>
      </c>
      <c r="BZ606">
        <v>0</v>
      </c>
      <c r="CA606">
        <v>0</v>
      </c>
      <c r="CB606" t="s">
        <v>3</v>
      </c>
      <c r="CE606">
        <v>0</v>
      </c>
      <c r="CF606">
        <v>0</v>
      </c>
      <c r="CG606">
        <v>0</v>
      </c>
      <c r="CM606">
        <v>0</v>
      </c>
      <c r="CN606" t="s">
        <v>3</v>
      </c>
      <c r="CO606">
        <v>0</v>
      </c>
      <c r="CP606">
        <f t="shared" si="327"/>
        <v>3891.81</v>
      </c>
      <c r="CQ606">
        <f t="shared" si="328"/>
        <v>1297.27</v>
      </c>
      <c r="CR606">
        <f t="shared" si="329"/>
        <v>0</v>
      </c>
      <c r="CS606">
        <f t="shared" si="330"/>
        <v>0</v>
      </c>
      <c r="CT606">
        <f t="shared" si="331"/>
        <v>0</v>
      </c>
      <c r="CU606">
        <f t="shared" si="332"/>
        <v>0</v>
      </c>
      <c r="CV606">
        <f t="shared" si="333"/>
        <v>0</v>
      </c>
      <c r="CW606">
        <f t="shared" si="334"/>
        <v>0</v>
      </c>
      <c r="CX606">
        <f t="shared" si="335"/>
        <v>0</v>
      </c>
      <c r="CY606">
        <f t="shared" si="336"/>
        <v>0</v>
      </c>
      <c r="CZ606">
        <f t="shared" si="337"/>
        <v>0</v>
      </c>
      <c r="DC606" t="s">
        <v>3</v>
      </c>
      <c r="DD606" t="s">
        <v>3</v>
      </c>
      <c r="DE606" t="s">
        <v>3</v>
      </c>
      <c r="DF606" t="s">
        <v>3</v>
      </c>
      <c r="DG606" t="s">
        <v>3</v>
      </c>
      <c r="DH606" t="s">
        <v>3</v>
      </c>
      <c r="DI606" t="s">
        <v>3</v>
      </c>
      <c r="DJ606" t="s">
        <v>3</v>
      </c>
      <c r="DK606" t="s">
        <v>3</v>
      </c>
      <c r="DL606" t="s">
        <v>3</v>
      </c>
      <c r="DM606" t="s">
        <v>3</v>
      </c>
      <c r="DN606">
        <v>0</v>
      </c>
      <c r="DO606">
        <v>0</v>
      </c>
      <c r="DP606">
        <v>1</v>
      </c>
      <c r="DQ606">
        <v>1</v>
      </c>
      <c r="DU606">
        <v>1013</v>
      </c>
      <c r="DV606" t="s">
        <v>36</v>
      </c>
      <c r="DW606" t="s">
        <v>36</v>
      </c>
      <c r="DX606">
        <v>1</v>
      </c>
      <c r="DZ606" t="s">
        <v>3</v>
      </c>
      <c r="EA606" t="s">
        <v>3</v>
      </c>
      <c r="EB606" t="s">
        <v>3</v>
      </c>
      <c r="EC606" t="s">
        <v>3</v>
      </c>
      <c r="EE606">
        <v>293259530</v>
      </c>
      <c r="EF606">
        <v>8</v>
      </c>
      <c r="EG606" t="s">
        <v>396</v>
      </c>
      <c r="EH606">
        <v>0</v>
      </c>
      <c r="EI606" t="s">
        <v>3</v>
      </c>
      <c r="EJ606">
        <v>1</v>
      </c>
      <c r="EK606">
        <v>1100</v>
      </c>
      <c r="EL606" t="s">
        <v>403</v>
      </c>
      <c r="EM606" t="s">
        <v>404</v>
      </c>
      <c r="EO606" t="s">
        <v>3</v>
      </c>
      <c r="EQ606">
        <v>2097152</v>
      </c>
      <c r="ER606">
        <v>1297.27</v>
      </c>
      <c r="ES606">
        <v>1297.27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5</v>
      </c>
      <c r="FC606">
        <v>0</v>
      </c>
      <c r="FD606">
        <v>18</v>
      </c>
      <c r="FF606">
        <v>1271.83</v>
      </c>
      <c r="FQ606">
        <v>0</v>
      </c>
      <c r="FR606">
        <f t="shared" si="338"/>
        <v>0</v>
      </c>
      <c r="FS606">
        <v>0</v>
      </c>
      <c r="FX606">
        <v>0</v>
      </c>
      <c r="FY606">
        <v>0</v>
      </c>
      <c r="GA606" t="s">
        <v>463</v>
      </c>
      <c r="GD606">
        <v>1</v>
      </c>
      <c r="GF606">
        <v>875949433</v>
      </c>
      <c r="GG606">
        <v>2</v>
      </c>
      <c r="GH606">
        <v>3</v>
      </c>
      <c r="GI606">
        <v>-2</v>
      </c>
      <c r="GJ606">
        <v>0</v>
      </c>
      <c r="GK606">
        <v>0</v>
      </c>
      <c r="GL606">
        <f t="shared" si="339"/>
        <v>0</v>
      </c>
      <c r="GM606">
        <f t="shared" si="340"/>
        <v>3891.81</v>
      </c>
      <c r="GN606">
        <f t="shared" si="341"/>
        <v>3891.81</v>
      </c>
      <c r="GO606">
        <f t="shared" si="342"/>
        <v>0</v>
      </c>
      <c r="GP606">
        <f t="shared" si="343"/>
        <v>0</v>
      </c>
      <c r="GR606">
        <v>1</v>
      </c>
      <c r="GS606">
        <v>1</v>
      </c>
      <c r="GT606">
        <v>0</v>
      </c>
      <c r="GU606" t="s">
        <v>3</v>
      </c>
      <c r="GV606">
        <f t="shared" si="344"/>
        <v>0</v>
      </c>
      <c r="GW606">
        <v>1</v>
      </c>
      <c r="GX606">
        <f t="shared" si="345"/>
        <v>0</v>
      </c>
      <c r="HA606">
        <v>0</v>
      </c>
      <c r="HB606">
        <v>0</v>
      </c>
      <c r="HC606">
        <f t="shared" si="346"/>
        <v>0</v>
      </c>
      <c r="HE606" t="s">
        <v>406</v>
      </c>
      <c r="HF606" t="s">
        <v>44</v>
      </c>
      <c r="HG606">
        <f t="shared" si="347"/>
        <v>3891.81</v>
      </c>
      <c r="HM606" t="s">
        <v>3</v>
      </c>
      <c r="HN606" t="s">
        <v>3</v>
      </c>
      <c r="HO606" t="s">
        <v>3</v>
      </c>
      <c r="HP606" t="s">
        <v>3</v>
      </c>
      <c r="HQ606" t="s">
        <v>3</v>
      </c>
      <c r="IK606">
        <v>0</v>
      </c>
    </row>
    <row r="607" spans="1:245" x14ac:dyDescent="0.2">
      <c r="A607">
        <v>17</v>
      </c>
      <c r="B607">
        <v>1</v>
      </c>
      <c r="E607" t="s">
        <v>464</v>
      </c>
      <c r="F607" t="s">
        <v>401</v>
      </c>
      <c r="G607" t="s">
        <v>465</v>
      </c>
      <c r="H607" t="s">
        <v>36</v>
      </c>
      <c r="I607">
        <v>3</v>
      </c>
      <c r="J607">
        <v>0</v>
      </c>
      <c r="K607">
        <v>3</v>
      </c>
      <c r="O607">
        <f t="shared" si="307"/>
        <v>200.19</v>
      </c>
      <c r="P607">
        <f t="shared" si="308"/>
        <v>200.19</v>
      </c>
      <c r="Q607">
        <f t="shared" si="309"/>
        <v>0</v>
      </c>
      <c r="R607">
        <f t="shared" si="310"/>
        <v>0</v>
      </c>
      <c r="S607">
        <f t="shared" si="311"/>
        <v>0</v>
      </c>
      <c r="T607">
        <f t="shared" si="312"/>
        <v>0</v>
      </c>
      <c r="U607">
        <f t="shared" si="313"/>
        <v>0</v>
      </c>
      <c r="V607">
        <f t="shared" si="314"/>
        <v>0</v>
      </c>
      <c r="W607">
        <f t="shared" si="315"/>
        <v>0</v>
      </c>
      <c r="X607">
        <f t="shared" si="316"/>
        <v>0</v>
      </c>
      <c r="Y607">
        <f t="shared" si="317"/>
        <v>0</v>
      </c>
      <c r="AA607">
        <v>312500589</v>
      </c>
      <c r="AB607">
        <f t="shared" si="318"/>
        <v>66.73</v>
      </c>
      <c r="AC607">
        <f t="shared" si="319"/>
        <v>66.73</v>
      </c>
      <c r="AD607">
        <f t="shared" si="320"/>
        <v>0</v>
      </c>
      <c r="AE607">
        <f t="shared" si="321"/>
        <v>0</v>
      </c>
      <c r="AF607">
        <f t="shared" si="322"/>
        <v>0</v>
      </c>
      <c r="AG607">
        <f t="shared" si="323"/>
        <v>0</v>
      </c>
      <c r="AH607">
        <f t="shared" si="324"/>
        <v>0</v>
      </c>
      <c r="AI607">
        <f t="shared" si="325"/>
        <v>0</v>
      </c>
      <c r="AJ607">
        <f t="shared" si="326"/>
        <v>0</v>
      </c>
      <c r="AK607">
        <v>66.73</v>
      </c>
      <c r="AL607">
        <v>66.73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1</v>
      </c>
      <c r="AW607">
        <v>1</v>
      </c>
      <c r="AZ607">
        <v>1</v>
      </c>
      <c r="BA607">
        <v>1</v>
      </c>
      <c r="BB607">
        <v>1</v>
      </c>
      <c r="BC607">
        <v>1</v>
      </c>
      <c r="BD607" t="s">
        <v>3</v>
      </c>
      <c r="BE607" t="s">
        <v>3</v>
      </c>
      <c r="BF607" t="s">
        <v>3</v>
      </c>
      <c r="BG607" t="s">
        <v>3</v>
      </c>
      <c r="BH607">
        <v>3</v>
      </c>
      <c r="BI607">
        <v>1</v>
      </c>
      <c r="BJ607" t="s">
        <v>3</v>
      </c>
      <c r="BM607">
        <v>1100</v>
      </c>
      <c r="BN607">
        <v>0</v>
      </c>
      <c r="BO607" t="s">
        <v>3</v>
      </c>
      <c r="BP607">
        <v>0</v>
      </c>
      <c r="BQ607">
        <v>8</v>
      </c>
      <c r="BR607">
        <v>0</v>
      </c>
      <c r="BS607">
        <v>1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0</v>
      </c>
      <c r="CA607">
        <v>0</v>
      </c>
      <c r="CB607" t="s">
        <v>3</v>
      </c>
      <c r="CE607">
        <v>0</v>
      </c>
      <c r="CF607">
        <v>0</v>
      </c>
      <c r="CG607">
        <v>0</v>
      </c>
      <c r="CM607">
        <v>0</v>
      </c>
      <c r="CN607" t="s">
        <v>3</v>
      </c>
      <c r="CO607">
        <v>0</v>
      </c>
      <c r="CP607">
        <f t="shared" si="327"/>
        <v>200.19</v>
      </c>
      <c r="CQ607">
        <f t="shared" si="328"/>
        <v>66.73</v>
      </c>
      <c r="CR607">
        <f t="shared" si="329"/>
        <v>0</v>
      </c>
      <c r="CS607">
        <f t="shared" si="330"/>
        <v>0</v>
      </c>
      <c r="CT607">
        <f t="shared" si="331"/>
        <v>0</v>
      </c>
      <c r="CU607">
        <f t="shared" si="332"/>
        <v>0</v>
      </c>
      <c r="CV607">
        <f t="shared" si="333"/>
        <v>0</v>
      </c>
      <c r="CW607">
        <f t="shared" si="334"/>
        <v>0</v>
      </c>
      <c r="CX607">
        <f t="shared" si="335"/>
        <v>0</v>
      </c>
      <c r="CY607">
        <f t="shared" si="336"/>
        <v>0</v>
      </c>
      <c r="CZ607">
        <f t="shared" si="337"/>
        <v>0</v>
      </c>
      <c r="DC607" t="s">
        <v>3</v>
      </c>
      <c r="DD607" t="s">
        <v>3</v>
      </c>
      <c r="DE607" t="s">
        <v>3</v>
      </c>
      <c r="DF607" t="s">
        <v>3</v>
      </c>
      <c r="DG607" t="s">
        <v>3</v>
      </c>
      <c r="DH607" t="s">
        <v>3</v>
      </c>
      <c r="DI607" t="s">
        <v>3</v>
      </c>
      <c r="DJ607" t="s">
        <v>3</v>
      </c>
      <c r="DK607" t="s">
        <v>3</v>
      </c>
      <c r="DL607" t="s">
        <v>3</v>
      </c>
      <c r="DM607" t="s">
        <v>3</v>
      </c>
      <c r="DN607">
        <v>0</v>
      </c>
      <c r="DO607">
        <v>0</v>
      </c>
      <c r="DP607">
        <v>1</v>
      </c>
      <c r="DQ607">
        <v>1</v>
      </c>
      <c r="DU607">
        <v>1013</v>
      </c>
      <c r="DV607" t="s">
        <v>36</v>
      </c>
      <c r="DW607" t="s">
        <v>36</v>
      </c>
      <c r="DX607">
        <v>1</v>
      </c>
      <c r="DZ607" t="s">
        <v>3</v>
      </c>
      <c r="EA607" t="s">
        <v>3</v>
      </c>
      <c r="EB607" t="s">
        <v>3</v>
      </c>
      <c r="EC607" t="s">
        <v>3</v>
      </c>
      <c r="EE607">
        <v>293259530</v>
      </c>
      <c r="EF607">
        <v>8</v>
      </c>
      <c r="EG607" t="s">
        <v>396</v>
      </c>
      <c r="EH607">
        <v>0</v>
      </c>
      <c r="EI607" t="s">
        <v>3</v>
      </c>
      <c r="EJ607">
        <v>1</v>
      </c>
      <c r="EK607">
        <v>1100</v>
      </c>
      <c r="EL607" t="s">
        <v>403</v>
      </c>
      <c r="EM607" t="s">
        <v>404</v>
      </c>
      <c r="EO607" t="s">
        <v>3</v>
      </c>
      <c r="EQ607">
        <v>2097152</v>
      </c>
      <c r="ER607">
        <v>66.73</v>
      </c>
      <c r="ES607">
        <v>66.73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5</v>
      </c>
      <c r="FC607">
        <v>0</v>
      </c>
      <c r="FD607">
        <v>18</v>
      </c>
      <c r="FF607">
        <v>65.42</v>
      </c>
      <c r="FQ607">
        <v>0</v>
      </c>
      <c r="FR607">
        <f t="shared" si="338"/>
        <v>0</v>
      </c>
      <c r="FS607">
        <v>0</v>
      </c>
      <c r="FX607">
        <v>0</v>
      </c>
      <c r="FY607">
        <v>0</v>
      </c>
      <c r="GA607" t="s">
        <v>466</v>
      </c>
      <c r="GD607">
        <v>1</v>
      </c>
      <c r="GF607">
        <v>-39045001</v>
      </c>
      <c r="GG607">
        <v>2</v>
      </c>
      <c r="GH607">
        <v>3</v>
      </c>
      <c r="GI607">
        <v>-2</v>
      </c>
      <c r="GJ607">
        <v>0</v>
      </c>
      <c r="GK607">
        <v>0</v>
      </c>
      <c r="GL607">
        <f t="shared" si="339"/>
        <v>0</v>
      </c>
      <c r="GM607">
        <f t="shared" si="340"/>
        <v>200.19</v>
      </c>
      <c r="GN607">
        <f t="shared" si="341"/>
        <v>200.19</v>
      </c>
      <c r="GO607">
        <f t="shared" si="342"/>
        <v>0</v>
      </c>
      <c r="GP607">
        <f t="shared" si="343"/>
        <v>0</v>
      </c>
      <c r="GR607">
        <v>1</v>
      </c>
      <c r="GS607">
        <v>1</v>
      </c>
      <c r="GT607">
        <v>0</v>
      </c>
      <c r="GU607" t="s">
        <v>3</v>
      </c>
      <c r="GV607">
        <f t="shared" si="344"/>
        <v>0</v>
      </c>
      <c r="GW607">
        <v>1</v>
      </c>
      <c r="GX607">
        <f t="shared" si="345"/>
        <v>0</v>
      </c>
      <c r="HA607">
        <v>0</v>
      </c>
      <c r="HB607">
        <v>0</v>
      </c>
      <c r="HC607">
        <f t="shared" si="346"/>
        <v>0</v>
      </c>
      <c r="HE607" t="s">
        <v>406</v>
      </c>
      <c r="HF607" t="s">
        <v>44</v>
      </c>
      <c r="HG607">
        <f t="shared" si="347"/>
        <v>200.19</v>
      </c>
      <c r="HM607" t="s">
        <v>3</v>
      </c>
      <c r="HN607" t="s">
        <v>3</v>
      </c>
      <c r="HO607" t="s">
        <v>3</v>
      </c>
      <c r="HP607" t="s">
        <v>3</v>
      </c>
      <c r="HQ607" t="s">
        <v>3</v>
      </c>
      <c r="IK607">
        <v>0</v>
      </c>
    </row>
    <row r="608" spans="1:245" x14ac:dyDescent="0.2">
      <c r="A608">
        <v>17</v>
      </c>
      <c r="B608">
        <v>1</v>
      </c>
      <c r="E608" t="s">
        <v>467</v>
      </c>
      <c r="F608" t="s">
        <v>401</v>
      </c>
      <c r="G608" t="s">
        <v>468</v>
      </c>
      <c r="H608" t="s">
        <v>36</v>
      </c>
      <c r="I608">
        <v>3</v>
      </c>
      <c r="J608">
        <v>0</v>
      </c>
      <c r="K608">
        <v>3</v>
      </c>
      <c r="O608">
        <f t="shared" si="307"/>
        <v>361.08</v>
      </c>
      <c r="P608">
        <f t="shared" si="308"/>
        <v>361.08</v>
      </c>
      <c r="Q608">
        <f t="shared" si="309"/>
        <v>0</v>
      </c>
      <c r="R608">
        <f t="shared" si="310"/>
        <v>0</v>
      </c>
      <c r="S608">
        <f t="shared" si="311"/>
        <v>0</v>
      </c>
      <c r="T608">
        <f t="shared" si="312"/>
        <v>0</v>
      </c>
      <c r="U608">
        <f t="shared" si="313"/>
        <v>0</v>
      </c>
      <c r="V608">
        <f t="shared" si="314"/>
        <v>0</v>
      </c>
      <c r="W608">
        <f t="shared" si="315"/>
        <v>0</v>
      </c>
      <c r="X608">
        <f t="shared" si="316"/>
        <v>0</v>
      </c>
      <c r="Y608">
        <f t="shared" si="317"/>
        <v>0</v>
      </c>
      <c r="AA608">
        <v>312500589</v>
      </c>
      <c r="AB608">
        <f t="shared" si="318"/>
        <v>120.36</v>
      </c>
      <c r="AC608">
        <f t="shared" si="319"/>
        <v>120.36</v>
      </c>
      <c r="AD608">
        <f t="shared" si="320"/>
        <v>0</v>
      </c>
      <c r="AE608">
        <f t="shared" si="321"/>
        <v>0</v>
      </c>
      <c r="AF608">
        <f t="shared" si="322"/>
        <v>0</v>
      </c>
      <c r="AG608">
        <f t="shared" si="323"/>
        <v>0</v>
      </c>
      <c r="AH608">
        <f t="shared" si="324"/>
        <v>0</v>
      </c>
      <c r="AI608">
        <f t="shared" si="325"/>
        <v>0</v>
      </c>
      <c r="AJ608">
        <f t="shared" si="326"/>
        <v>0</v>
      </c>
      <c r="AK608">
        <v>120.36</v>
      </c>
      <c r="AL608">
        <v>120.36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1</v>
      </c>
      <c r="BD608" t="s">
        <v>3</v>
      </c>
      <c r="BE608" t="s">
        <v>3</v>
      </c>
      <c r="BF608" t="s">
        <v>3</v>
      </c>
      <c r="BG608" t="s">
        <v>3</v>
      </c>
      <c r="BH608">
        <v>3</v>
      </c>
      <c r="BI608">
        <v>1</v>
      </c>
      <c r="BJ608" t="s">
        <v>3</v>
      </c>
      <c r="BM608">
        <v>1100</v>
      </c>
      <c r="BN608">
        <v>0</v>
      </c>
      <c r="BO608" t="s">
        <v>3</v>
      </c>
      <c r="BP608">
        <v>0</v>
      </c>
      <c r="BQ608">
        <v>8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</v>
      </c>
      <c r="BZ608">
        <v>0</v>
      </c>
      <c r="CA608">
        <v>0</v>
      </c>
      <c r="CB608" t="s">
        <v>3</v>
      </c>
      <c r="CE608">
        <v>0</v>
      </c>
      <c r="CF608">
        <v>0</v>
      </c>
      <c r="CG608">
        <v>0</v>
      </c>
      <c r="CM608">
        <v>0</v>
      </c>
      <c r="CN608" t="s">
        <v>3</v>
      </c>
      <c r="CO608">
        <v>0</v>
      </c>
      <c r="CP608">
        <f t="shared" si="327"/>
        <v>361.08</v>
      </c>
      <c r="CQ608">
        <f t="shared" si="328"/>
        <v>120.36</v>
      </c>
      <c r="CR608">
        <f t="shared" si="329"/>
        <v>0</v>
      </c>
      <c r="CS608">
        <f t="shared" si="330"/>
        <v>0</v>
      </c>
      <c r="CT608">
        <f t="shared" si="331"/>
        <v>0</v>
      </c>
      <c r="CU608">
        <f t="shared" si="332"/>
        <v>0</v>
      </c>
      <c r="CV608">
        <f t="shared" si="333"/>
        <v>0</v>
      </c>
      <c r="CW608">
        <f t="shared" si="334"/>
        <v>0</v>
      </c>
      <c r="CX608">
        <f t="shared" si="335"/>
        <v>0</v>
      </c>
      <c r="CY608">
        <f t="shared" si="336"/>
        <v>0</v>
      </c>
      <c r="CZ608">
        <f t="shared" si="337"/>
        <v>0</v>
      </c>
      <c r="DC608" t="s">
        <v>3</v>
      </c>
      <c r="DD608" t="s">
        <v>3</v>
      </c>
      <c r="DE608" t="s">
        <v>3</v>
      </c>
      <c r="DF608" t="s">
        <v>3</v>
      </c>
      <c r="DG608" t="s">
        <v>3</v>
      </c>
      <c r="DH608" t="s">
        <v>3</v>
      </c>
      <c r="DI608" t="s">
        <v>3</v>
      </c>
      <c r="DJ608" t="s">
        <v>3</v>
      </c>
      <c r="DK608" t="s">
        <v>3</v>
      </c>
      <c r="DL608" t="s">
        <v>3</v>
      </c>
      <c r="DM608" t="s">
        <v>3</v>
      </c>
      <c r="DN608">
        <v>0</v>
      </c>
      <c r="DO608">
        <v>0</v>
      </c>
      <c r="DP608">
        <v>1</v>
      </c>
      <c r="DQ608">
        <v>1</v>
      </c>
      <c r="DU608">
        <v>1013</v>
      </c>
      <c r="DV608" t="s">
        <v>36</v>
      </c>
      <c r="DW608" t="s">
        <v>36</v>
      </c>
      <c r="DX608">
        <v>1</v>
      </c>
      <c r="DZ608" t="s">
        <v>3</v>
      </c>
      <c r="EA608" t="s">
        <v>3</v>
      </c>
      <c r="EB608" t="s">
        <v>3</v>
      </c>
      <c r="EC608" t="s">
        <v>3</v>
      </c>
      <c r="EE608">
        <v>293259530</v>
      </c>
      <c r="EF608">
        <v>8</v>
      </c>
      <c r="EG608" t="s">
        <v>396</v>
      </c>
      <c r="EH608">
        <v>0</v>
      </c>
      <c r="EI608" t="s">
        <v>3</v>
      </c>
      <c r="EJ608">
        <v>1</v>
      </c>
      <c r="EK608">
        <v>1100</v>
      </c>
      <c r="EL608" t="s">
        <v>403</v>
      </c>
      <c r="EM608" t="s">
        <v>404</v>
      </c>
      <c r="EO608" t="s">
        <v>3</v>
      </c>
      <c r="EQ608">
        <v>1048576</v>
      </c>
      <c r="ER608">
        <v>120.36</v>
      </c>
      <c r="ES608">
        <v>120.36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5</v>
      </c>
      <c r="FC608">
        <v>0</v>
      </c>
      <c r="FD608">
        <v>18</v>
      </c>
      <c r="FF608">
        <v>118</v>
      </c>
      <c r="FQ608">
        <v>0</v>
      </c>
      <c r="FR608">
        <f t="shared" si="338"/>
        <v>0</v>
      </c>
      <c r="FS608">
        <v>0</v>
      </c>
      <c r="FX608">
        <v>0</v>
      </c>
      <c r="FY608">
        <v>0</v>
      </c>
      <c r="GA608" t="s">
        <v>469</v>
      </c>
      <c r="GD608">
        <v>1</v>
      </c>
      <c r="GF608">
        <v>-1260163401</v>
      </c>
      <c r="GG608">
        <v>2</v>
      </c>
      <c r="GH608">
        <v>3</v>
      </c>
      <c r="GI608">
        <v>-2</v>
      </c>
      <c r="GJ608">
        <v>0</v>
      </c>
      <c r="GK608">
        <v>0</v>
      </c>
      <c r="GL608">
        <f t="shared" si="339"/>
        <v>0</v>
      </c>
      <c r="GM608">
        <f t="shared" si="340"/>
        <v>361.08</v>
      </c>
      <c r="GN608">
        <f t="shared" si="341"/>
        <v>361.08</v>
      </c>
      <c r="GO608">
        <f t="shared" si="342"/>
        <v>0</v>
      </c>
      <c r="GP608">
        <f t="shared" si="343"/>
        <v>0</v>
      </c>
      <c r="GR608">
        <v>1</v>
      </c>
      <c r="GS608">
        <v>1</v>
      </c>
      <c r="GT608">
        <v>0</v>
      </c>
      <c r="GU608" t="s">
        <v>3</v>
      </c>
      <c r="GV608">
        <f t="shared" si="344"/>
        <v>0</v>
      </c>
      <c r="GW608">
        <v>1</v>
      </c>
      <c r="GX608">
        <f t="shared" si="345"/>
        <v>0</v>
      </c>
      <c r="HA608">
        <v>0</v>
      </c>
      <c r="HB608">
        <v>0</v>
      </c>
      <c r="HC608">
        <f t="shared" si="346"/>
        <v>0</v>
      </c>
      <c r="HE608" t="s">
        <v>406</v>
      </c>
      <c r="HF608" t="s">
        <v>44</v>
      </c>
      <c r="HG608">
        <f t="shared" si="347"/>
        <v>361.08</v>
      </c>
      <c r="HM608" t="s">
        <v>3</v>
      </c>
      <c r="HN608" t="s">
        <v>3</v>
      </c>
      <c r="HO608" t="s">
        <v>3</v>
      </c>
      <c r="HP608" t="s">
        <v>3</v>
      </c>
      <c r="HQ608" t="s">
        <v>3</v>
      </c>
      <c r="IK608">
        <v>0</v>
      </c>
    </row>
    <row r="609" spans="1:245" x14ac:dyDescent="0.2">
      <c r="A609">
        <v>17</v>
      </c>
      <c r="B609">
        <v>1</v>
      </c>
      <c r="E609" t="s">
        <v>470</v>
      </c>
      <c r="F609" t="s">
        <v>401</v>
      </c>
      <c r="G609" t="s">
        <v>471</v>
      </c>
      <c r="H609" t="s">
        <v>36</v>
      </c>
      <c r="I609">
        <v>3</v>
      </c>
      <c r="J609">
        <v>0</v>
      </c>
      <c r="K609">
        <v>3</v>
      </c>
      <c r="O609">
        <f t="shared" si="307"/>
        <v>1560.6</v>
      </c>
      <c r="P609">
        <f t="shared" si="308"/>
        <v>1560.6</v>
      </c>
      <c r="Q609">
        <f t="shared" si="309"/>
        <v>0</v>
      </c>
      <c r="R609">
        <f t="shared" si="310"/>
        <v>0</v>
      </c>
      <c r="S609">
        <f t="shared" si="311"/>
        <v>0</v>
      </c>
      <c r="T609">
        <f t="shared" si="312"/>
        <v>0</v>
      </c>
      <c r="U609">
        <f t="shared" si="313"/>
        <v>0</v>
      </c>
      <c r="V609">
        <f t="shared" si="314"/>
        <v>0</v>
      </c>
      <c r="W609">
        <f t="shared" si="315"/>
        <v>0</v>
      </c>
      <c r="X609">
        <f t="shared" si="316"/>
        <v>0</v>
      </c>
      <c r="Y609">
        <f t="shared" si="317"/>
        <v>0</v>
      </c>
      <c r="AA609">
        <v>312500589</v>
      </c>
      <c r="AB609">
        <f t="shared" si="318"/>
        <v>520.20000000000005</v>
      </c>
      <c r="AC609">
        <f t="shared" si="319"/>
        <v>520.20000000000005</v>
      </c>
      <c r="AD609">
        <f t="shared" si="320"/>
        <v>0</v>
      </c>
      <c r="AE609">
        <f t="shared" si="321"/>
        <v>0</v>
      </c>
      <c r="AF609">
        <f t="shared" si="322"/>
        <v>0</v>
      </c>
      <c r="AG609">
        <f t="shared" si="323"/>
        <v>0</v>
      </c>
      <c r="AH609">
        <f t="shared" si="324"/>
        <v>0</v>
      </c>
      <c r="AI609">
        <f t="shared" si="325"/>
        <v>0</v>
      </c>
      <c r="AJ609">
        <f t="shared" si="326"/>
        <v>0</v>
      </c>
      <c r="AK609">
        <v>520.20000000000005</v>
      </c>
      <c r="AL609">
        <v>520.20000000000005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</v>
      </c>
      <c r="BD609" t="s">
        <v>3</v>
      </c>
      <c r="BE609" t="s">
        <v>3</v>
      </c>
      <c r="BF609" t="s">
        <v>3</v>
      </c>
      <c r="BG609" t="s">
        <v>3</v>
      </c>
      <c r="BH609">
        <v>3</v>
      </c>
      <c r="BI609">
        <v>1</v>
      </c>
      <c r="BJ609" t="s">
        <v>3</v>
      </c>
      <c r="BM609">
        <v>1100</v>
      </c>
      <c r="BN609">
        <v>0</v>
      </c>
      <c r="BO609" t="s">
        <v>3</v>
      </c>
      <c r="BP609">
        <v>0</v>
      </c>
      <c r="BQ609">
        <v>8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0</v>
      </c>
      <c r="CA609">
        <v>0</v>
      </c>
      <c r="CB609" t="s">
        <v>3</v>
      </c>
      <c r="CE609">
        <v>0</v>
      </c>
      <c r="CF609">
        <v>0</v>
      </c>
      <c r="CG609">
        <v>0</v>
      </c>
      <c r="CM609">
        <v>0</v>
      </c>
      <c r="CN609" t="s">
        <v>3</v>
      </c>
      <c r="CO609">
        <v>0</v>
      </c>
      <c r="CP609">
        <f t="shared" si="327"/>
        <v>1560.6</v>
      </c>
      <c r="CQ609">
        <f t="shared" si="328"/>
        <v>520.20000000000005</v>
      </c>
      <c r="CR609">
        <f t="shared" si="329"/>
        <v>0</v>
      </c>
      <c r="CS609">
        <f t="shared" si="330"/>
        <v>0</v>
      </c>
      <c r="CT609">
        <f t="shared" si="331"/>
        <v>0</v>
      </c>
      <c r="CU609">
        <f t="shared" si="332"/>
        <v>0</v>
      </c>
      <c r="CV609">
        <f t="shared" si="333"/>
        <v>0</v>
      </c>
      <c r="CW609">
        <f t="shared" si="334"/>
        <v>0</v>
      </c>
      <c r="CX609">
        <f t="shared" si="335"/>
        <v>0</v>
      </c>
      <c r="CY609">
        <f t="shared" si="336"/>
        <v>0</v>
      </c>
      <c r="CZ609">
        <f t="shared" si="337"/>
        <v>0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0</v>
      </c>
      <c r="DO609">
        <v>0</v>
      </c>
      <c r="DP609">
        <v>1</v>
      </c>
      <c r="DQ609">
        <v>1</v>
      </c>
      <c r="DU609">
        <v>1013</v>
      </c>
      <c r="DV609" t="s">
        <v>36</v>
      </c>
      <c r="DW609" t="s">
        <v>36</v>
      </c>
      <c r="DX609">
        <v>1</v>
      </c>
      <c r="DZ609" t="s">
        <v>3</v>
      </c>
      <c r="EA609" t="s">
        <v>3</v>
      </c>
      <c r="EB609" t="s">
        <v>3</v>
      </c>
      <c r="EC609" t="s">
        <v>3</v>
      </c>
      <c r="EE609">
        <v>293259530</v>
      </c>
      <c r="EF609">
        <v>8</v>
      </c>
      <c r="EG609" t="s">
        <v>396</v>
      </c>
      <c r="EH609">
        <v>0</v>
      </c>
      <c r="EI609" t="s">
        <v>3</v>
      </c>
      <c r="EJ609">
        <v>1</v>
      </c>
      <c r="EK609">
        <v>1100</v>
      </c>
      <c r="EL609" t="s">
        <v>403</v>
      </c>
      <c r="EM609" t="s">
        <v>404</v>
      </c>
      <c r="EO609" t="s">
        <v>3</v>
      </c>
      <c r="EQ609">
        <v>1048576</v>
      </c>
      <c r="ER609">
        <v>520.20000000000005</v>
      </c>
      <c r="ES609">
        <v>520.20000000000005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5</v>
      </c>
      <c r="FC609">
        <v>0</v>
      </c>
      <c r="FD609">
        <v>18</v>
      </c>
      <c r="FF609">
        <v>510</v>
      </c>
      <c r="FQ609">
        <v>0</v>
      </c>
      <c r="FR609">
        <f t="shared" si="338"/>
        <v>0</v>
      </c>
      <c r="FS609">
        <v>0</v>
      </c>
      <c r="FX609">
        <v>0</v>
      </c>
      <c r="FY609">
        <v>0</v>
      </c>
      <c r="GA609" t="s">
        <v>472</v>
      </c>
      <c r="GD609">
        <v>1</v>
      </c>
      <c r="GF609">
        <v>1549663772</v>
      </c>
      <c r="GG609">
        <v>2</v>
      </c>
      <c r="GH609">
        <v>3</v>
      </c>
      <c r="GI609">
        <v>-2</v>
      </c>
      <c r="GJ609">
        <v>0</v>
      </c>
      <c r="GK609">
        <v>0</v>
      </c>
      <c r="GL609">
        <f t="shared" si="339"/>
        <v>0</v>
      </c>
      <c r="GM609">
        <f t="shared" si="340"/>
        <v>1560.6</v>
      </c>
      <c r="GN609">
        <f t="shared" si="341"/>
        <v>1560.6</v>
      </c>
      <c r="GO609">
        <f t="shared" si="342"/>
        <v>0</v>
      </c>
      <c r="GP609">
        <f t="shared" si="343"/>
        <v>0</v>
      </c>
      <c r="GR609">
        <v>1</v>
      </c>
      <c r="GS609">
        <v>1</v>
      </c>
      <c r="GT609">
        <v>0</v>
      </c>
      <c r="GU609" t="s">
        <v>3</v>
      </c>
      <c r="GV609">
        <f t="shared" si="344"/>
        <v>0</v>
      </c>
      <c r="GW609">
        <v>1</v>
      </c>
      <c r="GX609">
        <f t="shared" si="345"/>
        <v>0</v>
      </c>
      <c r="HA609">
        <v>0</v>
      </c>
      <c r="HB609">
        <v>0</v>
      </c>
      <c r="HC609">
        <f t="shared" si="346"/>
        <v>0</v>
      </c>
      <c r="HE609" t="s">
        <v>406</v>
      </c>
      <c r="HF609" t="s">
        <v>44</v>
      </c>
      <c r="HG609">
        <f t="shared" si="347"/>
        <v>1560.6</v>
      </c>
      <c r="HM609" t="s">
        <v>3</v>
      </c>
      <c r="HN609" t="s">
        <v>3</v>
      </c>
      <c r="HO609" t="s">
        <v>3</v>
      </c>
      <c r="HP609" t="s">
        <v>3</v>
      </c>
      <c r="HQ609" t="s">
        <v>3</v>
      </c>
      <c r="IK609">
        <v>0</v>
      </c>
    </row>
    <row r="610" spans="1:245" x14ac:dyDescent="0.2">
      <c r="A610">
        <v>17</v>
      </c>
      <c r="B610">
        <v>1</v>
      </c>
      <c r="E610" t="s">
        <v>473</v>
      </c>
      <c r="F610" t="s">
        <v>401</v>
      </c>
      <c r="G610" t="s">
        <v>474</v>
      </c>
      <c r="H610" t="s">
        <v>36</v>
      </c>
      <c r="I610">
        <v>1</v>
      </c>
      <c r="J610">
        <v>0</v>
      </c>
      <c r="K610">
        <v>1</v>
      </c>
      <c r="O610">
        <f t="shared" si="307"/>
        <v>711.96</v>
      </c>
      <c r="P610">
        <f t="shared" si="308"/>
        <v>711.96</v>
      </c>
      <c r="Q610">
        <f t="shared" si="309"/>
        <v>0</v>
      </c>
      <c r="R610">
        <f t="shared" si="310"/>
        <v>0</v>
      </c>
      <c r="S610">
        <f t="shared" si="311"/>
        <v>0</v>
      </c>
      <c r="T610">
        <f t="shared" si="312"/>
        <v>0</v>
      </c>
      <c r="U610">
        <f t="shared" si="313"/>
        <v>0</v>
      </c>
      <c r="V610">
        <f t="shared" si="314"/>
        <v>0</v>
      </c>
      <c r="W610">
        <f t="shared" si="315"/>
        <v>0</v>
      </c>
      <c r="X610">
        <f t="shared" si="316"/>
        <v>0</v>
      </c>
      <c r="Y610">
        <f t="shared" si="317"/>
        <v>0</v>
      </c>
      <c r="AA610">
        <v>312500589</v>
      </c>
      <c r="AB610">
        <f t="shared" si="318"/>
        <v>711.96</v>
      </c>
      <c r="AC610">
        <f t="shared" si="319"/>
        <v>711.96</v>
      </c>
      <c r="AD610">
        <f t="shared" si="320"/>
        <v>0</v>
      </c>
      <c r="AE610">
        <f t="shared" si="321"/>
        <v>0</v>
      </c>
      <c r="AF610">
        <f t="shared" si="322"/>
        <v>0</v>
      </c>
      <c r="AG610">
        <f t="shared" si="323"/>
        <v>0</v>
      </c>
      <c r="AH610">
        <f t="shared" si="324"/>
        <v>0</v>
      </c>
      <c r="AI610">
        <f t="shared" si="325"/>
        <v>0</v>
      </c>
      <c r="AJ610">
        <f t="shared" si="326"/>
        <v>0</v>
      </c>
      <c r="AK610">
        <v>711.96</v>
      </c>
      <c r="AL610">
        <v>711.96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3</v>
      </c>
      <c r="BE610" t="s">
        <v>3</v>
      </c>
      <c r="BF610" t="s">
        <v>3</v>
      </c>
      <c r="BG610" t="s">
        <v>3</v>
      </c>
      <c r="BH610">
        <v>3</v>
      </c>
      <c r="BI610">
        <v>1</v>
      </c>
      <c r="BJ610" t="s">
        <v>3</v>
      </c>
      <c r="BM610">
        <v>1100</v>
      </c>
      <c r="BN610">
        <v>0</v>
      </c>
      <c r="BO610" t="s">
        <v>3</v>
      </c>
      <c r="BP610">
        <v>0</v>
      </c>
      <c r="BQ610">
        <v>8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0</v>
      </c>
      <c r="CA610">
        <v>0</v>
      </c>
      <c r="CB610" t="s">
        <v>3</v>
      </c>
      <c r="CE610">
        <v>0</v>
      </c>
      <c r="CF610">
        <v>0</v>
      </c>
      <c r="CG610">
        <v>0</v>
      </c>
      <c r="CM610">
        <v>0</v>
      </c>
      <c r="CN610" t="s">
        <v>3</v>
      </c>
      <c r="CO610">
        <v>0</v>
      </c>
      <c r="CP610">
        <f t="shared" si="327"/>
        <v>711.96</v>
      </c>
      <c r="CQ610">
        <f t="shared" si="328"/>
        <v>711.96</v>
      </c>
      <c r="CR610">
        <f t="shared" si="329"/>
        <v>0</v>
      </c>
      <c r="CS610">
        <f t="shared" si="330"/>
        <v>0</v>
      </c>
      <c r="CT610">
        <f t="shared" si="331"/>
        <v>0</v>
      </c>
      <c r="CU610">
        <f t="shared" si="332"/>
        <v>0</v>
      </c>
      <c r="CV610">
        <f t="shared" si="333"/>
        <v>0</v>
      </c>
      <c r="CW610">
        <f t="shared" si="334"/>
        <v>0</v>
      </c>
      <c r="CX610">
        <f t="shared" si="335"/>
        <v>0</v>
      </c>
      <c r="CY610">
        <f t="shared" si="336"/>
        <v>0</v>
      </c>
      <c r="CZ610">
        <f t="shared" si="337"/>
        <v>0</v>
      </c>
      <c r="DC610" t="s">
        <v>3</v>
      </c>
      <c r="DD610" t="s">
        <v>3</v>
      </c>
      <c r="DE610" t="s">
        <v>3</v>
      </c>
      <c r="DF610" t="s">
        <v>3</v>
      </c>
      <c r="DG610" t="s">
        <v>3</v>
      </c>
      <c r="DH610" t="s">
        <v>3</v>
      </c>
      <c r="DI610" t="s">
        <v>3</v>
      </c>
      <c r="DJ610" t="s">
        <v>3</v>
      </c>
      <c r="DK610" t="s">
        <v>3</v>
      </c>
      <c r="DL610" t="s">
        <v>3</v>
      </c>
      <c r="DM610" t="s">
        <v>3</v>
      </c>
      <c r="DN610">
        <v>0</v>
      </c>
      <c r="DO610">
        <v>0</v>
      </c>
      <c r="DP610">
        <v>1</v>
      </c>
      <c r="DQ610">
        <v>1</v>
      </c>
      <c r="DU610">
        <v>1013</v>
      </c>
      <c r="DV610" t="s">
        <v>36</v>
      </c>
      <c r="DW610" t="s">
        <v>36</v>
      </c>
      <c r="DX610">
        <v>1</v>
      </c>
      <c r="DZ610" t="s">
        <v>3</v>
      </c>
      <c r="EA610" t="s">
        <v>3</v>
      </c>
      <c r="EB610" t="s">
        <v>3</v>
      </c>
      <c r="EC610" t="s">
        <v>3</v>
      </c>
      <c r="EE610">
        <v>293259530</v>
      </c>
      <c r="EF610">
        <v>8</v>
      </c>
      <c r="EG610" t="s">
        <v>396</v>
      </c>
      <c r="EH610">
        <v>0</v>
      </c>
      <c r="EI610" t="s">
        <v>3</v>
      </c>
      <c r="EJ610">
        <v>1</v>
      </c>
      <c r="EK610">
        <v>1100</v>
      </c>
      <c r="EL610" t="s">
        <v>403</v>
      </c>
      <c r="EM610" t="s">
        <v>404</v>
      </c>
      <c r="EO610" t="s">
        <v>3</v>
      </c>
      <c r="EQ610">
        <v>1048576</v>
      </c>
      <c r="ER610">
        <v>711.96</v>
      </c>
      <c r="ES610">
        <v>711.96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5</v>
      </c>
      <c r="FC610">
        <v>0</v>
      </c>
      <c r="FD610">
        <v>18</v>
      </c>
      <c r="FF610">
        <v>698</v>
      </c>
      <c r="FQ610">
        <v>0</v>
      </c>
      <c r="FR610">
        <f t="shared" si="338"/>
        <v>0</v>
      </c>
      <c r="FS610">
        <v>0</v>
      </c>
      <c r="FX610">
        <v>0</v>
      </c>
      <c r="FY610">
        <v>0</v>
      </c>
      <c r="GA610" t="s">
        <v>475</v>
      </c>
      <c r="GD610">
        <v>1</v>
      </c>
      <c r="GF610">
        <v>-851235573</v>
      </c>
      <c r="GG610">
        <v>2</v>
      </c>
      <c r="GH610">
        <v>3</v>
      </c>
      <c r="GI610">
        <v>-2</v>
      </c>
      <c r="GJ610">
        <v>0</v>
      </c>
      <c r="GK610">
        <v>0</v>
      </c>
      <c r="GL610">
        <f t="shared" si="339"/>
        <v>0</v>
      </c>
      <c r="GM610">
        <f t="shared" si="340"/>
        <v>711.96</v>
      </c>
      <c r="GN610">
        <f t="shared" si="341"/>
        <v>711.96</v>
      </c>
      <c r="GO610">
        <f t="shared" si="342"/>
        <v>0</v>
      </c>
      <c r="GP610">
        <f t="shared" si="343"/>
        <v>0</v>
      </c>
      <c r="GR610">
        <v>1</v>
      </c>
      <c r="GS610">
        <v>1</v>
      </c>
      <c r="GT610">
        <v>0</v>
      </c>
      <c r="GU610" t="s">
        <v>3</v>
      </c>
      <c r="GV610">
        <f t="shared" si="344"/>
        <v>0</v>
      </c>
      <c r="GW610">
        <v>1</v>
      </c>
      <c r="GX610">
        <f t="shared" si="345"/>
        <v>0</v>
      </c>
      <c r="HA610">
        <v>0</v>
      </c>
      <c r="HB610">
        <v>0</v>
      </c>
      <c r="HC610">
        <f t="shared" si="346"/>
        <v>0</v>
      </c>
      <c r="HE610" t="s">
        <v>406</v>
      </c>
      <c r="HF610" t="s">
        <v>44</v>
      </c>
      <c r="HG610">
        <f t="shared" si="347"/>
        <v>711.96</v>
      </c>
      <c r="HM610" t="s">
        <v>3</v>
      </c>
      <c r="HN610" t="s">
        <v>3</v>
      </c>
      <c r="HO610" t="s">
        <v>3</v>
      </c>
      <c r="HP610" t="s">
        <v>3</v>
      </c>
      <c r="HQ610" t="s">
        <v>3</v>
      </c>
      <c r="IK610">
        <v>0</v>
      </c>
    </row>
    <row r="612" spans="1:245" x14ac:dyDescent="0.2">
      <c r="A612" s="2">
        <v>51</v>
      </c>
      <c r="B612" s="2">
        <f>B583</f>
        <v>1</v>
      </c>
      <c r="C612" s="2">
        <f>A583</f>
        <v>4</v>
      </c>
      <c r="D612" s="2">
        <f>ROW(A583)</f>
        <v>583</v>
      </c>
      <c r="E612" s="2"/>
      <c r="F612" s="2" t="str">
        <f>IF(F583&lt;&gt;"",F583,"")</f>
        <v>Новый раздел</v>
      </c>
      <c r="G612" s="2" t="str">
        <f>IF(G583&lt;&gt;"",G583,"")</f>
        <v>Материалы отсутствующие в НБ</v>
      </c>
      <c r="H612" s="2">
        <v>0</v>
      </c>
      <c r="I612" s="2"/>
      <c r="J612" s="2"/>
      <c r="K612" s="2"/>
      <c r="L612" s="2"/>
      <c r="M612" s="2"/>
      <c r="N612" s="2"/>
      <c r="O612" s="2">
        <f t="shared" ref="O612:T612" si="348">ROUND(AB612,2)</f>
        <v>244144.15</v>
      </c>
      <c r="P612" s="2">
        <f t="shared" si="348"/>
        <v>244144.15</v>
      </c>
      <c r="Q612" s="2">
        <f t="shared" si="348"/>
        <v>0</v>
      </c>
      <c r="R612" s="2">
        <f t="shared" si="348"/>
        <v>0</v>
      </c>
      <c r="S612" s="2">
        <f t="shared" si="348"/>
        <v>0</v>
      </c>
      <c r="T612" s="2">
        <f t="shared" si="348"/>
        <v>0</v>
      </c>
      <c r="U612" s="2">
        <f>AH612</f>
        <v>0</v>
      </c>
      <c r="V612" s="2">
        <f>AI612</f>
        <v>0</v>
      </c>
      <c r="W612" s="2">
        <f>ROUND(AJ612,2)</f>
        <v>0</v>
      </c>
      <c r="X612" s="2">
        <f>ROUND(AK612,2)</f>
        <v>0</v>
      </c>
      <c r="Y612" s="2">
        <f>ROUND(AL612,2)</f>
        <v>0</v>
      </c>
      <c r="Z612" s="2"/>
      <c r="AA612" s="2"/>
      <c r="AB612" s="2">
        <f>ROUND(SUMIF(AA587:AA610,"=312500589",O587:O610),2)</f>
        <v>244144.15</v>
      </c>
      <c r="AC612" s="2">
        <f>ROUND(SUMIF(AA587:AA610,"=312500589",P587:P610),2)</f>
        <v>244144.15</v>
      </c>
      <c r="AD612" s="2">
        <f>ROUND(SUMIF(AA587:AA610,"=312500589",Q587:Q610),2)</f>
        <v>0</v>
      </c>
      <c r="AE612" s="2">
        <f>ROUND(SUMIF(AA587:AA610,"=312500589",R587:R610),2)</f>
        <v>0</v>
      </c>
      <c r="AF612" s="2">
        <f>ROUND(SUMIF(AA587:AA610,"=312500589",S587:S610),2)</f>
        <v>0</v>
      </c>
      <c r="AG612" s="2">
        <f>ROUND(SUMIF(AA587:AA610,"=312500589",T587:T610),2)</f>
        <v>0</v>
      </c>
      <c r="AH612" s="2">
        <f>SUMIF(AA587:AA610,"=312500589",U587:U610)</f>
        <v>0</v>
      </c>
      <c r="AI612" s="2">
        <f>SUMIF(AA587:AA610,"=312500589",V587:V610)</f>
        <v>0</v>
      </c>
      <c r="AJ612" s="2">
        <f>ROUND(SUMIF(AA587:AA610,"=312500589",W587:W610),2)</f>
        <v>0</v>
      </c>
      <c r="AK612" s="2">
        <f>ROUND(SUMIF(AA587:AA610,"=312500589",X587:X610),2)</f>
        <v>0</v>
      </c>
      <c r="AL612" s="2">
        <f>ROUND(SUMIF(AA587:AA610,"=312500589",Y587:Y610),2)</f>
        <v>0</v>
      </c>
      <c r="AM612" s="2"/>
      <c r="AN612" s="2"/>
      <c r="AO612" s="2">
        <f t="shared" ref="AO612:BD612" si="349">ROUND(BX612,2)</f>
        <v>0</v>
      </c>
      <c r="AP612" s="2">
        <f t="shared" si="349"/>
        <v>0</v>
      </c>
      <c r="AQ612" s="2">
        <f t="shared" si="349"/>
        <v>0</v>
      </c>
      <c r="AR612" s="2">
        <f t="shared" si="349"/>
        <v>244144.15</v>
      </c>
      <c r="AS612" s="2">
        <f t="shared" si="349"/>
        <v>244144.15</v>
      </c>
      <c r="AT612" s="2">
        <f t="shared" si="349"/>
        <v>0</v>
      </c>
      <c r="AU612" s="2">
        <f t="shared" si="349"/>
        <v>0</v>
      </c>
      <c r="AV612" s="2">
        <f t="shared" si="349"/>
        <v>244144.15</v>
      </c>
      <c r="AW612" s="2">
        <f t="shared" si="349"/>
        <v>244144.15</v>
      </c>
      <c r="AX612" s="2">
        <f t="shared" si="349"/>
        <v>0</v>
      </c>
      <c r="AY612" s="2">
        <f t="shared" si="349"/>
        <v>244144.15</v>
      </c>
      <c r="AZ612" s="2">
        <f t="shared" si="349"/>
        <v>0</v>
      </c>
      <c r="BA612" s="2">
        <f t="shared" si="349"/>
        <v>0</v>
      </c>
      <c r="BB612" s="2">
        <f t="shared" si="349"/>
        <v>0</v>
      </c>
      <c r="BC612" s="2">
        <f t="shared" si="349"/>
        <v>0</v>
      </c>
      <c r="BD612" s="2">
        <f t="shared" si="349"/>
        <v>0</v>
      </c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>
        <f>ROUND(SUMIF(AA587:AA610,"=312500589",FQ587:FQ610),2)</f>
        <v>0</v>
      </c>
      <c r="BY612" s="2">
        <f>ROUND(SUMIF(AA587:AA610,"=312500589",FR587:FR610),2)</f>
        <v>0</v>
      </c>
      <c r="BZ612" s="2">
        <f>ROUND(SUMIF(AA587:AA610,"=312500589",GL587:GL610),2)</f>
        <v>0</v>
      </c>
      <c r="CA612" s="2">
        <f>ROUND(SUMIF(AA587:AA610,"=312500589",GM587:GM610),2)</f>
        <v>244144.15</v>
      </c>
      <c r="CB612" s="2">
        <f>ROUND(SUMIF(AA587:AA610,"=312500589",GN587:GN610),2)</f>
        <v>244144.15</v>
      </c>
      <c r="CC612" s="2">
        <f>ROUND(SUMIF(AA587:AA610,"=312500589",GO587:GO610),2)</f>
        <v>0</v>
      </c>
      <c r="CD612" s="2">
        <f>ROUND(SUMIF(AA587:AA610,"=312500589",GP587:GP610),2)</f>
        <v>0</v>
      </c>
      <c r="CE612" s="2">
        <f>AC612-BX612</f>
        <v>244144.15</v>
      </c>
      <c r="CF612" s="2">
        <f>AC612-BY612</f>
        <v>244144.15</v>
      </c>
      <c r="CG612" s="2">
        <f>BX612-BZ612</f>
        <v>0</v>
      </c>
      <c r="CH612" s="2">
        <f>AC612-BX612-BY612+BZ612</f>
        <v>244144.15</v>
      </c>
      <c r="CI612" s="2">
        <f>BY612-BZ612</f>
        <v>0</v>
      </c>
      <c r="CJ612" s="2">
        <f>ROUND(SUMIF(AA587:AA610,"=312500589",GX587:GX610),2)</f>
        <v>0</v>
      </c>
      <c r="CK612" s="2">
        <f>ROUND(SUMIF(AA587:AA610,"=312500589",GY587:GY610),2)</f>
        <v>0</v>
      </c>
      <c r="CL612" s="2">
        <f>ROUND(SUMIF(AA587:AA610,"=312500589",GZ587:GZ610),2)</f>
        <v>0</v>
      </c>
      <c r="CM612" s="2">
        <f>ROUND(SUMIF(AA587:AA610,"=312500589",HD587:HD610),2)</f>
        <v>0</v>
      </c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>
        <v>0</v>
      </c>
    </row>
    <row r="614" spans="1:245" x14ac:dyDescent="0.2">
      <c r="A614" s="4">
        <v>50</v>
      </c>
      <c r="B614" s="4">
        <v>0</v>
      </c>
      <c r="C614" s="4">
        <v>0</v>
      </c>
      <c r="D614" s="4">
        <v>1</v>
      </c>
      <c r="E614" s="4">
        <v>201</v>
      </c>
      <c r="F614" s="4">
        <f>ROUND(Source!O612,O614)</f>
        <v>244144.15</v>
      </c>
      <c r="G614" s="4" t="s">
        <v>52</v>
      </c>
      <c r="H614" s="4" t="s">
        <v>53</v>
      </c>
      <c r="I614" s="4"/>
      <c r="J614" s="4"/>
      <c r="K614" s="4">
        <v>201</v>
      </c>
      <c r="L614" s="4">
        <v>1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244144.15</v>
      </c>
      <c r="X614" s="4">
        <v>1</v>
      </c>
      <c r="Y614" s="4">
        <v>244144.15</v>
      </c>
      <c r="Z614" s="4"/>
      <c r="AA614" s="4"/>
      <c r="AB614" s="4"/>
    </row>
    <row r="615" spans="1:245" x14ac:dyDescent="0.2">
      <c r="A615" s="4">
        <v>50</v>
      </c>
      <c r="B615" s="4">
        <v>0</v>
      </c>
      <c r="C615" s="4">
        <v>0</v>
      </c>
      <c r="D615" s="4">
        <v>1</v>
      </c>
      <c r="E615" s="4">
        <v>202</v>
      </c>
      <c r="F615" s="4">
        <f>ROUND(Source!P612,O615)</f>
        <v>244144.15</v>
      </c>
      <c r="G615" s="4" t="s">
        <v>54</v>
      </c>
      <c r="H615" s="4" t="s">
        <v>55</v>
      </c>
      <c r="I615" s="4"/>
      <c r="J615" s="4"/>
      <c r="K615" s="4">
        <v>202</v>
      </c>
      <c r="L615" s="4">
        <v>2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244144.15</v>
      </c>
      <c r="X615" s="4">
        <v>1</v>
      </c>
      <c r="Y615" s="4">
        <v>244144.15</v>
      </c>
      <c r="Z615" s="4"/>
      <c r="AA615" s="4"/>
      <c r="AB615" s="4"/>
    </row>
    <row r="616" spans="1:245" x14ac:dyDescent="0.2">
      <c r="A616" s="4">
        <v>50</v>
      </c>
      <c r="B616" s="4">
        <v>0</v>
      </c>
      <c r="C616" s="4">
        <v>0</v>
      </c>
      <c r="D616" s="4">
        <v>1</v>
      </c>
      <c r="E616" s="4">
        <v>222</v>
      </c>
      <c r="F616" s="4">
        <f>ROUND(Source!AO612,O616)</f>
        <v>0</v>
      </c>
      <c r="G616" s="4" t="s">
        <v>56</v>
      </c>
      <c r="H616" s="4" t="s">
        <v>57</v>
      </c>
      <c r="I616" s="4"/>
      <c r="J616" s="4"/>
      <c r="K616" s="4">
        <v>222</v>
      </c>
      <c r="L616" s="4">
        <v>3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45" x14ac:dyDescent="0.2">
      <c r="A617" s="4">
        <v>50</v>
      </c>
      <c r="B617" s="4">
        <v>0</v>
      </c>
      <c r="C617" s="4">
        <v>0</v>
      </c>
      <c r="D617" s="4">
        <v>1</v>
      </c>
      <c r="E617" s="4">
        <v>225</v>
      </c>
      <c r="F617" s="4">
        <f>ROUND(Source!AV612,O617)</f>
        <v>244144.15</v>
      </c>
      <c r="G617" s="4" t="s">
        <v>58</v>
      </c>
      <c r="H617" s="4" t="s">
        <v>59</v>
      </c>
      <c r="I617" s="4"/>
      <c r="J617" s="4"/>
      <c r="K617" s="4">
        <v>225</v>
      </c>
      <c r="L617" s="4">
        <v>4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244144.15</v>
      </c>
      <c r="X617" s="4">
        <v>1</v>
      </c>
      <c r="Y617" s="4">
        <v>244144.15</v>
      </c>
      <c r="Z617" s="4"/>
      <c r="AA617" s="4"/>
      <c r="AB617" s="4"/>
    </row>
    <row r="618" spans="1:245" x14ac:dyDescent="0.2">
      <c r="A618" s="4">
        <v>50</v>
      </c>
      <c r="B618" s="4">
        <v>0</v>
      </c>
      <c r="C618" s="4">
        <v>0</v>
      </c>
      <c r="D618" s="4">
        <v>1</v>
      </c>
      <c r="E618" s="4">
        <v>226</v>
      </c>
      <c r="F618" s="4">
        <f>ROUND(Source!AW612,O618)</f>
        <v>244144.15</v>
      </c>
      <c r="G618" s="4" t="s">
        <v>60</v>
      </c>
      <c r="H618" s="4" t="s">
        <v>61</v>
      </c>
      <c r="I618" s="4"/>
      <c r="J618" s="4"/>
      <c r="K618" s="4">
        <v>226</v>
      </c>
      <c r="L618" s="4">
        <v>5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244144.15</v>
      </c>
      <c r="X618" s="4">
        <v>1</v>
      </c>
      <c r="Y618" s="4">
        <v>244144.15</v>
      </c>
      <c r="Z618" s="4"/>
      <c r="AA618" s="4"/>
      <c r="AB618" s="4"/>
    </row>
    <row r="619" spans="1:245" x14ac:dyDescent="0.2">
      <c r="A619" s="4">
        <v>50</v>
      </c>
      <c r="B619" s="4">
        <v>0</v>
      </c>
      <c r="C619" s="4">
        <v>0</v>
      </c>
      <c r="D619" s="4">
        <v>1</v>
      </c>
      <c r="E619" s="4">
        <v>227</v>
      </c>
      <c r="F619" s="4">
        <f>ROUND(Source!AX612,O619)</f>
        <v>0</v>
      </c>
      <c r="G619" s="4" t="s">
        <v>62</v>
      </c>
      <c r="H619" s="4" t="s">
        <v>63</v>
      </c>
      <c r="I619" s="4"/>
      <c r="J619" s="4"/>
      <c r="K619" s="4">
        <v>227</v>
      </c>
      <c r="L619" s="4">
        <v>6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45" x14ac:dyDescent="0.2">
      <c r="A620" s="4">
        <v>50</v>
      </c>
      <c r="B620" s="4">
        <v>0</v>
      </c>
      <c r="C620" s="4">
        <v>0</v>
      </c>
      <c r="D620" s="4">
        <v>1</v>
      </c>
      <c r="E620" s="4">
        <v>228</v>
      </c>
      <c r="F620" s="4">
        <f>ROUND(Source!AY612,O620)</f>
        <v>244144.15</v>
      </c>
      <c r="G620" s="4" t="s">
        <v>64</v>
      </c>
      <c r="H620" s="4" t="s">
        <v>65</v>
      </c>
      <c r="I620" s="4"/>
      <c r="J620" s="4"/>
      <c r="K620" s="4">
        <v>228</v>
      </c>
      <c r="L620" s="4">
        <v>7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244144.15</v>
      </c>
      <c r="X620" s="4">
        <v>1</v>
      </c>
      <c r="Y620" s="4">
        <v>244144.15</v>
      </c>
      <c r="Z620" s="4"/>
      <c r="AA620" s="4"/>
      <c r="AB620" s="4"/>
    </row>
    <row r="621" spans="1:245" x14ac:dyDescent="0.2">
      <c r="A621" s="4">
        <v>50</v>
      </c>
      <c r="B621" s="4">
        <v>0</v>
      </c>
      <c r="C621" s="4">
        <v>0</v>
      </c>
      <c r="D621" s="4">
        <v>1</v>
      </c>
      <c r="E621" s="4">
        <v>216</v>
      </c>
      <c r="F621" s="4">
        <f>ROUND(Source!AP612,O621)</f>
        <v>0</v>
      </c>
      <c r="G621" s="4" t="s">
        <v>66</v>
      </c>
      <c r="H621" s="4" t="s">
        <v>67</v>
      </c>
      <c r="I621" s="4"/>
      <c r="J621" s="4"/>
      <c r="K621" s="4">
        <v>216</v>
      </c>
      <c r="L621" s="4">
        <v>8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45" x14ac:dyDescent="0.2">
      <c r="A622" s="4">
        <v>50</v>
      </c>
      <c r="B622" s="4">
        <v>0</v>
      </c>
      <c r="C622" s="4">
        <v>0</v>
      </c>
      <c r="D622" s="4">
        <v>1</v>
      </c>
      <c r="E622" s="4">
        <v>223</v>
      </c>
      <c r="F622" s="4">
        <f>ROUND(Source!AQ612,O622)</f>
        <v>0</v>
      </c>
      <c r="G622" s="4" t="s">
        <v>68</v>
      </c>
      <c r="H622" s="4" t="s">
        <v>69</v>
      </c>
      <c r="I622" s="4"/>
      <c r="J622" s="4"/>
      <c r="K622" s="4">
        <v>223</v>
      </c>
      <c r="L622" s="4">
        <v>9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45" x14ac:dyDescent="0.2">
      <c r="A623" s="4">
        <v>50</v>
      </c>
      <c r="B623" s="4">
        <v>0</v>
      </c>
      <c r="C623" s="4">
        <v>0</v>
      </c>
      <c r="D623" s="4">
        <v>1</v>
      </c>
      <c r="E623" s="4">
        <v>229</v>
      </c>
      <c r="F623" s="4">
        <f>ROUND(Source!AZ612,O623)</f>
        <v>0</v>
      </c>
      <c r="G623" s="4" t="s">
        <v>70</v>
      </c>
      <c r="H623" s="4" t="s">
        <v>71</v>
      </c>
      <c r="I623" s="4"/>
      <c r="J623" s="4"/>
      <c r="K623" s="4">
        <v>229</v>
      </c>
      <c r="L623" s="4">
        <v>10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203</v>
      </c>
      <c r="F624" s="4">
        <f>ROUND(Source!Q612,O624)</f>
        <v>0</v>
      </c>
      <c r="G624" s="4" t="s">
        <v>72</v>
      </c>
      <c r="H624" s="4" t="s">
        <v>73</v>
      </c>
      <c r="I624" s="4"/>
      <c r="J624" s="4"/>
      <c r="K624" s="4">
        <v>203</v>
      </c>
      <c r="L624" s="4">
        <v>11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231</v>
      </c>
      <c r="F625" s="4">
        <f>ROUND(Source!BB612,O625)</f>
        <v>0</v>
      </c>
      <c r="G625" s="4" t="s">
        <v>74</v>
      </c>
      <c r="H625" s="4" t="s">
        <v>75</v>
      </c>
      <c r="I625" s="4"/>
      <c r="J625" s="4"/>
      <c r="K625" s="4">
        <v>231</v>
      </c>
      <c r="L625" s="4">
        <v>12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204</v>
      </c>
      <c r="F626" s="4">
        <f>ROUND(Source!R612,O626)</f>
        <v>0</v>
      </c>
      <c r="G626" s="4" t="s">
        <v>76</v>
      </c>
      <c r="H626" s="4" t="s">
        <v>77</v>
      </c>
      <c r="I626" s="4"/>
      <c r="J626" s="4"/>
      <c r="K626" s="4">
        <v>204</v>
      </c>
      <c r="L626" s="4">
        <v>13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205</v>
      </c>
      <c r="F627" s="4">
        <f>ROUND(Source!S612,O627)</f>
        <v>0</v>
      </c>
      <c r="G627" s="4" t="s">
        <v>78</v>
      </c>
      <c r="H627" s="4" t="s">
        <v>79</v>
      </c>
      <c r="I627" s="4"/>
      <c r="J627" s="4"/>
      <c r="K627" s="4">
        <v>205</v>
      </c>
      <c r="L627" s="4">
        <v>14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232</v>
      </c>
      <c r="F628" s="4">
        <f>ROUND(Source!BC612,O628)</f>
        <v>0</v>
      </c>
      <c r="G628" s="4" t="s">
        <v>80</v>
      </c>
      <c r="H628" s="4" t="s">
        <v>81</v>
      </c>
      <c r="I628" s="4"/>
      <c r="J628" s="4"/>
      <c r="K628" s="4">
        <v>232</v>
      </c>
      <c r="L628" s="4">
        <v>15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214</v>
      </c>
      <c r="F629" s="4">
        <f>ROUND(Source!AS612,O629)</f>
        <v>244144.15</v>
      </c>
      <c r="G629" s="4" t="s">
        <v>82</v>
      </c>
      <c r="H629" s="4" t="s">
        <v>83</v>
      </c>
      <c r="I629" s="4"/>
      <c r="J629" s="4"/>
      <c r="K629" s="4">
        <v>214</v>
      </c>
      <c r="L629" s="4">
        <v>16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244144.15</v>
      </c>
      <c r="X629" s="4">
        <v>1</v>
      </c>
      <c r="Y629" s="4">
        <v>244144.15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215</v>
      </c>
      <c r="F630" s="4">
        <f>ROUND(Source!AT612,O630)</f>
        <v>0</v>
      </c>
      <c r="G630" s="4" t="s">
        <v>84</v>
      </c>
      <c r="H630" s="4" t="s">
        <v>85</v>
      </c>
      <c r="I630" s="4"/>
      <c r="J630" s="4"/>
      <c r="K630" s="4">
        <v>215</v>
      </c>
      <c r="L630" s="4">
        <v>17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217</v>
      </c>
      <c r="F631" s="4">
        <f>ROUND(Source!AU612,O631)</f>
        <v>0</v>
      </c>
      <c r="G631" s="4" t="s">
        <v>86</v>
      </c>
      <c r="H631" s="4" t="s">
        <v>87</v>
      </c>
      <c r="I631" s="4"/>
      <c r="J631" s="4"/>
      <c r="K631" s="4">
        <v>217</v>
      </c>
      <c r="L631" s="4">
        <v>18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230</v>
      </c>
      <c r="F632" s="4">
        <f>ROUND(Source!BA612,O632)</f>
        <v>0</v>
      </c>
      <c r="G632" s="4" t="s">
        <v>88</v>
      </c>
      <c r="H632" s="4" t="s">
        <v>89</v>
      </c>
      <c r="I632" s="4"/>
      <c r="J632" s="4"/>
      <c r="K632" s="4">
        <v>230</v>
      </c>
      <c r="L632" s="4">
        <v>19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206</v>
      </c>
      <c r="F633" s="4">
        <f>ROUND(Source!T612,O633)</f>
        <v>0</v>
      </c>
      <c r="G633" s="4" t="s">
        <v>90</v>
      </c>
      <c r="H633" s="4" t="s">
        <v>91</v>
      </c>
      <c r="I633" s="4"/>
      <c r="J633" s="4"/>
      <c r="K633" s="4">
        <v>206</v>
      </c>
      <c r="L633" s="4">
        <v>20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207</v>
      </c>
      <c r="F634" s="4">
        <f>ROUND(Source!U612,O634)</f>
        <v>0</v>
      </c>
      <c r="G634" s="4" t="s">
        <v>92</v>
      </c>
      <c r="H634" s="4" t="s">
        <v>93</v>
      </c>
      <c r="I634" s="4"/>
      <c r="J634" s="4"/>
      <c r="K634" s="4">
        <v>207</v>
      </c>
      <c r="L634" s="4">
        <v>21</v>
      </c>
      <c r="M634" s="4">
        <v>3</v>
      </c>
      <c r="N634" s="4" t="s">
        <v>3</v>
      </c>
      <c r="O634" s="4">
        <v>7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208</v>
      </c>
      <c r="F635" s="4">
        <f>ROUND(Source!V612,O635)</f>
        <v>0</v>
      </c>
      <c r="G635" s="4" t="s">
        <v>94</v>
      </c>
      <c r="H635" s="4" t="s">
        <v>95</v>
      </c>
      <c r="I635" s="4"/>
      <c r="J635" s="4"/>
      <c r="K635" s="4">
        <v>208</v>
      </c>
      <c r="L635" s="4">
        <v>22</v>
      </c>
      <c r="M635" s="4">
        <v>3</v>
      </c>
      <c r="N635" s="4" t="s">
        <v>3</v>
      </c>
      <c r="O635" s="4">
        <v>7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209</v>
      </c>
      <c r="F636" s="4">
        <f>ROUND(Source!W612,O636)</f>
        <v>0</v>
      </c>
      <c r="G636" s="4" t="s">
        <v>96</v>
      </c>
      <c r="H636" s="4" t="s">
        <v>97</v>
      </c>
      <c r="I636" s="4"/>
      <c r="J636" s="4"/>
      <c r="K636" s="4">
        <v>209</v>
      </c>
      <c r="L636" s="4">
        <v>23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233</v>
      </c>
      <c r="F637" s="4">
        <f>ROUND(Source!BD612,O637)</f>
        <v>0</v>
      </c>
      <c r="G637" s="4" t="s">
        <v>98</v>
      </c>
      <c r="H637" s="4" t="s">
        <v>99</v>
      </c>
      <c r="I637" s="4"/>
      <c r="J637" s="4"/>
      <c r="K637" s="4">
        <v>233</v>
      </c>
      <c r="L637" s="4">
        <v>24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210</v>
      </c>
      <c r="F638" s="4">
        <f>ROUND(Source!X612,O638)</f>
        <v>0</v>
      </c>
      <c r="G638" s="4" t="s">
        <v>100</v>
      </c>
      <c r="H638" s="4" t="s">
        <v>101</v>
      </c>
      <c r="I638" s="4"/>
      <c r="J638" s="4"/>
      <c r="K638" s="4">
        <v>210</v>
      </c>
      <c r="L638" s="4">
        <v>25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211</v>
      </c>
      <c r="F639" s="4">
        <f>ROUND(Source!Y612,O639)</f>
        <v>0</v>
      </c>
      <c r="G639" s="4" t="s">
        <v>102</v>
      </c>
      <c r="H639" s="4" t="s">
        <v>103</v>
      </c>
      <c r="I639" s="4"/>
      <c r="J639" s="4"/>
      <c r="K639" s="4">
        <v>211</v>
      </c>
      <c r="L639" s="4">
        <v>26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224</v>
      </c>
      <c r="F640" s="4">
        <f>ROUND(Source!AR612,O640)</f>
        <v>244144.15</v>
      </c>
      <c r="G640" s="4" t="s">
        <v>104</v>
      </c>
      <c r="H640" s="4" t="s">
        <v>105</v>
      </c>
      <c r="I640" s="4"/>
      <c r="J640" s="4"/>
      <c r="K640" s="4">
        <v>224</v>
      </c>
      <c r="L640" s="4">
        <v>27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244144.15</v>
      </c>
      <c r="X640" s="4">
        <v>1</v>
      </c>
      <c r="Y640" s="4">
        <v>244144.15</v>
      </c>
      <c r="Z640" s="4"/>
      <c r="AA640" s="4"/>
      <c r="AB640" s="4"/>
    </row>
    <row r="642" spans="1:245" x14ac:dyDescent="0.2">
      <c r="A642" s="1">
        <v>4</v>
      </c>
      <c r="B642" s="1">
        <v>1</v>
      </c>
      <c r="C642" s="1"/>
      <c r="D642" s="1">
        <f>ROW(A648)</f>
        <v>648</v>
      </c>
      <c r="E642" s="1"/>
      <c r="F642" s="1" t="s">
        <v>15</v>
      </c>
      <c r="G642" s="1" t="s">
        <v>476</v>
      </c>
      <c r="H642" s="1" t="s">
        <v>3</v>
      </c>
      <c r="I642" s="1">
        <v>0</v>
      </c>
      <c r="J642" s="1"/>
      <c r="K642" s="1">
        <v>0</v>
      </c>
      <c r="L642" s="1"/>
      <c r="M642" s="1" t="s">
        <v>3</v>
      </c>
      <c r="N642" s="1"/>
      <c r="O642" s="1"/>
      <c r="P642" s="1"/>
      <c r="Q642" s="1"/>
      <c r="R642" s="1"/>
      <c r="S642" s="1">
        <v>0</v>
      </c>
      <c r="T642" s="1"/>
      <c r="U642" s="1" t="s">
        <v>3</v>
      </c>
      <c r="V642" s="1">
        <v>0</v>
      </c>
      <c r="W642" s="1"/>
      <c r="X642" s="1"/>
      <c r="Y642" s="1"/>
      <c r="Z642" s="1"/>
      <c r="AA642" s="1"/>
      <c r="AB642" s="1" t="s">
        <v>3</v>
      </c>
      <c r="AC642" s="1" t="s">
        <v>3</v>
      </c>
      <c r="AD642" s="1" t="s">
        <v>3</v>
      </c>
      <c r="AE642" s="1" t="s">
        <v>3</v>
      </c>
      <c r="AF642" s="1" t="s">
        <v>3</v>
      </c>
      <c r="AG642" s="1" t="s">
        <v>3</v>
      </c>
      <c r="AH642" s="1"/>
      <c r="AI642" s="1"/>
      <c r="AJ642" s="1"/>
      <c r="AK642" s="1"/>
      <c r="AL642" s="1"/>
      <c r="AM642" s="1"/>
      <c r="AN642" s="1"/>
      <c r="AO642" s="1"/>
      <c r="AP642" s="1" t="s">
        <v>3</v>
      </c>
      <c r="AQ642" s="1" t="s">
        <v>3</v>
      </c>
      <c r="AR642" s="1" t="s">
        <v>3</v>
      </c>
      <c r="AS642" s="1"/>
      <c r="AT642" s="1"/>
      <c r="AU642" s="1"/>
      <c r="AV642" s="1"/>
      <c r="AW642" s="1"/>
      <c r="AX642" s="1"/>
      <c r="AY642" s="1"/>
      <c r="AZ642" s="1" t="s">
        <v>3</v>
      </c>
      <c r="BA642" s="1"/>
      <c r="BB642" s="1" t="s">
        <v>3</v>
      </c>
      <c r="BC642" s="1" t="s">
        <v>3</v>
      </c>
      <c r="BD642" s="1" t="s">
        <v>3</v>
      </c>
      <c r="BE642" s="1" t="s">
        <v>3</v>
      </c>
      <c r="BF642" s="1" t="s">
        <v>3</v>
      </c>
      <c r="BG642" s="1" t="s">
        <v>3</v>
      </c>
      <c r="BH642" s="1" t="s">
        <v>3</v>
      </c>
      <c r="BI642" s="1" t="s">
        <v>3</v>
      </c>
      <c r="BJ642" s="1" t="s">
        <v>3</v>
      </c>
      <c r="BK642" s="1" t="s">
        <v>3</v>
      </c>
      <c r="BL642" s="1" t="s">
        <v>3</v>
      </c>
      <c r="BM642" s="1" t="s">
        <v>3</v>
      </c>
      <c r="BN642" s="1" t="s">
        <v>3</v>
      </c>
      <c r="BO642" s="1" t="s">
        <v>3</v>
      </c>
      <c r="BP642" s="1" t="s">
        <v>3</v>
      </c>
      <c r="BQ642" s="1"/>
      <c r="BR642" s="1"/>
      <c r="BS642" s="1"/>
      <c r="BT642" s="1"/>
      <c r="BU642" s="1"/>
      <c r="BV642" s="1"/>
      <c r="BW642" s="1"/>
      <c r="BX642" s="1">
        <v>0</v>
      </c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>
        <v>0</v>
      </c>
    </row>
    <row r="644" spans="1:245" x14ac:dyDescent="0.2">
      <c r="A644" s="2">
        <v>52</v>
      </c>
      <c r="B644" s="2">
        <f t="shared" ref="B644:G644" si="350">B648</f>
        <v>1</v>
      </c>
      <c r="C644" s="2">
        <f t="shared" si="350"/>
        <v>4</v>
      </c>
      <c r="D644" s="2">
        <f t="shared" si="350"/>
        <v>642</v>
      </c>
      <c r="E644" s="2">
        <f t="shared" si="350"/>
        <v>0</v>
      </c>
      <c r="F644" s="2" t="str">
        <f t="shared" si="350"/>
        <v>Новый раздел</v>
      </c>
      <c r="G644" s="2" t="str">
        <f t="shared" si="350"/>
        <v>Возврат материалов справочно</v>
      </c>
      <c r="H644" s="2"/>
      <c r="I644" s="2"/>
      <c r="J644" s="2"/>
      <c r="K644" s="2"/>
      <c r="L644" s="2"/>
      <c r="M644" s="2"/>
      <c r="N644" s="2"/>
      <c r="O644" s="2">
        <f t="shared" ref="O644:AT644" si="351">O648</f>
        <v>0</v>
      </c>
      <c r="P644" s="2">
        <f t="shared" si="351"/>
        <v>0</v>
      </c>
      <c r="Q644" s="2">
        <f t="shared" si="351"/>
        <v>0</v>
      </c>
      <c r="R644" s="2">
        <f t="shared" si="351"/>
        <v>0</v>
      </c>
      <c r="S644" s="2">
        <f t="shared" si="351"/>
        <v>0</v>
      </c>
      <c r="T644" s="2">
        <f t="shared" si="351"/>
        <v>0</v>
      </c>
      <c r="U644" s="2">
        <f t="shared" si="351"/>
        <v>0</v>
      </c>
      <c r="V644" s="2">
        <f t="shared" si="351"/>
        <v>0</v>
      </c>
      <c r="W644" s="2">
        <f t="shared" si="351"/>
        <v>0</v>
      </c>
      <c r="X644" s="2">
        <f t="shared" si="351"/>
        <v>0</v>
      </c>
      <c r="Y644" s="2">
        <f t="shared" si="351"/>
        <v>0</v>
      </c>
      <c r="Z644" s="2">
        <f t="shared" si="351"/>
        <v>0</v>
      </c>
      <c r="AA644" s="2">
        <f t="shared" si="351"/>
        <v>0</v>
      </c>
      <c r="AB644" s="2">
        <f t="shared" si="351"/>
        <v>0</v>
      </c>
      <c r="AC644" s="2">
        <f t="shared" si="351"/>
        <v>0</v>
      </c>
      <c r="AD644" s="2">
        <f t="shared" si="351"/>
        <v>0</v>
      </c>
      <c r="AE644" s="2">
        <f t="shared" si="351"/>
        <v>0</v>
      </c>
      <c r="AF644" s="2">
        <f t="shared" si="351"/>
        <v>0</v>
      </c>
      <c r="AG644" s="2">
        <f t="shared" si="351"/>
        <v>0</v>
      </c>
      <c r="AH644" s="2">
        <f t="shared" si="351"/>
        <v>0</v>
      </c>
      <c r="AI644" s="2">
        <f t="shared" si="351"/>
        <v>0</v>
      </c>
      <c r="AJ644" s="2">
        <f t="shared" si="351"/>
        <v>0</v>
      </c>
      <c r="AK644" s="2">
        <f t="shared" si="351"/>
        <v>0</v>
      </c>
      <c r="AL644" s="2">
        <f t="shared" si="351"/>
        <v>0</v>
      </c>
      <c r="AM644" s="2">
        <f t="shared" si="351"/>
        <v>0</v>
      </c>
      <c r="AN644" s="2">
        <f t="shared" si="351"/>
        <v>0</v>
      </c>
      <c r="AO644" s="2">
        <f t="shared" si="351"/>
        <v>0</v>
      </c>
      <c r="AP644" s="2">
        <f t="shared" si="351"/>
        <v>0</v>
      </c>
      <c r="AQ644" s="2">
        <f t="shared" si="351"/>
        <v>0</v>
      </c>
      <c r="AR644" s="2">
        <f t="shared" si="351"/>
        <v>0</v>
      </c>
      <c r="AS644" s="2">
        <f t="shared" si="351"/>
        <v>0</v>
      </c>
      <c r="AT644" s="2">
        <f t="shared" si="351"/>
        <v>0</v>
      </c>
      <c r="AU644" s="2">
        <f t="shared" ref="AU644:BZ644" si="352">AU648</f>
        <v>0</v>
      </c>
      <c r="AV644" s="2">
        <f t="shared" si="352"/>
        <v>0</v>
      </c>
      <c r="AW644" s="2">
        <f t="shared" si="352"/>
        <v>0</v>
      </c>
      <c r="AX644" s="2">
        <f t="shared" si="352"/>
        <v>0</v>
      </c>
      <c r="AY644" s="2">
        <f t="shared" si="352"/>
        <v>0</v>
      </c>
      <c r="AZ644" s="2">
        <f t="shared" si="352"/>
        <v>0</v>
      </c>
      <c r="BA644" s="2">
        <f t="shared" si="352"/>
        <v>0</v>
      </c>
      <c r="BB644" s="2">
        <f t="shared" si="352"/>
        <v>0</v>
      </c>
      <c r="BC644" s="2">
        <f t="shared" si="352"/>
        <v>0</v>
      </c>
      <c r="BD644" s="2">
        <f t="shared" si="352"/>
        <v>0</v>
      </c>
      <c r="BE644" s="2">
        <f t="shared" si="352"/>
        <v>0</v>
      </c>
      <c r="BF644" s="2">
        <f t="shared" si="352"/>
        <v>0</v>
      </c>
      <c r="BG644" s="2">
        <f t="shared" si="352"/>
        <v>0</v>
      </c>
      <c r="BH644" s="2">
        <f t="shared" si="352"/>
        <v>0</v>
      </c>
      <c r="BI644" s="2">
        <f t="shared" si="352"/>
        <v>0</v>
      </c>
      <c r="BJ644" s="2">
        <f t="shared" si="352"/>
        <v>0</v>
      </c>
      <c r="BK644" s="2">
        <f t="shared" si="352"/>
        <v>0</v>
      </c>
      <c r="BL644" s="2">
        <f t="shared" si="352"/>
        <v>0</v>
      </c>
      <c r="BM644" s="2">
        <f t="shared" si="352"/>
        <v>0</v>
      </c>
      <c r="BN644" s="2">
        <f t="shared" si="352"/>
        <v>0</v>
      </c>
      <c r="BO644" s="2">
        <f t="shared" si="352"/>
        <v>0</v>
      </c>
      <c r="BP644" s="2">
        <f t="shared" si="352"/>
        <v>0</v>
      </c>
      <c r="BQ644" s="2">
        <f t="shared" si="352"/>
        <v>0</v>
      </c>
      <c r="BR644" s="2">
        <f t="shared" si="352"/>
        <v>0</v>
      </c>
      <c r="BS644" s="2">
        <f t="shared" si="352"/>
        <v>0</v>
      </c>
      <c r="BT644" s="2">
        <f t="shared" si="352"/>
        <v>0</v>
      </c>
      <c r="BU644" s="2">
        <f t="shared" si="352"/>
        <v>0</v>
      </c>
      <c r="BV644" s="2">
        <f t="shared" si="352"/>
        <v>0</v>
      </c>
      <c r="BW644" s="2">
        <f t="shared" si="352"/>
        <v>0</v>
      </c>
      <c r="BX644" s="2">
        <f t="shared" si="352"/>
        <v>0</v>
      </c>
      <c r="BY644" s="2">
        <f t="shared" si="352"/>
        <v>0</v>
      </c>
      <c r="BZ644" s="2">
        <f t="shared" si="352"/>
        <v>0</v>
      </c>
      <c r="CA644" s="2">
        <f t="shared" ref="CA644:DF644" si="353">CA648</f>
        <v>0</v>
      </c>
      <c r="CB644" s="2">
        <f t="shared" si="353"/>
        <v>0</v>
      </c>
      <c r="CC644" s="2">
        <f t="shared" si="353"/>
        <v>0</v>
      </c>
      <c r="CD644" s="2">
        <f t="shared" si="353"/>
        <v>0</v>
      </c>
      <c r="CE644" s="2">
        <f t="shared" si="353"/>
        <v>0</v>
      </c>
      <c r="CF644" s="2">
        <f t="shared" si="353"/>
        <v>0</v>
      </c>
      <c r="CG644" s="2">
        <f t="shared" si="353"/>
        <v>0</v>
      </c>
      <c r="CH644" s="2">
        <f t="shared" si="353"/>
        <v>0</v>
      </c>
      <c r="CI644" s="2">
        <f t="shared" si="353"/>
        <v>0</v>
      </c>
      <c r="CJ644" s="2">
        <f t="shared" si="353"/>
        <v>0</v>
      </c>
      <c r="CK644" s="2">
        <f t="shared" si="353"/>
        <v>0</v>
      </c>
      <c r="CL644" s="2">
        <f t="shared" si="353"/>
        <v>0</v>
      </c>
      <c r="CM644" s="2">
        <f t="shared" si="353"/>
        <v>0</v>
      </c>
      <c r="CN644" s="2">
        <f t="shared" si="353"/>
        <v>0</v>
      </c>
      <c r="CO644" s="2">
        <f t="shared" si="353"/>
        <v>0</v>
      </c>
      <c r="CP644" s="2">
        <f t="shared" si="353"/>
        <v>0</v>
      </c>
      <c r="CQ644" s="2">
        <f t="shared" si="353"/>
        <v>0</v>
      </c>
      <c r="CR644" s="2">
        <f t="shared" si="353"/>
        <v>0</v>
      </c>
      <c r="CS644" s="2">
        <f t="shared" si="353"/>
        <v>0</v>
      </c>
      <c r="CT644" s="2">
        <f t="shared" si="353"/>
        <v>0</v>
      </c>
      <c r="CU644" s="2">
        <f t="shared" si="353"/>
        <v>0</v>
      </c>
      <c r="CV644" s="2">
        <f t="shared" si="353"/>
        <v>0</v>
      </c>
      <c r="CW644" s="2">
        <f t="shared" si="353"/>
        <v>0</v>
      </c>
      <c r="CX644" s="2">
        <f t="shared" si="353"/>
        <v>0</v>
      </c>
      <c r="CY644" s="2">
        <f t="shared" si="353"/>
        <v>0</v>
      </c>
      <c r="CZ644" s="2">
        <f t="shared" si="353"/>
        <v>0</v>
      </c>
      <c r="DA644" s="2">
        <f t="shared" si="353"/>
        <v>0</v>
      </c>
      <c r="DB644" s="2">
        <f t="shared" si="353"/>
        <v>0</v>
      </c>
      <c r="DC644" s="2">
        <f t="shared" si="353"/>
        <v>0</v>
      </c>
      <c r="DD644" s="2">
        <f t="shared" si="353"/>
        <v>0</v>
      </c>
      <c r="DE644" s="2">
        <f t="shared" si="353"/>
        <v>0</v>
      </c>
      <c r="DF644" s="2">
        <f t="shared" si="353"/>
        <v>0</v>
      </c>
      <c r="DG644" s="3">
        <f t="shared" ref="DG644:EL644" si="354">DG648</f>
        <v>0</v>
      </c>
      <c r="DH644" s="3">
        <f t="shared" si="354"/>
        <v>0</v>
      </c>
      <c r="DI644" s="3">
        <f t="shared" si="354"/>
        <v>0</v>
      </c>
      <c r="DJ644" s="3">
        <f t="shared" si="354"/>
        <v>0</v>
      </c>
      <c r="DK644" s="3">
        <f t="shared" si="354"/>
        <v>0</v>
      </c>
      <c r="DL644" s="3">
        <f t="shared" si="354"/>
        <v>0</v>
      </c>
      <c r="DM644" s="3">
        <f t="shared" si="354"/>
        <v>0</v>
      </c>
      <c r="DN644" s="3">
        <f t="shared" si="354"/>
        <v>0</v>
      </c>
      <c r="DO644" s="3">
        <f t="shared" si="354"/>
        <v>0</v>
      </c>
      <c r="DP644" s="3">
        <f t="shared" si="354"/>
        <v>0</v>
      </c>
      <c r="DQ644" s="3">
        <f t="shared" si="354"/>
        <v>0</v>
      </c>
      <c r="DR644" s="3">
        <f t="shared" si="354"/>
        <v>0</v>
      </c>
      <c r="DS644" s="3">
        <f t="shared" si="354"/>
        <v>0</v>
      </c>
      <c r="DT644" s="3">
        <f t="shared" si="354"/>
        <v>0</v>
      </c>
      <c r="DU644" s="3">
        <f t="shared" si="354"/>
        <v>0</v>
      </c>
      <c r="DV644" s="3">
        <f t="shared" si="354"/>
        <v>0</v>
      </c>
      <c r="DW644" s="3">
        <f t="shared" si="354"/>
        <v>0</v>
      </c>
      <c r="DX644" s="3">
        <f t="shared" si="354"/>
        <v>0</v>
      </c>
      <c r="DY644" s="3">
        <f t="shared" si="354"/>
        <v>0</v>
      </c>
      <c r="DZ644" s="3">
        <f t="shared" si="354"/>
        <v>0</v>
      </c>
      <c r="EA644" s="3">
        <f t="shared" si="354"/>
        <v>0</v>
      </c>
      <c r="EB644" s="3">
        <f t="shared" si="354"/>
        <v>0</v>
      </c>
      <c r="EC644" s="3">
        <f t="shared" si="354"/>
        <v>0</v>
      </c>
      <c r="ED644" s="3">
        <f t="shared" si="354"/>
        <v>0</v>
      </c>
      <c r="EE644" s="3">
        <f t="shared" si="354"/>
        <v>0</v>
      </c>
      <c r="EF644" s="3">
        <f t="shared" si="354"/>
        <v>0</v>
      </c>
      <c r="EG644" s="3">
        <f t="shared" si="354"/>
        <v>0</v>
      </c>
      <c r="EH644" s="3">
        <f t="shared" si="354"/>
        <v>0</v>
      </c>
      <c r="EI644" s="3">
        <f t="shared" si="354"/>
        <v>0</v>
      </c>
      <c r="EJ644" s="3">
        <f t="shared" si="354"/>
        <v>0</v>
      </c>
      <c r="EK644" s="3">
        <f t="shared" si="354"/>
        <v>0</v>
      </c>
      <c r="EL644" s="3">
        <f t="shared" si="354"/>
        <v>0</v>
      </c>
      <c r="EM644" s="3">
        <f t="shared" ref="EM644:FR644" si="355">EM648</f>
        <v>0</v>
      </c>
      <c r="EN644" s="3">
        <f t="shared" si="355"/>
        <v>0</v>
      </c>
      <c r="EO644" s="3">
        <f t="shared" si="355"/>
        <v>0</v>
      </c>
      <c r="EP644" s="3">
        <f t="shared" si="355"/>
        <v>0</v>
      </c>
      <c r="EQ644" s="3">
        <f t="shared" si="355"/>
        <v>0</v>
      </c>
      <c r="ER644" s="3">
        <f t="shared" si="355"/>
        <v>0</v>
      </c>
      <c r="ES644" s="3">
        <f t="shared" si="355"/>
        <v>0</v>
      </c>
      <c r="ET644" s="3">
        <f t="shared" si="355"/>
        <v>0</v>
      </c>
      <c r="EU644" s="3">
        <f t="shared" si="355"/>
        <v>0</v>
      </c>
      <c r="EV644" s="3">
        <f t="shared" si="355"/>
        <v>0</v>
      </c>
      <c r="EW644" s="3">
        <f t="shared" si="355"/>
        <v>0</v>
      </c>
      <c r="EX644" s="3">
        <f t="shared" si="355"/>
        <v>0</v>
      </c>
      <c r="EY644" s="3">
        <f t="shared" si="355"/>
        <v>0</v>
      </c>
      <c r="EZ644" s="3">
        <f t="shared" si="355"/>
        <v>0</v>
      </c>
      <c r="FA644" s="3">
        <f t="shared" si="355"/>
        <v>0</v>
      </c>
      <c r="FB644" s="3">
        <f t="shared" si="355"/>
        <v>0</v>
      </c>
      <c r="FC644" s="3">
        <f t="shared" si="355"/>
        <v>0</v>
      </c>
      <c r="FD644" s="3">
        <f t="shared" si="355"/>
        <v>0</v>
      </c>
      <c r="FE644" s="3">
        <f t="shared" si="355"/>
        <v>0</v>
      </c>
      <c r="FF644" s="3">
        <f t="shared" si="355"/>
        <v>0</v>
      </c>
      <c r="FG644" s="3">
        <f t="shared" si="355"/>
        <v>0</v>
      </c>
      <c r="FH644" s="3">
        <f t="shared" si="355"/>
        <v>0</v>
      </c>
      <c r="FI644" s="3">
        <f t="shared" si="355"/>
        <v>0</v>
      </c>
      <c r="FJ644" s="3">
        <f t="shared" si="355"/>
        <v>0</v>
      </c>
      <c r="FK644" s="3">
        <f t="shared" si="355"/>
        <v>0</v>
      </c>
      <c r="FL644" s="3">
        <f t="shared" si="355"/>
        <v>0</v>
      </c>
      <c r="FM644" s="3">
        <f t="shared" si="355"/>
        <v>0</v>
      </c>
      <c r="FN644" s="3">
        <f t="shared" si="355"/>
        <v>0</v>
      </c>
      <c r="FO644" s="3">
        <f t="shared" si="355"/>
        <v>0</v>
      </c>
      <c r="FP644" s="3">
        <f t="shared" si="355"/>
        <v>0</v>
      </c>
      <c r="FQ644" s="3">
        <f t="shared" si="355"/>
        <v>0</v>
      </c>
      <c r="FR644" s="3">
        <f t="shared" si="355"/>
        <v>0</v>
      </c>
      <c r="FS644" s="3">
        <f t="shared" ref="FS644:GX644" si="356">FS648</f>
        <v>0</v>
      </c>
      <c r="FT644" s="3">
        <f t="shared" si="356"/>
        <v>0</v>
      </c>
      <c r="FU644" s="3">
        <f t="shared" si="356"/>
        <v>0</v>
      </c>
      <c r="FV644" s="3">
        <f t="shared" si="356"/>
        <v>0</v>
      </c>
      <c r="FW644" s="3">
        <f t="shared" si="356"/>
        <v>0</v>
      </c>
      <c r="FX644" s="3">
        <f t="shared" si="356"/>
        <v>0</v>
      </c>
      <c r="FY644" s="3">
        <f t="shared" si="356"/>
        <v>0</v>
      </c>
      <c r="FZ644" s="3">
        <f t="shared" si="356"/>
        <v>0</v>
      </c>
      <c r="GA644" s="3">
        <f t="shared" si="356"/>
        <v>0</v>
      </c>
      <c r="GB644" s="3">
        <f t="shared" si="356"/>
        <v>0</v>
      </c>
      <c r="GC644" s="3">
        <f t="shared" si="356"/>
        <v>0</v>
      </c>
      <c r="GD644" s="3">
        <f t="shared" si="356"/>
        <v>0</v>
      </c>
      <c r="GE644" s="3">
        <f t="shared" si="356"/>
        <v>0</v>
      </c>
      <c r="GF644" s="3">
        <f t="shared" si="356"/>
        <v>0</v>
      </c>
      <c r="GG644" s="3">
        <f t="shared" si="356"/>
        <v>0</v>
      </c>
      <c r="GH644" s="3">
        <f t="shared" si="356"/>
        <v>0</v>
      </c>
      <c r="GI644" s="3">
        <f t="shared" si="356"/>
        <v>0</v>
      </c>
      <c r="GJ644" s="3">
        <f t="shared" si="356"/>
        <v>0</v>
      </c>
      <c r="GK644" s="3">
        <f t="shared" si="356"/>
        <v>0</v>
      </c>
      <c r="GL644" s="3">
        <f t="shared" si="356"/>
        <v>0</v>
      </c>
      <c r="GM644" s="3">
        <f t="shared" si="356"/>
        <v>0</v>
      </c>
      <c r="GN644" s="3">
        <f t="shared" si="356"/>
        <v>0</v>
      </c>
      <c r="GO644" s="3">
        <f t="shared" si="356"/>
        <v>0</v>
      </c>
      <c r="GP644" s="3">
        <f t="shared" si="356"/>
        <v>0</v>
      </c>
      <c r="GQ644" s="3">
        <f t="shared" si="356"/>
        <v>0</v>
      </c>
      <c r="GR644" s="3">
        <f t="shared" si="356"/>
        <v>0</v>
      </c>
      <c r="GS644" s="3">
        <f t="shared" si="356"/>
        <v>0</v>
      </c>
      <c r="GT644" s="3">
        <f t="shared" si="356"/>
        <v>0</v>
      </c>
      <c r="GU644" s="3">
        <f t="shared" si="356"/>
        <v>0</v>
      </c>
      <c r="GV644" s="3">
        <f t="shared" si="356"/>
        <v>0</v>
      </c>
      <c r="GW644" s="3">
        <f t="shared" si="356"/>
        <v>0</v>
      </c>
      <c r="GX644" s="3">
        <f t="shared" si="356"/>
        <v>0</v>
      </c>
    </row>
    <row r="646" spans="1:245" x14ac:dyDescent="0.2">
      <c r="A646">
        <v>19</v>
      </c>
      <c r="B646">
        <v>1</v>
      </c>
      <c r="F646" t="s">
        <v>3</v>
      </c>
      <c r="G646" t="s">
        <v>477</v>
      </c>
      <c r="H646" t="s">
        <v>3</v>
      </c>
      <c r="AA646">
        <v>1</v>
      </c>
      <c r="IK646">
        <v>0</v>
      </c>
    </row>
    <row r="648" spans="1:245" x14ac:dyDescent="0.2">
      <c r="A648" s="2">
        <v>51</v>
      </c>
      <c r="B648" s="2">
        <f>B642</f>
        <v>1</v>
      </c>
      <c r="C648" s="2">
        <f>A642</f>
        <v>4</v>
      </c>
      <c r="D648" s="2">
        <f>ROW(A642)</f>
        <v>642</v>
      </c>
      <c r="E648" s="2"/>
      <c r="F648" s="2" t="str">
        <f>IF(F642&lt;&gt;"",F642,"")</f>
        <v>Новый раздел</v>
      </c>
      <c r="G648" s="2" t="str">
        <f>IF(G642&lt;&gt;"",G642,"")</f>
        <v>Возврат материалов справочно</v>
      </c>
      <c r="H648" s="2">
        <v>0</v>
      </c>
      <c r="I648" s="2"/>
      <c r="J648" s="2"/>
      <c r="K648" s="2"/>
      <c r="L648" s="2"/>
      <c r="M648" s="2"/>
      <c r="N648" s="2"/>
      <c r="O648" s="2">
        <f t="shared" ref="O648:T648" si="357">ROUND(AB648,2)</f>
        <v>0</v>
      </c>
      <c r="P648" s="2">
        <f t="shared" si="357"/>
        <v>0</v>
      </c>
      <c r="Q648" s="2">
        <f t="shared" si="357"/>
        <v>0</v>
      </c>
      <c r="R648" s="2">
        <f t="shared" si="357"/>
        <v>0</v>
      </c>
      <c r="S648" s="2">
        <f t="shared" si="357"/>
        <v>0</v>
      </c>
      <c r="T648" s="2">
        <f t="shared" si="357"/>
        <v>0</v>
      </c>
      <c r="U648" s="2">
        <f>AH648</f>
        <v>0</v>
      </c>
      <c r="V648" s="2">
        <f>AI648</f>
        <v>0</v>
      </c>
      <c r="W648" s="2">
        <f>ROUND(AJ648,2)</f>
        <v>0</v>
      </c>
      <c r="X648" s="2">
        <f>ROUND(AK648,2)</f>
        <v>0</v>
      </c>
      <c r="Y648" s="2">
        <f>ROUND(AL648,2)</f>
        <v>0</v>
      </c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>
        <f t="shared" ref="AO648:BD648" si="358">ROUND(BX648,2)</f>
        <v>0</v>
      </c>
      <c r="AP648" s="2">
        <f t="shared" si="358"/>
        <v>0</v>
      </c>
      <c r="AQ648" s="2">
        <f t="shared" si="358"/>
        <v>0</v>
      </c>
      <c r="AR648" s="2">
        <f t="shared" si="358"/>
        <v>0</v>
      </c>
      <c r="AS648" s="2">
        <f t="shared" si="358"/>
        <v>0</v>
      </c>
      <c r="AT648" s="2">
        <f t="shared" si="358"/>
        <v>0</v>
      </c>
      <c r="AU648" s="2">
        <f t="shared" si="358"/>
        <v>0</v>
      </c>
      <c r="AV648" s="2">
        <f t="shared" si="358"/>
        <v>0</v>
      </c>
      <c r="AW648" s="2">
        <f t="shared" si="358"/>
        <v>0</v>
      </c>
      <c r="AX648" s="2">
        <f t="shared" si="358"/>
        <v>0</v>
      </c>
      <c r="AY648" s="2">
        <f t="shared" si="358"/>
        <v>0</v>
      </c>
      <c r="AZ648" s="2">
        <f t="shared" si="358"/>
        <v>0</v>
      </c>
      <c r="BA648" s="2">
        <f t="shared" si="358"/>
        <v>0</v>
      </c>
      <c r="BB648" s="2">
        <f t="shared" si="358"/>
        <v>0</v>
      </c>
      <c r="BC648" s="2">
        <f t="shared" si="358"/>
        <v>0</v>
      </c>
      <c r="BD648" s="2">
        <f t="shared" si="358"/>
        <v>0</v>
      </c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>
        <v>0</v>
      </c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201</v>
      </c>
      <c r="F650" s="4">
        <f>ROUND(Source!O648,O650)</f>
        <v>0</v>
      </c>
      <c r="G650" s="4" t="s">
        <v>52</v>
      </c>
      <c r="H650" s="4" t="s">
        <v>53</v>
      </c>
      <c r="I650" s="4"/>
      <c r="J650" s="4"/>
      <c r="K650" s="4">
        <v>201</v>
      </c>
      <c r="L650" s="4">
        <v>1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202</v>
      </c>
      <c r="F651" s="4">
        <f>ROUND(Source!P648,O651)</f>
        <v>0</v>
      </c>
      <c r="G651" s="4" t="s">
        <v>54</v>
      </c>
      <c r="H651" s="4" t="s">
        <v>55</v>
      </c>
      <c r="I651" s="4"/>
      <c r="J651" s="4"/>
      <c r="K651" s="4">
        <v>202</v>
      </c>
      <c r="L651" s="4">
        <v>2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222</v>
      </c>
      <c r="F652" s="4">
        <f>ROUND(Source!AO648,O652)</f>
        <v>0</v>
      </c>
      <c r="G652" s="4" t="s">
        <v>56</v>
      </c>
      <c r="H652" s="4" t="s">
        <v>57</v>
      </c>
      <c r="I652" s="4"/>
      <c r="J652" s="4"/>
      <c r="K652" s="4">
        <v>222</v>
      </c>
      <c r="L652" s="4">
        <v>3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225</v>
      </c>
      <c r="F653" s="4">
        <f>ROUND(Source!AV648,O653)</f>
        <v>0</v>
      </c>
      <c r="G653" s="4" t="s">
        <v>58</v>
      </c>
      <c r="H653" s="4" t="s">
        <v>59</v>
      </c>
      <c r="I653" s="4"/>
      <c r="J653" s="4"/>
      <c r="K653" s="4">
        <v>225</v>
      </c>
      <c r="L653" s="4">
        <v>4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226</v>
      </c>
      <c r="F654" s="4">
        <f>ROUND(Source!AW648,O654)</f>
        <v>0</v>
      </c>
      <c r="G654" s="4" t="s">
        <v>60</v>
      </c>
      <c r="H654" s="4" t="s">
        <v>61</v>
      </c>
      <c r="I654" s="4"/>
      <c r="J654" s="4"/>
      <c r="K654" s="4">
        <v>226</v>
      </c>
      <c r="L654" s="4">
        <v>5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227</v>
      </c>
      <c r="F655" s="4">
        <f>ROUND(Source!AX648,O655)</f>
        <v>0</v>
      </c>
      <c r="G655" s="4" t="s">
        <v>62</v>
      </c>
      <c r="H655" s="4" t="s">
        <v>63</v>
      </c>
      <c r="I655" s="4"/>
      <c r="J655" s="4"/>
      <c r="K655" s="4">
        <v>227</v>
      </c>
      <c r="L655" s="4">
        <v>6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228</v>
      </c>
      <c r="F656" s="4">
        <f>ROUND(Source!AY648,O656)</f>
        <v>0</v>
      </c>
      <c r="G656" s="4" t="s">
        <v>64</v>
      </c>
      <c r="H656" s="4" t="s">
        <v>65</v>
      </c>
      <c r="I656" s="4"/>
      <c r="J656" s="4"/>
      <c r="K656" s="4">
        <v>228</v>
      </c>
      <c r="L656" s="4">
        <v>7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216</v>
      </c>
      <c r="F657" s="4">
        <f>ROUND(Source!AP648,O657)</f>
        <v>0</v>
      </c>
      <c r="G657" s="4" t="s">
        <v>66</v>
      </c>
      <c r="H657" s="4" t="s">
        <v>67</v>
      </c>
      <c r="I657" s="4"/>
      <c r="J657" s="4"/>
      <c r="K657" s="4">
        <v>216</v>
      </c>
      <c r="L657" s="4">
        <v>8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223</v>
      </c>
      <c r="F658" s="4">
        <f>ROUND(Source!AQ648,O658)</f>
        <v>0</v>
      </c>
      <c r="G658" s="4" t="s">
        <v>68</v>
      </c>
      <c r="H658" s="4" t="s">
        <v>69</v>
      </c>
      <c r="I658" s="4"/>
      <c r="J658" s="4"/>
      <c r="K658" s="4">
        <v>223</v>
      </c>
      <c r="L658" s="4">
        <v>9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229</v>
      </c>
      <c r="F659" s="4">
        <f>ROUND(Source!AZ648,O659)</f>
        <v>0</v>
      </c>
      <c r="G659" s="4" t="s">
        <v>70</v>
      </c>
      <c r="H659" s="4" t="s">
        <v>71</v>
      </c>
      <c r="I659" s="4"/>
      <c r="J659" s="4"/>
      <c r="K659" s="4">
        <v>229</v>
      </c>
      <c r="L659" s="4">
        <v>10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203</v>
      </c>
      <c r="F660" s="4">
        <f>ROUND(Source!Q648,O660)</f>
        <v>0</v>
      </c>
      <c r="G660" s="4" t="s">
        <v>72</v>
      </c>
      <c r="H660" s="4" t="s">
        <v>73</v>
      </c>
      <c r="I660" s="4"/>
      <c r="J660" s="4"/>
      <c r="K660" s="4">
        <v>203</v>
      </c>
      <c r="L660" s="4">
        <v>11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231</v>
      </c>
      <c r="F661" s="4">
        <f>ROUND(Source!BB648,O661)</f>
        <v>0</v>
      </c>
      <c r="G661" s="4" t="s">
        <v>74</v>
      </c>
      <c r="H661" s="4" t="s">
        <v>75</v>
      </c>
      <c r="I661" s="4"/>
      <c r="J661" s="4"/>
      <c r="K661" s="4">
        <v>231</v>
      </c>
      <c r="L661" s="4">
        <v>12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204</v>
      </c>
      <c r="F662" s="4">
        <f>ROUND(Source!R648,O662)</f>
        <v>0</v>
      </c>
      <c r="G662" s="4" t="s">
        <v>76</v>
      </c>
      <c r="H662" s="4" t="s">
        <v>77</v>
      </c>
      <c r="I662" s="4"/>
      <c r="J662" s="4"/>
      <c r="K662" s="4">
        <v>204</v>
      </c>
      <c r="L662" s="4">
        <v>13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205</v>
      </c>
      <c r="F663" s="4">
        <f>ROUND(Source!S648,O663)</f>
        <v>0</v>
      </c>
      <c r="G663" s="4" t="s">
        <v>78</v>
      </c>
      <c r="H663" s="4" t="s">
        <v>79</v>
      </c>
      <c r="I663" s="4"/>
      <c r="J663" s="4"/>
      <c r="K663" s="4">
        <v>205</v>
      </c>
      <c r="L663" s="4">
        <v>14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232</v>
      </c>
      <c r="F664" s="4">
        <f>ROUND(Source!BC648,O664)</f>
        <v>0</v>
      </c>
      <c r="G664" s="4" t="s">
        <v>80</v>
      </c>
      <c r="H664" s="4" t="s">
        <v>81</v>
      </c>
      <c r="I664" s="4"/>
      <c r="J664" s="4"/>
      <c r="K664" s="4">
        <v>232</v>
      </c>
      <c r="L664" s="4">
        <v>15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214</v>
      </c>
      <c r="F665" s="4">
        <f>ROUND(Source!AS648,O665)</f>
        <v>0</v>
      </c>
      <c r="G665" s="4" t="s">
        <v>82</v>
      </c>
      <c r="H665" s="4" t="s">
        <v>83</v>
      </c>
      <c r="I665" s="4"/>
      <c r="J665" s="4"/>
      <c r="K665" s="4">
        <v>214</v>
      </c>
      <c r="L665" s="4">
        <v>16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215</v>
      </c>
      <c r="F666" s="4">
        <f>ROUND(Source!AT648,O666)</f>
        <v>0</v>
      </c>
      <c r="G666" s="4" t="s">
        <v>84</v>
      </c>
      <c r="H666" s="4" t="s">
        <v>85</v>
      </c>
      <c r="I666" s="4"/>
      <c r="J666" s="4"/>
      <c r="K666" s="4">
        <v>215</v>
      </c>
      <c r="L666" s="4">
        <v>17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217</v>
      </c>
      <c r="F667" s="4">
        <f>ROUND(Source!AU648,O667)</f>
        <v>0</v>
      </c>
      <c r="G667" s="4" t="s">
        <v>86</v>
      </c>
      <c r="H667" s="4" t="s">
        <v>87</v>
      </c>
      <c r="I667" s="4"/>
      <c r="J667" s="4"/>
      <c r="K667" s="4">
        <v>217</v>
      </c>
      <c r="L667" s="4">
        <v>18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230</v>
      </c>
      <c r="F668" s="4">
        <f>ROUND(Source!BA648,O668)</f>
        <v>0</v>
      </c>
      <c r="G668" s="4" t="s">
        <v>88</v>
      </c>
      <c r="H668" s="4" t="s">
        <v>89</v>
      </c>
      <c r="I668" s="4"/>
      <c r="J668" s="4"/>
      <c r="K668" s="4">
        <v>230</v>
      </c>
      <c r="L668" s="4">
        <v>19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206</v>
      </c>
      <c r="F669" s="4">
        <f>ROUND(Source!T648,O669)</f>
        <v>0</v>
      </c>
      <c r="G669" s="4" t="s">
        <v>90</v>
      </c>
      <c r="H669" s="4" t="s">
        <v>91</v>
      </c>
      <c r="I669" s="4"/>
      <c r="J669" s="4"/>
      <c r="K669" s="4">
        <v>206</v>
      </c>
      <c r="L669" s="4">
        <v>20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207</v>
      </c>
      <c r="F670" s="4">
        <f>ROUND(Source!U648,O670)</f>
        <v>0</v>
      </c>
      <c r="G670" s="4" t="s">
        <v>92</v>
      </c>
      <c r="H670" s="4" t="s">
        <v>93</v>
      </c>
      <c r="I670" s="4"/>
      <c r="J670" s="4"/>
      <c r="K670" s="4">
        <v>207</v>
      </c>
      <c r="L670" s="4">
        <v>21</v>
      </c>
      <c r="M670" s="4">
        <v>3</v>
      </c>
      <c r="N670" s="4" t="s">
        <v>3</v>
      </c>
      <c r="O670" s="4">
        <v>7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208</v>
      </c>
      <c r="F671" s="4">
        <f>ROUND(Source!V648,O671)</f>
        <v>0</v>
      </c>
      <c r="G671" s="4" t="s">
        <v>94</v>
      </c>
      <c r="H671" s="4" t="s">
        <v>95</v>
      </c>
      <c r="I671" s="4"/>
      <c r="J671" s="4"/>
      <c r="K671" s="4">
        <v>208</v>
      </c>
      <c r="L671" s="4">
        <v>22</v>
      </c>
      <c r="M671" s="4">
        <v>3</v>
      </c>
      <c r="N671" s="4" t="s">
        <v>3</v>
      </c>
      <c r="O671" s="4">
        <v>7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209</v>
      </c>
      <c r="F672" s="4">
        <f>ROUND(Source!W648,O672)</f>
        <v>0</v>
      </c>
      <c r="G672" s="4" t="s">
        <v>96</v>
      </c>
      <c r="H672" s="4" t="s">
        <v>97</v>
      </c>
      <c r="I672" s="4"/>
      <c r="J672" s="4"/>
      <c r="K672" s="4">
        <v>209</v>
      </c>
      <c r="L672" s="4">
        <v>23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06" x14ac:dyDescent="0.2">
      <c r="A673" s="4">
        <v>50</v>
      </c>
      <c r="B673" s="4">
        <v>0</v>
      </c>
      <c r="C673" s="4">
        <v>0</v>
      </c>
      <c r="D673" s="4">
        <v>1</v>
      </c>
      <c r="E673" s="4">
        <v>233</v>
      </c>
      <c r="F673" s="4">
        <f>ROUND(Source!BD648,O673)</f>
        <v>0</v>
      </c>
      <c r="G673" s="4" t="s">
        <v>98</v>
      </c>
      <c r="H673" s="4" t="s">
        <v>99</v>
      </c>
      <c r="I673" s="4"/>
      <c r="J673" s="4"/>
      <c r="K673" s="4">
        <v>233</v>
      </c>
      <c r="L673" s="4">
        <v>24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06" x14ac:dyDescent="0.2">
      <c r="A674" s="4">
        <v>50</v>
      </c>
      <c r="B674" s="4">
        <v>0</v>
      </c>
      <c r="C674" s="4">
        <v>0</v>
      </c>
      <c r="D674" s="4">
        <v>1</v>
      </c>
      <c r="E674" s="4">
        <v>210</v>
      </c>
      <c r="F674" s="4">
        <f>ROUND(Source!X648,O674)</f>
        <v>0</v>
      </c>
      <c r="G674" s="4" t="s">
        <v>100</v>
      </c>
      <c r="H674" s="4" t="s">
        <v>101</v>
      </c>
      <c r="I674" s="4"/>
      <c r="J674" s="4"/>
      <c r="K674" s="4">
        <v>210</v>
      </c>
      <c r="L674" s="4">
        <v>25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06" x14ac:dyDescent="0.2">
      <c r="A675" s="4">
        <v>50</v>
      </c>
      <c r="B675" s="4">
        <v>0</v>
      </c>
      <c r="C675" s="4">
        <v>0</v>
      </c>
      <c r="D675" s="4">
        <v>1</v>
      </c>
      <c r="E675" s="4">
        <v>211</v>
      </c>
      <c r="F675" s="4">
        <f>ROUND(Source!Y648,O675)</f>
        <v>0</v>
      </c>
      <c r="G675" s="4" t="s">
        <v>102</v>
      </c>
      <c r="H675" s="4" t="s">
        <v>103</v>
      </c>
      <c r="I675" s="4"/>
      <c r="J675" s="4"/>
      <c r="K675" s="4">
        <v>211</v>
      </c>
      <c r="L675" s="4">
        <v>26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224</v>
      </c>
      <c r="F676" s="4">
        <f>ROUND(Source!AR648,O676)</f>
        <v>0</v>
      </c>
      <c r="G676" s="4" t="s">
        <v>104</v>
      </c>
      <c r="H676" s="4" t="s">
        <v>105</v>
      </c>
      <c r="I676" s="4"/>
      <c r="J676" s="4"/>
      <c r="K676" s="4">
        <v>224</v>
      </c>
      <c r="L676" s="4">
        <v>27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8" spans="1:206" x14ac:dyDescent="0.2">
      <c r="A678" s="2">
        <v>51</v>
      </c>
      <c r="B678" s="2">
        <f>B20</f>
        <v>1</v>
      </c>
      <c r="C678" s="2">
        <f>A20</f>
        <v>3</v>
      </c>
      <c r="D678" s="2">
        <f>ROW(A20)</f>
        <v>20</v>
      </c>
      <c r="E678" s="2"/>
      <c r="F678" s="2" t="str">
        <f>IF(F20&lt;&gt;"",F20,"")</f>
        <v/>
      </c>
      <c r="G678" s="2" t="str">
        <f>IF(G20&lt;&gt;"",G20,"")</f>
        <v>Новая локальная смета</v>
      </c>
      <c r="H678" s="2">
        <v>0</v>
      </c>
      <c r="I678" s="2"/>
      <c r="J678" s="2"/>
      <c r="K678" s="2"/>
      <c r="L678" s="2"/>
      <c r="M678" s="2"/>
      <c r="N678" s="2"/>
      <c r="O678" s="2">
        <f t="shared" ref="O678:T678" si="359">ROUND(O36+O75+O114+O177+O222+O274+O313+O355+O402+O442+O478+O514+O553+O612+O648+AB678,2)</f>
        <v>978797.49</v>
      </c>
      <c r="P678" s="2">
        <f t="shared" si="359"/>
        <v>539231.63</v>
      </c>
      <c r="Q678" s="2">
        <f t="shared" si="359"/>
        <v>115516.34</v>
      </c>
      <c r="R678" s="2">
        <f t="shared" si="359"/>
        <v>84524.83</v>
      </c>
      <c r="S678" s="2">
        <f t="shared" si="359"/>
        <v>239524.69</v>
      </c>
      <c r="T678" s="2">
        <f t="shared" si="359"/>
        <v>0</v>
      </c>
      <c r="U678" s="2">
        <f>U36+U75+U114+U177+U222+U274+U313+U355+U402+U442+U478+U514+U553+U612+U648+AH678</f>
        <v>531.46086820000005</v>
      </c>
      <c r="V678" s="2">
        <f>V36+V75+V114+V177+V222+V274+V313+V355+V402+V442+V478+V514+V553+V612+V648+AI678</f>
        <v>170.00664199999997</v>
      </c>
      <c r="W678" s="2">
        <f>ROUND(W36+W75+W114+W177+W222+W274+W313+W355+W402+W442+W478+W514+W553+W612+W648+AJ678,2)</f>
        <v>0</v>
      </c>
      <c r="X678" s="2">
        <f>ROUND(X36+X75+X114+X177+X222+X274+X313+X355+X402+X442+X478+X514+X553+X612+X648+AK678,2)</f>
        <v>324619.34999999998</v>
      </c>
      <c r="Y678" s="2">
        <f>ROUND(Y36+Y75+Y114+Y177+Y222+Y274+Y313+Y355+Y402+Y442+Y478+Y514+Y553+Y612+Y648+AL678,2)</f>
        <v>173370.95</v>
      </c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>
        <f t="shared" ref="AO678:BD678" si="360">ROUND(AO36+AO75+AO114+AO177+AO222+AO274+AO313+AO355+AO402+AO442+AO478+AO514+AO553+AO612+AO648+BX678,2)</f>
        <v>2007.6</v>
      </c>
      <c r="AP678" s="2">
        <f t="shared" si="360"/>
        <v>0</v>
      </c>
      <c r="AQ678" s="2">
        <f t="shared" si="360"/>
        <v>0</v>
      </c>
      <c r="AR678" s="2">
        <f t="shared" si="360"/>
        <v>1484458.1</v>
      </c>
      <c r="AS678" s="2">
        <f t="shared" si="360"/>
        <v>1160782.4099999999</v>
      </c>
      <c r="AT678" s="2">
        <f t="shared" si="360"/>
        <v>323675.69</v>
      </c>
      <c r="AU678" s="2">
        <f t="shared" si="360"/>
        <v>0</v>
      </c>
      <c r="AV678" s="2">
        <f t="shared" si="360"/>
        <v>537224.03</v>
      </c>
      <c r="AW678" s="2">
        <f t="shared" si="360"/>
        <v>539231.63</v>
      </c>
      <c r="AX678" s="2">
        <f t="shared" si="360"/>
        <v>2007.6</v>
      </c>
      <c r="AY678" s="2">
        <f t="shared" si="360"/>
        <v>537224.03</v>
      </c>
      <c r="AZ678" s="2">
        <f t="shared" si="360"/>
        <v>0</v>
      </c>
      <c r="BA678" s="2">
        <f t="shared" si="360"/>
        <v>0</v>
      </c>
      <c r="BB678" s="2">
        <f t="shared" si="360"/>
        <v>0</v>
      </c>
      <c r="BC678" s="2">
        <f t="shared" si="360"/>
        <v>0</v>
      </c>
      <c r="BD678" s="2">
        <f t="shared" si="360"/>
        <v>7670.31</v>
      </c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>
        <v>0</v>
      </c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201</v>
      </c>
      <c r="F680" s="4">
        <f>ROUND(Source!O678,O680)</f>
        <v>978797.49</v>
      </c>
      <c r="G680" s="4" t="s">
        <v>52</v>
      </c>
      <c r="H680" s="4" t="s">
        <v>53</v>
      </c>
      <c r="I680" s="4"/>
      <c r="J680" s="4"/>
      <c r="K680" s="4">
        <v>201</v>
      </c>
      <c r="L680" s="4">
        <v>1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986467.79999999993</v>
      </c>
      <c r="X680" s="4">
        <v>1</v>
      </c>
      <c r="Y680" s="4">
        <v>986467.79999999993</v>
      </c>
      <c r="Z680" s="4"/>
      <c r="AA680" s="4"/>
      <c r="AB680" s="4"/>
    </row>
    <row r="681" spans="1:206" x14ac:dyDescent="0.2">
      <c r="A681" s="4">
        <v>50</v>
      </c>
      <c r="B681" s="4">
        <v>0</v>
      </c>
      <c r="C681" s="4">
        <v>0</v>
      </c>
      <c r="D681" s="4">
        <v>1</v>
      </c>
      <c r="E681" s="4">
        <v>202</v>
      </c>
      <c r="F681" s="4">
        <f>ROUND(Source!P678,O681)</f>
        <v>539231.63</v>
      </c>
      <c r="G681" s="4" t="s">
        <v>54</v>
      </c>
      <c r="H681" s="4" t="s">
        <v>55</v>
      </c>
      <c r="I681" s="4"/>
      <c r="J681" s="4"/>
      <c r="K681" s="4">
        <v>202</v>
      </c>
      <c r="L681" s="4">
        <v>2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539231.63</v>
      </c>
      <c r="X681" s="4">
        <v>1</v>
      </c>
      <c r="Y681" s="4">
        <v>539231.63</v>
      </c>
      <c r="Z681" s="4"/>
      <c r="AA681" s="4"/>
      <c r="AB681" s="4"/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222</v>
      </c>
      <c r="F682" s="4">
        <f>ROUND(Source!AO678,O682)</f>
        <v>2007.6</v>
      </c>
      <c r="G682" s="4" t="s">
        <v>56</v>
      </c>
      <c r="H682" s="4" t="s">
        <v>57</v>
      </c>
      <c r="I682" s="4"/>
      <c r="J682" s="4"/>
      <c r="K682" s="4">
        <v>222</v>
      </c>
      <c r="L682" s="4">
        <v>3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2007.6</v>
      </c>
      <c r="X682" s="4">
        <v>1</v>
      </c>
      <c r="Y682" s="4">
        <v>2007.6</v>
      </c>
      <c r="Z682" s="4"/>
      <c r="AA682" s="4"/>
      <c r="AB682" s="4"/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225</v>
      </c>
      <c r="F683" s="4">
        <f>ROUND(Source!AV678,O683)</f>
        <v>537224.03</v>
      </c>
      <c r="G683" s="4" t="s">
        <v>58</v>
      </c>
      <c r="H683" s="4" t="s">
        <v>59</v>
      </c>
      <c r="I683" s="4"/>
      <c r="J683" s="4"/>
      <c r="K683" s="4">
        <v>225</v>
      </c>
      <c r="L683" s="4">
        <v>4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539231.63</v>
      </c>
      <c r="X683" s="4">
        <v>1</v>
      </c>
      <c r="Y683" s="4">
        <v>539231.63</v>
      </c>
      <c r="Z683" s="4"/>
      <c r="AA683" s="4"/>
      <c r="AB683" s="4"/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226</v>
      </c>
      <c r="F684" s="4">
        <f>ROUND(Source!AW678,O684)</f>
        <v>539231.63</v>
      </c>
      <c r="G684" s="4" t="s">
        <v>60</v>
      </c>
      <c r="H684" s="4" t="s">
        <v>61</v>
      </c>
      <c r="I684" s="4"/>
      <c r="J684" s="4"/>
      <c r="K684" s="4">
        <v>226</v>
      </c>
      <c r="L684" s="4">
        <v>5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539231.63</v>
      </c>
      <c r="X684" s="4">
        <v>1</v>
      </c>
      <c r="Y684" s="4">
        <v>539231.63</v>
      </c>
      <c r="Z684" s="4"/>
      <c r="AA684" s="4"/>
      <c r="AB684" s="4"/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227</v>
      </c>
      <c r="F685" s="4">
        <f>ROUND(Source!AX678,O685)</f>
        <v>2007.6</v>
      </c>
      <c r="G685" s="4" t="s">
        <v>62</v>
      </c>
      <c r="H685" s="4" t="s">
        <v>63</v>
      </c>
      <c r="I685" s="4"/>
      <c r="J685" s="4"/>
      <c r="K685" s="4">
        <v>227</v>
      </c>
      <c r="L685" s="4">
        <v>6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228</v>
      </c>
      <c r="F686" s="4">
        <f>ROUND(Source!AY678,O686)</f>
        <v>537224.03</v>
      </c>
      <c r="G686" s="4" t="s">
        <v>64</v>
      </c>
      <c r="H686" s="4" t="s">
        <v>65</v>
      </c>
      <c r="I686" s="4"/>
      <c r="J686" s="4"/>
      <c r="K686" s="4">
        <v>228</v>
      </c>
      <c r="L686" s="4">
        <v>7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539231.63</v>
      </c>
      <c r="X686" s="4">
        <v>1</v>
      </c>
      <c r="Y686" s="4">
        <v>539231.63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216</v>
      </c>
      <c r="F687" s="4">
        <f>ROUND(Source!AP678,O687)</f>
        <v>0</v>
      </c>
      <c r="G687" s="4" t="s">
        <v>66</v>
      </c>
      <c r="H687" s="4" t="s">
        <v>67</v>
      </c>
      <c r="I687" s="4"/>
      <c r="J687" s="4"/>
      <c r="K687" s="4">
        <v>216</v>
      </c>
      <c r="L687" s="4">
        <v>8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223</v>
      </c>
      <c r="F688" s="4">
        <f>ROUND(Source!AQ678,O688)</f>
        <v>0</v>
      </c>
      <c r="G688" s="4" t="s">
        <v>68</v>
      </c>
      <c r="H688" s="4" t="s">
        <v>69</v>
      </c>
      <c r="I688" s="4"/>
      <c r="J688" s="4"/>
      <c r="K688" s="4">
        <v>223</v>
      </c>
      <c r="L688" s="4">
        <v>9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229</v>
      </c>
      <c r="F689" s="4">
        <f>ROUND(Source!AZ678,O689)</f>
        <v>0</v>
      </c>
      <c r="G689" s="4" t="s">
        <v>70</v>
      </c>
      <c r="H689" s="4" t="s">
        <v>71</v>
      </c>
      <c r="I689" s="4"/>
      <c r="J689" s="4"/>
      <c r="K689" s="4">
        <v>229</v>
      </c>
      <c r="L689" s="4">
        <v>10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203</v>
      </c>
      <c r="F690" s="4">
        <f>ROUND(Source!Q678,O690)</f>
        <v>115516.34</v>
      </c>
      <c r="G690" s="4" t="s">
        <v>72</v>
      </c>
      <c r="H690" s="4" t="s">
        <v>73</v>
      </c>
      <c r="I690" s="4"/>
      <c r="J690" s="4"/>
      <c r="K690" s="4">
        <v>203</v>
      </c>
      <c r="L690" s="4">
        <v>11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115516.34000000001</v>
      </c>
      <c r="X690" s="4">
        <v>1</v>
      </c>
      <c r="Y690" s="4">
        <v>115516.34000000001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231</v>
      </c>
      <c r="F691" s="4">
        <f>ROUND(Source!BB678,O691)</f>
        <v>0</v>
      </c>
      <c r="G691" s="4" t="s">
        <v>74</v>
      </c>
      <c r="H691" s="4" t="s">
        <v>75</v>
      </c>
      <c r="I691" s="4"/>
      <c r="J691" s="4"/>
      <c r="K691" s="4">
        <v>231</v>
      </c>
      <c r="L691" s="4">
        <v>12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204</v>
      </c>
      <c r="F692" s="4">
        <f>ROUND(Source!R678,O692)</f>
        <v>84524.83</v>
      </c>
      <c r="G692" s="4" t="s">
        <v>76</v>
      </c>
      <c r="H692" s="4" t="s">
        <v>77</v>
      </c>
      <c r="I692" s="4"/>
      <c r="J692" s="4"/>
      <c r="K692" s="4">
        <v>204</v>
      </c>
      <c r="L692" s="4">
        <v>13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84524.829999999987</v>
      </c>
      <c r="X692" s="4">
        <v>1</v>
      </c>
      <c r="Y692" s="4">
        <v>84524.829999999987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205</v>
      </c>
      <c r="F693" s="4">
        <f>ROUND(Source!S678,O693)</f>
        <v>239524.69</v>
      </c>
      <c r="G693" s="4" t="s">
        <v>78</v>
      </c>
      <c r="H693" s="4" t="s">
        <v>79</v>
      </c>
      <c r="I693" s="4"/>
      <c r="J693" s="4"/>
      <c r="K693" s="4">
        <v>205</v>
      </c>
      <c r="L693" s="4">
        <v>14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239524.68999999997</v>
      </c>
      <c r="X693" s="4">
        <v>1</v>
      </c>
      <c r="Y693" s="4">
        <v>239524.68999999997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232</v>
      </c>
      <c r="F694" s="4">
        <f>ROUND(Source!BC678,O694)</f>
        <v>0</v>
      </c>
      <c r="G694" s="4" t="s">
        <v>80</v>
      </c>
      <c r="H694" s="4" t="s">
        <v>81</v>
      </c>
      <c r="I694" s="4"/>
      <c r="J694" s="4"/>
      <c r="K694" s="4">
        <v>232</v>
      </c>
      <c r="L694" s="4">
        <v>15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214</v>
      </c>
      <c r="F695" s="4">
        <f>ROUND(Source!AS678,O695)</f>
        <v>1160782.4099999999</v>
      </c>
      <c r="G695" s="4" t="s">
        <v>82</v>
      </c>
      <c r="H695" s="4" t="s">
        <v>83</v>
      </c>
      <c r="I695" s="4"/>
      <c r="J695" s="4"/>
      <c r="K695" s="4">
        <v>214</v>
      </c>
      <c r="L695" s="4">
        <v>16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1160782.4099999999</v>
      </c>
      <c r="X695" s="4">
        <v>1</v>
      </c>
      <c r="Y695" s="4">
        <v>1160782.4099999999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215</v>
      </c>
      <c r="F696" s="4">
        <f>ROUND(Source!AT678,O696)</f>
        <v>323675.69</v>
      </c>
      <c r="G696" s="4" t="s">
        <v>84</v>
      </c>
      <c r="H696" s="4" t="s">
        <v>85</v>
      </c>
      <c r="I696" s="4"/>
      <c r="J696" s="4"/>
      <c r="K696" s="4">
        <v>215</v>
      </c>
      <c r="L696" s="4">
        <v>17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323675.69</v>
      </c>
      <c r="X696" s="4">
        <v>1</v>
      </c>
      <c r="Y696" s="4">
        <v>323675.69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217</v>
      </c>
      <c r="F697" s="4">
        <f>ROUND(Source!AU678,O697)</f>
        <v>0</v>
      </c>
      <c r="G697" s="4" t="s">
        <v>86</v>
      </c>
      <c r="H697" s="4" t="s">
        <v>87</v>
      </c>
      <c r="I697" s="4"/>
      <c r="J697" s="4"/>
      <c r="K697" s="4">
        <v>217</v>
      </c>
      <c r="L697" s="4">
        <v>18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230</v>
      </c>
      <c r="F698" s="4">
        <f>ROUND(Source!BA678,O698)</f>
        <v>0</v>
      </c>
      <c r="G698" s="4" t="s">
        <v>88</v>
      </c>
      <c r="H698" s="4" t="s">
        <v>89</v>
      </c>
      <c r="I698" s="4"/>
      <c r="J698" s="4"/>
      <c r="K698" s="4">
        <v>230</v>
      </c>
      <c r="L698" s="4">
        <v>19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206</v>
      </c>
      <c r="F699" s="4">
        <f>ROUND(Source!T678,O699)</f>
        <v>0</v>
      </c>
      <c r="G699" s="4" t="s">
        <v>90</v>
      </c>
      <c r="H699" s="4" t="s">
        <v>91</v>
      </c>
      <c r="I699" s="4"/>
      <c r="J699" s="4"/>
      <c r="K699" s="4">
        <v>206</v>
      </c>
      <c r="L699" s="4">
        <v>20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207</v>
      </c>
      <c r="F700" s="4">
        <f>ROUND(Source!U678,O700)</f>
        <v>531.46086820000005</v>
      </c>
      <c r="G700" s="4" t="s">
        <v>92</v>
      </c>
      <c r="H700" s="4" t="s">
        <v>93</v>
      </c>
      <c r="I700" s="4"/>
      <c r="J700" s="4"/>
      <c r="K700" s="4">
        <v>207</v>
      </c>
      <c r="L700" s="4">
        <v>21</v>
      </c>
      <c r="M700" s="4">
        <v>3</v>
      </c>
      <c r="N700" s="4" t="s">
        <v>3</v>
      </c>
      <c r="O700" s="4">
        <v>7</v>
      </c>
      <c r="P700" s="4"/>
      <c r="Q700" s="4"/>
      <c r="R700" s="4"/>
      <c r="S700" s="4"/>
      <c r="T700" s="4"/>
      <c r="U700" s="4"/>
      <c r="V700" s="4"/>
      <c r="W700" s="4">
        <v>531.46086820000005</v>
      </c>
      <c r="X700" s="4">
        <v>1</v>
      </c>
      <c r="Y700" s="4">
        <v>531.46086820000005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208</v>
      </c>
      <c r="F701" s="4">
        <f>ROUND(Source!V678,O701)</f>
        <v>170.006642</v>
      </c>
      <c r="G701" s="4" t="s">
        <v>94</v>
      </c>
      <c r="H701" s="4" t="s">
        <v>95</v>
      </c>
      <c r="I701" s="4"/>
      <c r="J701" s="4"/>
      <c r="K701" s="4">
        <v>208</v>
      </c>
      <c r="L701" s="4">
        <v>22</v>
      </c>
      <c r="M701" s="4">
        <v>3</v>
      </c>
      <c r="N701" s="4" t="s">
        <v>3</v>
      </c>
      <c r="O701" s="4">
        <v>7</v>
      </c>
      <c r="P701" s="4"/>
      <c r="Q701" s="4"/>
      <c r="R701" s="4"/>
      <c r="S701" s="4"/>
      <c r="T701" s="4"/>
      <c r="U701" s="4"/>
      <c r="V701" s="4"/>
      <c r="W701" s="4">
        <v>170.006642</v>
      </c>
      <c r="X701" s="4">
        <v>1</v>
      </c>
      <c r="Y701" s="4">
        <v>170.006642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209</v>
      </c>
      <c r="F702" s="4">
        <f>ROUND(Source!W678,O702)</f>
        <v>0</v>
      </c>
      <c r="G702" s="4" t="s">
        <v>96</v>
      </c>
      <c r="H702" s="4" t="s">
        <v>97</v>
      </c>
      <c r="I702" s="4"/>
      <c r="J702" s="4"/>
      <c r="K702" s="4">
        <v>209</v>
      </c>
      <c r="L702" s="4">
        <v>23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233</v>
      </c>
      <c r="F703" s="4">
        <f>ROUND(Source!BD678,O703)</f>
        <v>7670.31</v>
      </c>
      <c r="G703" s="4" t="s">
        <v>98</v>
      </c>
      <c r="H703" s="4" t="s">
        <v>99</v>
      </c>
      <c r="I703" s="4"/>
      <c r="J703" s="4"/>
      <c r="K703" s="4">
        <v>233</v>
      </c>
      <c r="L703" s="4">
        <v>24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7670.31</v>
      </c>
      <c r="X703" s="4">
        <v>1</v>
      </c>
      <c r="Y703" s="4">
        <v>7670.31</v>
      </c>
      <c r="Z703" s="4"/>
      <c r="AA703" s="4"/>
      <c r="AB703" s="4"/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210</v>
      </c>
      <c r="F704" s="4">
        <f>ROUND(Source!X678,O704)</f>
        <v>324619.34999999998</v>
      </c>
      <c r="G704" s="4" t="s">
        <v>100</v>
      </c>
      <c r="H704" s="4" t="s">
        <v>101</v>
      </c>
      <c r="I704" s="4"/>
      <c r="J704" s="4"/>
      <c r="K704" s="4">
        <v>210</v>
      </c>
      <c r="L704" s="4">
        <v>25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324619.34999999998</v>
      </c>
      <c r="X704" s="4">
        <v>1</v>
      </c>
      <c r="Y704" s="4">
        <v>324619.34999999998</v>
      </c>
      <c r="Z704" s="4"/>
      <c r="AA704" s="4"/>
      <c r="AB704" s="4"/>
    </row>
    <row r="705" spans="1:206" x14ac:dyDescent="0.2">
      <c r="A705" s="4">
        <v>50</v>
      </c>
      <c r="B705" s="4">
        <v>0</v>
      </c>
      <c r="C705" s="4">
        <v>0</v>
      </c>
      <c r="D705" s="4">
        <v>1</v>
      </c>
      <c r="E705" s="4">
        <v>211</v>
      </c>
      <c r="F705" s="4">
        <f>ROUND(Source!Y678,O705)</f>
        <v>173370.95</v>
      </c>
      <c r="G705" s="4" t="s">
        <v>102</v>
      </c>
      <c r="H705" s="4" t="s">
        <v>103</v>
      </c>
      <c r="I705" s="4"/>
      <c r="J705" s="4"/>
      <c r="K705" s="4">
        <v>211</v>
      </c>
      <c r="L705" s="4">
        <v>26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173370.95</v>
      </c>
      <c r="X705" s="4">
        <v>1</v>
      </c>
      <c r="Y705" s="4">
        <v>173370.95</v>
      </c>
      <c r="Z705" s="4"/>
      <c r="AA705" s="4"/>
      <c r="AB705" s="4"/>
    </row>
    <row r="706" spans="1:206" x14ac:dyDescent="0.2">
      <c r="A706" s="4">
        <v>50</v>
      </c>
      <c r="B706" s="4">
        <v>0</v>
      </c>
      <c r="C706" s="4">
        <v>0</v>
      </c>
      <c r="D706" s="4">
        <v>1</v>
      </c>
      <c r="E706" s="4">
        <v>224</v>
      </c>
      <c r="F706" s="4">
        <f>ROUND(Source!AR678,O706)</f>
        <v>1484458.1</v>
      </c>
      <c r="G706" s="4" t="s">
        <v>104</v>
      </c>
      <c r="H706" s="4" t="s">
        <v>105</v>
      </c>
      <c r="I706" s="4"/>
      <c r="J706" s="4"/>
      <c r="K706" s="4">
        <v>224</v>
      </c>
      <c r="L706" s="4">
        <v>27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1484458.0999999999</v>
      </c>
      <c r="X706" s="4">
        <v>1</v>
      </c>
      <c r="Y706" s="4">
        <v>1484458.0999999999</v>
      </c>
      <c r="Z706" s="4"/>
      <c r="AA706" s="4"/>
      <c r="AB706" s="4"/>
    </row>
    <row r="707" spans="1:206" x14ac:dyDescent="0.2">
      <c r="A707" s="4">
        <v>50</v>
      </c>
      <c r="B707" s="4">
        <v>1</v>
      </c>
      <c r="C707" s="4">
        <v>0</v>
      </c>
      <c r="D707" s="4">
        <v>2</v>
      </c>
      <c r="E707" s="4">
        <v>0</v>
      </c>
      <c r="F707" s="4">
        <f>ROUND(F684,O707)</f>
        <v>539231.63</v>
      </c>
      <c r="G707" s="4" t="s">
        <v>17</v>
      </c>
      <c r="H707" s="4" t="s">
        <v>478</v>
      </c>
      <c r="I707" s="4"/>
      <c r="J707" s="4"/>
      <c r="K707" s="4">
        <v>212</v>
      </c>
      <c r="L707" s="4">
        <v>28</v>
      </c>
      <c r="M707" s="4">
        <v>0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539231.63</v>
      </c>
      <c r="X707" s="4">
        <v>1</v>
      </c>
      <c r="Y707" s="4">
        <v>539231.63</v>
      </c>
      <c r="Z707" s="4"/>
      <c r="AA707" s="4"/>
      <c r="AB707" s="4"/>
    </row>
    <row r="708" spans="1:206" x14ac:dyDescent="0.2">
      <c r="A708" s="4">
        <v>50</v>
      </c>
      <c r="B708" s="4">
        <v>1</v>
      </c>
      <c r="C708" s="4">
        <v>0</v>
      </c>
      <c r="D708" s="4">
        <v>2</v>
      </c>
      <c r="E708" s="4">
        <v>0</v>
      </c>
      <c r="F708" s="4">
        <v>244144.15</v>
      </c>
      <c r="G708" s="4" t="s">
        <v>185</v>
      </c>
      <c r="H708" s="4" t="s">
        <v>479</v>
      </c>
      <c r="I708" s="4"/>
      <c r="J708" s="4"/>
      <c r="K708" s="4">
        <v>212</v>
      </c>
      <c r="L708" s="4">
        <v>29</v>
      </c>
      <c r="M708" s="4">
        <v>0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244144.15</v>
      </c>
      <c r="X708" s="4">
        <v>1</v>
      </c>
      <c r="Y708" s="4">
        <v>244144.15</v>
      </c>
      <c r="Z708" s="4"/>
      <c r="AA708" s="4"/>
      <c r="AB708" s="4"/>
    </row>
    <row r="709" spans="1:206" x14ac:dyDescent="0.2">
      <c r="A709" s="4">
        <v>50</v>
      </c>
      <c r="B709" s="4">
        <v>1</v>
      </c>
      <c r="C709" s="4">
        <v>0</v>
      </c>
      <c r="D709" s="4">
        <v>2</v>
      </c>
      <c r="E709" s="4">
        <v>0</v>
      </c>
      <c r="F709" s="4">
        <f>ROUND(F707-F708,O709)</f>
        <v>295087.48</v>
      </c>
      <c r="G709" s="4" t="s">
        <v>188</v>
      </c>
      <c r="H709" s="4" t="s">
        <v>480</v>
      </c>
      <c r="I709" s="4"/>
      <c r="J709" s="4"/>
      <c r="K709" s="4">
        <v>212</v>
      </c>
      <c r="L709" s="4">
        <v>30</v>
      </c>
      <c r="M709" s="4">
        <v>0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295087.48</v>
      </c>
      <c r="X709" s="4">
        <v>1</v>
      </c>
      <c r="Y709" s="4">
        <v>295087.48</v>
      </c>
      <c r="Z709" s="4"/>
      <c r="AA709" s="4"/>
      <c r="AB709" s="4"/>
    </row>
    <row r="710" spans="1:206" x14ac:dyDescent="0.2">
      <c r="A710" s="4">
        <v>50</v>
      </c>
      <c r="B710" s="4">
        <v>1</v>
      </c>
      <c r="C710" s="4">
        <v>0</v>
      </c>
      <c r="D710" s="4">
        <v>2</v>
      </c>
      <c r="E710" s="4">
        <v>0</v>
      </c>
      <c r="F710" s="4">
        <f>ROUND((F693+F692+F704+F705)*1.0785,O710)</f>
        <v>886569.95</v>
      </c>
      <c r="G710" s="4" t="s">
        <v>44</v>
      </c>
      <c r="H710" s="4" t="s">
        <v>481</v>
      </c>
      <c r="I710" s="4"/>
      <c r="J710" s="4"/>
      <c r="K710" s="4">
        <v>212</v>
      </c>
      <c r="L710" s="4">
        <v>31</v>
      </c>
      <c r="M710" s="4">
        <v>0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886569.95</v>
      </c>
      <c r="X710" s="4">
        <v>1</v>
      </c>
      <c r="Y710" s="4">
        <v>886569.95</v>
      </c>
      <c r="Z710" s="4"/>
      <c r="AA710" s="4"/>
      <c r="AB710" s="4"/>
    </row>
    <row r="711" spans="1:206" x14ac:dyDescent="0.2">
      <c r="A711" s="4">
        <v>50</v>
      </c>
      <c r="B711" s="4">
        <v>1</v>
      </c>
      <c r="C711" s="4">
        <v>0</v>
      </c>
      <c r="D711" s="4">
        <v>2</v>
      </c>
      <c r="E711" s="4">
        <v>0</v>
      </c>
      <c r="F711" s="4">
        <f>ROUND((F709+F690)*1.0927,O711)</f>
        <v>448666.79</v>
      </c>
      <c r="G711" s="4" t="s">
        <v>107</v>
      </c>
      <c r="H711" s="4" t="s">
        <v>482</v>
      </c>
      <c r="I711" s="4"/>
      <c r="J711" s="4"/>
      <c r="K711" s="4">
        <v>212</v>
      </c>
      <c r="L711" s="4">
        <v>32</v>
      </c>
      <c r="M711" s="4">
        <v>0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448666.79</v>
      </c>
      <c r="X711" s="4">
        <v>1</v>
      </c>
      <c r="Y711" s="4">
        <v>448666.79</v>
      </c>
      <c r="Z711" s="4"/>
      <c r="AA711" s="4"/>
      <c r="AB711" s="4"/>
    </row>
    <row r="712" spans="1:206" x14ac:dyDescent="0.2">
      <c r="A712" s="4">
        <v>50</v>
      </c>
      <c r="B712" s="4">
        <v>1</v>
      </c>
      <c r="C712" s="4">
        <v>0</v>
      </c>
      <c r="D712" s="4">
        <v>2</v>
      </c>
      <c r="E712" s="4">
        <v>0</v>
      </c>
      <c r="F712" s="4">
        <f>ROUND(F708*1.0634,O712)</f>
        <v>259622.89</v>
      </c>
      <c r="G712" s="4" t="s">
        <v>112</v>
      </c>
      <c r="H712" s="4" t="s">
        <v>483</v>
      </c>
      <c r="I712" s="4"/>
      <c r="J712" s="4"/>
      <c r="K712" s="4">
        <v>212</v>
      </c>
      <c r="L712" s="4">
        <v>33</v>
      </c>
      <c r="M712" s="4">
        <v>0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259622.89</v>
      </c>
      <c r="X712" s="4">
        <v>1</v>
      </c>
      <c r="Y712" s="4">
        <v>259622.89</v>
      </c>
      <c r="Z712" s="4"/>
      <c r="AA712" s="4"/>
      <c r="AB712" s="4"/>
    </row>
    <row r="713" spans="1:206" x14ac:dyDescent="0.2">
      <c r="A713" s="4">
        <v>50</v>
      </c>
      <c r="B713" s="4">
        <v>1</v>
      </c>
      <c r="C713" s="4">
        <v>0</v>
      </c>
      <c r="D713" s="4">
        <v>2</v>
      </c>
      <c r="E713" s="4">
        <v>0</v>
      </c>
      <c r="F713" s="4">
        <f>ROUND(F710+F711+F712,O713)</f>
        <v>1594859.63</v>
      </c>
      <c r="G713" s="4" t="s">
        <v>116</v>
      </c>
      <c r="H713" s="4" t="s">
        <v>484</v>
      </c>
      <c r="I713" s="4"/>
      <c r="J713" s="4"/>
      <c r="K713" s="4">
        <v>212</v>
      </c>
      <c r="L713" s="4">
        <v>34</v>
      </c>
      <c r="M713" s="4">
        <v>0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1594859.63</v>
      </c>
      <c r="X713" s="4">
        <v>1</v>
      </c>
      <c r="Y713" s="4">
        <v>1594859.63</v>
      </c>
      <c r="Z713" s="4"/>
      <c r="AA713" s="4"/>
      <c r="AB713" s="4"/>
    </row>
    <row r="715" spans="1:206" x14ac:dyDescent="0.2">
      <c r="A715" s="2">
        <v>51</v>
      </c>
      <c r="B715" s="2">
        <f>B12</f>
        <v>785</v>
      </c>
      <c r="C715" s="2">
        <f>A12</f>
        <v>1</v>
      </c>
      <c r="D715" s="2">
        <f>ROW(A12)</f>
        <v>12</v>
      </c>
      <c r="E715" s="2"/>
      <c r="F715" s="2" t="str">
        <f>IF(F12&lt;&gt;"",F12,"")</f>
        <v>Новый объект_(Копия)_(Копия)</v>
      </c>
      <c r="G715" s="2" t="str">
        <f>IF(G12&lt;&gt;"",G12,"")</f>
        <v>13. ВЛ-0,4 кВ от КТП-361 (ул.Школьная)</v>
      </c>
      <c r="H715" s="2">
        <v>0</v>
      </c>
      <c r="I715" s="2"/>
      <c r="J715" s="2"/>
      <c r="K715" s="2"/>
      <c r="L715" s="2"/>
      <c r="M715" s="2"/>
      <c r="N715" s="2"/>
      <c r="O715" s="2">
        <f t="shared" ref="O715:T715" si="361">ROUND(O678,2)</f>
        <v>978797.49</v>
      </c>
      <c r="P715" s="2">
        <f t="shared" si="361"/>
        <v>539231.63</v>
      </c>
      <c r="Q715" s="2">
        <f t="shared" si="361"/>
        <v>115516.34</v>
      </c>
      <c r="R715" s="2">
        <f t="shared" si="361"/>
        <v>84524.83</v>
      </c>
      <c r="S715" s="2">
        <f t="shared" si="361"/>
        <v>239524.69</v>
      </c>
      <c r="T715" s="2">
        <f t="shared" si="361"/>
        <v>0</v>
      </c>
      <c r="U715" s="2">
        <f>U678</f>
        <v>531.46086820000005</v>
      </c>
      <c r="V715" s="2">
        <f>V678</f>
        <v>170.00664199999997</v>
      </c>
      <c r="W715" s="2">
        <f>ROUND(W678,2)</f>
        <v>0</v>
      </c>
      <c r="X715" s="2">
        <f>ROUND(X678,2)</f>
        <v>324619.34999999998</v>
      </c>
      <c r="Y715" s="2">
        <f>ROUND(Y678,2)</f>
        <v>173370.95</v>
      </c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>
        <f t="shared" ref="AO715:BD715" si="362">ROUND(AO678,2)</f>
        <v>2007.6</v>
      </c>
      <c r="AP715" s="2">
        <f t="shared" si="362"/>
        <v>0</v>
      </c>
      <c r="AQ715" s="2">
        <f t="shared" si="362"/>
        <v>0</v>
      </c>
      <c r="AR715" s="2">
        <f t="shared" si="362"/>
        <v>1484458.1</v>
      </c>
      <c r="AS715" s="2">
        <f t="shared" si="362"/>
        <v>1160782.4099999999</v>
      </c>
      <c r="AT715" s="2">
        <f t="shared" si="362"/>
        <v>323675.69</v>
      </c>
      <c r="AU715" s="2">
        <f t="shared" si="362"/>
        <v>0</v>
      </c>
      <c r="AV715" s="2">
        <f t="shared" si="362"/>
        <v>537224.03</v>
      </c>
      <c r="AW715" s="2">
        <f t="shared" si="362"/>
        <v>539231.63</v>
      </c>
      <c r="AX715" s="2">
        <f t="shared" si="362"/>
        <v>2007.6</v>
      </c>
      <c r="AY715" s="2">
        <f t="shared" si="362"/>
        <v>537224.03</v>
      </c>
      <c r="AZ715" s="2">
        <f t="shared" si="362"/>
        <v>0</v>
      </c>
      <c r="BA715" s="2">
        <f t="shared" si="362"/>
        <v>0</v>
      </c>
      <c r="BB715" s="2">
        <f t="shared" si="362"/>
        <v>0</v>
      </c>
      <c r="BC715" s="2">
        <f t="shared" si="362"/>
        <v>0</v>
      </c>
      <c r="BD715" s="2">
        <f t="shared" si="362"/>
        <v>7670.31</v>
      </c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>
        <v>0</v>
      </c>
    </row>
    <row r="717" spans="1:206" x14ac:dyDescent="0.2">
      <c r="A717" s="4">
        <v>50</v>
      </c>
      <c r="B717" s="4">
        <v>0</v>
      </c>
      <c r="C717" s="4">
        <v>0</v>
      </c>
      <c r="D717" s="4">
        <v>1</v>
      </c>
      <c r="E717" s="4">
        <v>201</v>
      </c>
      <c r="F717" s="4">
        <f>ROUND(Source!O715,O717)</f>
        <v>978797.49</v>
      </c>
      <c r="G717" s="4" t="s">
        <v>52</v>
      </c>
      <c r="H717" s="4" t="s">
        <v>53</v>
      </c>
      <c r="I717" s="4"/>
      <c r="J717" s="4"/>
      <c r="K717" s="4">
        <v>201</v>
      </c>
      <c r="L717" s="4">
        <v>1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986467.79999999993</v>
      </c>
      <c r="X717" s="4">
        <v>1</v>
      </c>
      <c r="Y717" s="4">
        <v>986467.79999999993</v>
      </c>
      <c r="Z717" s="4"/>
      <c r="AA717" s="4"/>
      <c r="AB717" s="4"/>
    </row>
    <row r="718" spans="1:206" x14ac:dyDescent="0.2">
      <c r="A718" s="4">
        <v>50</v>
      </c>
      <c r="B718" s="4">
        <v>0</v>
      </c>
      <c r="C718" s="4">
        <v>0</v>
      </c>
      <c r="D718" s="4">
        <v>1</v>
      </c>
      <c r="E718" s="4">
        <v>202</v>
      </c>
      <c r="F718" s="4">
        <f>ROUND(Source!P715,O718)</f>
        <v>539231.63</v>
      </c>
      <c r="G718" s="4" t="s">
        <v>54</v>
      </c>
      <c r="H718" s="4" t="s">
        <v>55</v>
      </c>
      <c r="I718" s="4"/>
      <c r="J718" s="4"/>
      <c r="K718" s="4">
        <v>202</v>
      </c>
      <c r="L718" s="4">
        <v>2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539231.63</v>
      </c>
      <c r="X718" s="4">
        <v>1</v>
      </c>
      <c r="Y718" s="4">
        <v>539231.63</v>
      </c>
      <c r="Z718" s="4"/>
      <c r="AA718" s="4"/>
      <c r="AB718" s="4"/>
    </row>
    <row r="719" spans="1:206" x14ac:dyDescent="0.2">
      <c r="A719" s="4">
        <v>50</v>
      </c>
      <c r="B719" s="4">
        <v>0</v>
      </c>
      <c r="C719" s="4">
        <v>0</v>
      </c>
      <c r="D719" s="4">
        <v>1</v>
      </c>
      <c r="E719" s="4">
        <v>222</v>
      </c>
      <c r="F719" s="4">
        <f>ROUND(Source!AO715,O719)</f>
        <v>2007.6</v>
      </c>
      <c r="G719" s="4" t="s">
        <v>56</v>
      </c>
      <c r="H719" s="4" t="s">
        <v>57</v>
      </c>
      <c r="I719" s="4"/>
      <c r="J719" s="4"/>
      <c r="K719" s="4">
        <v>222</v>
      </c>
      <c r="L719" s="4">
        <v>3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2007.6</v>
      </c>
      <c r="X719" s="4">
        <v>1</v>
      </c>
      <c r="Y719" s="4">
        <v>2007.6</v>
      </c>
      <c r="Z719" s="4"/>
      <c r="AA719" s="4"/>
      <c r="AB719" s="4"/>
    </row>
    <row r="720" spans="1:206" x14ac:dyDescent="0.2">
      <c r="A720" s="4">
        <v>50</v>
      </c>
      <c r="B720" s="4">
        <v>0</v>
      </c>
      <c r="C720" s="4">
        <v>0</v>
      </c>
      <c r="D720" s="4">
        <v>1</v>
      </c>
      <c r="E720" s="4">
        <v>225</v>
      </c>
      <c r="F720" s="4">
        <f>ROUND(Source!AV715,O720)</f>
        <v>537224.03</v>
      </c>
      <c r="G720" s="4" t="s">
        <v>58</v>
      </c>
      <c r="H720" s="4" t="s">
        <v>59</v>
      </c>
      <c r="I720" s="4"/>
      <c r="J720" s="4"/>
      <c r="K720" s="4">
        <v>225</v>
      </c>
      <c r="L720" s="4">
        <v>4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539231.63</v>
      </c>
      <c r="X720" s="4">
        <v>1</v>
      </c>
      <c r="Y720" s="4">
        <v>539231.63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226</v>
      </c>
      <c r="F721" s="4">
        <f>ROUND(Source!AW715,O721)</f>
        <v>539231.63</v>
      </c>
      <c r="G721" s="4" t="s">
        <v>60</v>
      </c>
      <c r="H721" s="4" t="s">
        <v>61</v>
      </c>
      <c r="I721" s="4"/>
      <c r="J721" s="4"/>
      <c r="K721" s="4">
        <v>226</v>
      </c>
      <c r="L721" s="4">
        <v>5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539231.63</v>
      </c>
      <c r="X721" s="4">
        <v>1</v>
      </c>
      <c r="Y721" s="4">
        <v>539231.63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227</v>
      </c>
      <c r="F722" s="4">
        <f>ROUND(Source!AX715,O722)</f>
        <v>2007.6</v>
      </c>
      <c r="G722" s="4" t="s">
        <v>62</v>
      </c>
      <c r="H722" s="4" t="s">
        <v>63</v>
      </c>
      <c r="I722" s="4"/>
      <c r="J722" s="4"/>
      <c r="K722" s="4">
        <v>227</v>
      </c>
      <c r="L722" s="4">
        <v>6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228</v>
      </c>
      <c r="F723" s="4">
        <f>ROUND(Source!AY715,O723)</f>
        <v>537224.03</v>
      </c>
      <c r="G723" s="4" t="s">
        <v>64</v>
      </c>
      <c r="H723" s="4" t="s">
        <v>65</v>
      </c>
      <c r="I723" s="4"/>
      <c r="J723" s="4"/>
      <c r="K723" s="4">
        <v>228</v>
      </c>
      <c r="L723" s="4">
        <v>7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539231.63</v>
      </c>
      <c r="X723" s="4">
        <v>1</v>
      </c>
      <c r="Y723" s="4">
        <v>539231.63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216</v>
      </c>
      <c r="F724" s="4">
        <f>ROUND(Source!AP715,O724)</f>
        <v>0</v>
      </c>
      <c r="G724" s="4" t="s">
        <v>66</v>
      </c>
      <c r="H724" s="4" t="s">
        <v>67</v>
      </c>
      <c r="I724" s="4"/>
      <c r="J724" s="4"/>
      <c r="K724" s="4">
        <v>216</v>
      </c>
      <c r="L724" s="4">
        <v>8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223</v>
      </c>
      <c r="F725" s="4">
        <f>ROUND(Source!AQ715,O725)</f>
        <v>0</v>
      </c>
      <c r="G725" s="4" t="s">
        <v>68</v>
      </c>
      <c r="H725" s="4" t="s">
        <v>69</v>
      </c>
      <c r="I725" s="4"/>
      <c r="J725" s="4"/>
      <c r="K725" s="4">
        <v>223</v>
      </c>
      <c r="L725" s="4">
        <v>9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229</v>
      </c>
      <c r="F726" s="4">
        <f>ROUND(Source!AZ715,O726)</f>
        <v>0</v>
      </c>
      <c r="G726" s="4" t="s">
        <v>70</v>
      </c>
      <c r="H726" s="4" t="s">
        <v>71</v>
      </c>
      <c r="I726" s="4"/>
      <c r="J726" s="4"/>
      <c r="K726" s="4">
        <v>229</v>
      </c>
      <c r="L726" s="4">
        <v>10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203</v>
      </c>
      <c r="F727" s="4">
        <f>ROUND(Source!Q715,O727)</f>
        <v>115516.34</v>
      </c>
      <c r="G727" s="4" t="s">
        <v>72</v>
      </c>
      <c r="H727" s="4" t="s">
        <v>73</v>
      </c>
      <c r="I727" s="4"/>
      <c r="J727" s="4"/>
      <c r="K727" s="4">
        <v>203</v>
      </c>
      <c r="L727" s="4">
        <v>11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115516.34</v>
      </c>
      <c r="X727" s="4">
        <v>1</v>
      </c>
      <c r="Y727" s="4">
        <v>115516.34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231</v>
      </c>
      <c r="F728" s="4">
        <f>ROUND(Source!BB715,O728)</f>
        <v>0</v>
      </c>
      <c r="G728" s="4" t="s">
        <v>74</v>
      </c>
      <c r="H728" s="4" t="s">
        <v>75</v>
      </c>
      <c r="I728" s="4"/>
      <c r="J728" s="4"/>
      <c r="K728" s="4">
        <v>231</v>
      </c>
      <c r="L728" s="4">
        <v>12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204</v>
      </c>
      <c r="F729" s="4">
        <f>ROUND(Source!R715,O729)</f>
        <v>84524.83</v>
      </c>
      <c r="G729" s="4" t="s">
        <v>76</v>
      </c>
      <c r="H729" s="4" t="s">
        <v>77</v>
      </c>
      <c r="I729" s="4"/>
      <c r="J729" s="4"/>
      <c r="K729" s="4">
        <v>204</v>
      </c>
      <c r="L729" s="4">
        <v>13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84524.829999999987</v>
      </c>
      <c r="X729" s="4">
        <v>1</v>
      </c>
      <c r="Y729" s="4">
        <v>84524.829999999987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205</v>
      </c>
      <c r="F730" s="4">
        <f>ROUND(Source!S715,O730)</f>
        <v>239524.69</v>
      </c>
      <c r="G730" s="4" t="s">
        <v>78</v>
      </c>
      <c r="H730" s="4" t="s">
        <v>79</v>
      </c>
      <c r="I730" s="4"/>
      <c r="J730" s="4"/>
      <c r="K730" s="4">
        <v>205</v>
      </c>
      <c r="L730" s="4">
        <v>14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239524.68999999997</v>
      </c>
      <c r="X730" s="4">
        <v>1</v>
      </c>
      <c r="Y730" s="4">
        <v>239524.68999999997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232</v>
      </c>
      <c r="F731" s="4">
        <f>ROUND(Source!BC715,O731)</f>
        <v>0</v>
      </c>
      <c r="G731" s="4" t="s">
        <v>80</v>
      </c>
      <c r="H731" s="4" t="s">
        <v>81</v>
      </c>
      <c r="I731" s="4"/>
      <c r="J731" s="4"/>
      <c r="K731" s="4">
        <v>232</v>
      </c>
      <c r="L731" s="4">
        <v>15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214</v>
      </c>
      <c r="F732" s="4">
        <f>ROUND(Source!AS715,O732)</f>
        <v>1160782.4099999999</v>
      </c>
      <c r="G732" s="4" t="s">
        <v>82</v>
      </c>
      <c r="H732" s="4" t="s">
        <v>83</v>
      </c>
      <c r="I732" s="4"/>
      <c r="J732" s="4"/>
      <c r="K732" s="4">
        <v>214</v>
      </c>
      <c r="L732" s="4">
        <v>16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1160782.4099999999</v>
      </c>
      <c r="X732" s="4">
        <v>1</v>
      </c>
      <c r="Y732" s="4">
        <v>1160782.4099999999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215</v>
      </c>
      <c r="F733" s="4">
        <f>ROUND(Source!AT715,O733)</f>
        <v>323675.69</v>
      </c>
      <c r="G733" s="4" t="s">
        <v>84</v>
      </c>
      <c r="H733" s="4" t="s">
        <v>85</v>
      </c>
      <c r="I733" s="4"/>
      <c r="J733" s="4"/>
      <c r="K733" s="4">
        <v>215</v>
      </c>
      <c r="L733" s="4">
        <v>17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323675.69</v>
      </c>
      <c r="X733" s="4">
        <v>1</v>
      </c>
      <c r="Y733" s="4">
        <v>323675.69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217</v>
      </c>
      <c r="F734" s="4">
        <f>ROUND(Source!AU715,O734)</f>
        <v>0</v>
      </c>
      <c r="G734" s="4" t="s">
        <v>86</v>
      </c>
      <c r="H734" s="4" t="s">
        <v>87</v>
      </c>
      <c r="I734" s="4"/>
      <c r="J734" s="4"/>
      <c r="K734" s="4">
        <v>217</v>
      </c>
      <c r="L734" s="4">
        <v>18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230</v>
      </c>
      <c r="F735" s="4">
        <f>ROUND(Source!BA715,O735)</f>
        <v>0</v>
      </c>
      <c r="G735" s="4" t="s">
        <v>88</v>
      </c>
      <c r="H735" s="4" t="s">
        <v>89</v>
      </c>
      <c r="I735" s="4"/>
      <c r="J735" s="4"/>
      <c r="K735" s="4">
        <v>230</v>
      </c>
      <c r="L735" s="4">
        <v>19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8" x14ac:dyDescent="0.2">
      <c r="A736" s="4">
        <v>50</v>
      </c>
      <c r="B736" s="4">
        <v>0</v>
      </c>
      <c r="C736" s="4">
        <v>0</v>
      </c>
      <c r="D736" s="4">
        <v>1</v>
      </c>
      <c r="E736" s="4">
        <v>206</v>
      </c>
      <c r="F736" s="4">
        <f>ROUND(Source!T715,O736)</f>
        <v>0</v>
      </c>
      <c r="G736" s="4" t="s">
        <v>90</v>
      </c>
      <c r="H736" s="4" t="s">
        <v>91</v>
      </c>
      <c r="I736" s="4"/>
      <c r="J736" s="4"/>
      <c r="K736" s="4">
        <v>206</v>
      </c>
      <c r="L736" s="4">
        <v>20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207</v>
      </c>
      <c r="F737" s="4">
        <f>ROUND(Source!U715,O737)</f>
        <v>531.46086820000005</v>
      </c>
      <c r="G737" s="4" t="s">
        <v>92</v>
      </c>
      <c r="H737" s="4" t="s">
        <v>93</v>
      </c>
      <c r="I737" s="4"/>
      <c r="J737" s="4"/>
      <c r="K737" s="4">
        <v>207</v>
      </c>
      <c r="L737" s="4">
        <v>21</v>
      </c>
      <c r="M737" s="4">
        <v>3</v>
      </c>
      <c r="N737" s="4" t="s">
        <v>3</v>
      </c>
      <c r="O737" s="4">
        <v>7</v>
      </c>
      <c r="P737" s="4"/>
      <c r="Q737" s="4"/>
      <c r="R737" s="4"/>
      <c r="S737" s="4"/>
      <c r="T737" s="4"/>
      <c r="U737" s="4"/>
      <c r="V737" s="4"/>
      <c r="W737" s="4">
        <v>531.46086820000005</v>
      </c>
      <c r="X737" s="4">
        <v>1</v>
      </c>
      <c r="Y737" s="4">
        <v>531.46086820000005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208</v>
      </c>
      <c r="F738" s="4">
        <f>ROUND(Source!V715,O738)</f>
        <v>170.006642</v>
      </c>
      <c r="G738" s="4" t="s">
        <v>94</v>
      </c>
      <c r="H738" s="4" t="s">
        <v>95</v>
      </c>
      <c r="I738" s="4"/>
      <c r="J738" s="4"/>
      <c r="K738" s="4">
        <v>208</v>
      </c>
      <c r="L738" s="4">
        <v>22</v>
      </c>
      <c r="M738" s="4">
        <v>3</v>
      </c>
      <c r="N738" s="4" t="s">
        <v>3</v>
      </c>
      <c r="O738" s="4">
        <v>7</v>
      </c>
      <c r="P738" s="4"/>
      <c r="Q738" s="4"/>
      <c r="R738" s="4"/>
      <c r="S738" s="4"/>
      <c r="T738" s="4"/>
      <c r="U738" s="4"/>
      <c r="V738" s="4"/>
      <c r="W738" s="4">
        <v>170.006642</v>
      </c>
      <c r="X738" s="4">
        <v>1</v>
      </c>
      <c r="Y738" s="4">
        <v>170.006642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209</v>
      </c>
      <c r="F739" s="4">
        <f>ROUND(Source!W715,O739)</f>
        <v>0</v>
      </c>
      <c r="G739" s="4" t="s">
        <v>96</v>
      </c>
      <c r="H739" s="4" t="s">
        <v>97</v>
      </c>
      <c r="I739" s="4"/>
      <c r="J739" s="4"/>
      <c r="K739" s="4">
        <v>209</v>
      </c>
      <c r="L739" s="4">
        <v>23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233</v>
      </c>
      <c r="F740" s="4">
        <f>ROUND(Source!BD715,O740)</f>
        <v>7670.31</v>
      </c>
      <c r="G740" s="4" t="s">
        <v>98</v>
      </c>
      <c r="H740" s="4" t="s">
        <v>99</v>
      </c>
      <c r="I740" s="4"/>
      <c r="J740" s="4"/>
      <c r="K740" s="4">
        <v>233</v>
      </c>
      <c r="L740" s="4">
        <v>24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7670.31</v>
      </c>
      <c r="X740" s="4">
        <v>1</v>
      </c>
      <c r="Y740" s="4">
        <v>7670.31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210</v>
      </c>
      <c r="F741" s="4">
        <f>ROUND(Source!X715,O741)</f>
        <v>324619.34999999998</v>
      </c>
      <c r="G741" s="4" t="s">
        <v>100</v>
      </c>
      <c r="H741" s="4" t="s">
        <v>101</v>
      </c>
      <c r="I741" s="4"/>
      <c r="J741" s="4"/>
      <c r="K741" s="4">
        <v>210</v>
      </c>
      <c r="L741" s="4">
        <v>25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324619.34999999998</v>
      </c>
      <c r="X741" s="4">
        <v>1</v>
      </c>
      <c r="Y741" s="4">
        <v>324619.34999999998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211</v>
      </c>
      <c r="F742" s="4">
        <f>ROUND(Source!Y715,O742)</f>
        <v>173370.95</v>
      </c>
      <c r="G742" s="4" t="s">
        <v>102</v>
      </c>
      <c r="H742" s="4" t="s">
        <v>103</v>
      </c>
      <c r="I742" s="4"/>
      <c r="J742" s="4"/>
      <c r="K742" s="4">
        <v>211</v>
      </c>
      <c r="L742" s="4">
        <v>26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173370.95</v>
      </c>
      <c r="X742" s="4">
        <v>1</v>
      </c>
      <c r="Y742" s="4">
        <v>173370.95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224</v>
      </c>
      <c r="F743" s="4">
        <f>ROUND(Source!AR715,O743)</f>
        <v>1484458.1</v>
      </c>
      <c r="G743" s="4" t="s">
        <v>104</v>
      </c>
      <c r="H743" s="4" t="s">
        <v>105</v>
      </c>
      <c r="I743" s="4"/>
      <c r="J743" s="4"/>
      <c r="K743" s="4">
        <v>224</v>
      </c>
      <c r="L743" s="4">
        <v>27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1484458.0999999999</v>
      </c>
      <c r="X743" s="4">
        <v>1</v>
      </c>
      <c r="Y743" s="4">
        <v>1484458.0999999999</v>
      </c>
      <c r="Z743" s="4"/>
      <c r="AA743" s="4"/>
      <c r="AB743" s="4"/>
    </row>
    <row r="745" spans="1:28" x14ac:dyDescent="0.2">
      <c r="A745" s="5">
        <v>61</v>
      </c>
      <c r="B745" s="5"/>
      <c r="C745" s="5"/>
      <c r="D745" s="5"/>
      <c r="E745" s="5"/>
      <c r="F745" s="5">
        <v>10</v>
      </c>
      <c r="G745" s="5" t="s">
        <v>485</v>
      </c>
      <c r="H745" s="5" t="s">
        <v>486</v>
      </c>
    </row>
    <row r="746" spans="1:28" x14ac:dyDescent="0.2">
      <c r="A746" s="5">
        <v>61</v>
      </c>
      <c r="B746" s="5"/>
      <c r="C746" s="5"/>
      <c r="D746" s="5"/>
      <c r="E746" s="5"/>
      <c r="F746" s="5">
        <v>1900</v>
      </c>
      <c r="G746" s="5" t="s">
        <v>487</v>
      </c>
      <c r="H746" s="5" t="s">
        <v>488</v>
      </c>
    </row>
    <row r="747" spans="1:28" x14ac:dyDescent="0.2">
      <c r="A747" s="5">
        <v>61</v>
      </c>
      <c r="B747" s="5"/>
      <c r="C747" s="5"/>
      <c r="D747" s="5"/>
      <c r="E747" s="5"/>
      <c r="F747" s="5">
        <v>1800</v>
      </c>
      <c r="G747" s="5" t="s">
        <v>489</v>
      </c>
      <c r="H747" s="5" t="s">
        <v>488</v>
      </c>
    </row>
    <row r="748" spans="1:28" x14ac:dyDescent="0.2">
      <c r="A748" s="5">
        <v>61</v>
      </c>
      <c r="B748" s="5"/>
      <c r="C748" s="5"/>
      <c r="D748" s="5"/>
      <c r="E748" s="5"/>
      <c r="F748" s="5">
        <v>2</v>
      </c>
      <c r="G748" s="5" t="s">
        <v>490</v>
      </c>
      <c r="H748" s="5" t="s">
        <v>491</v>
      </c>
    </row>
    <row r="749" spans="1:28" x14ac:dyDescent="0.2">
      <c r="A749" s="5">
        <v>61</v>
      </c>
      <c r="B749" s="5"/>
      <c r="C749" s="5"/>
      <c r="D749" s="5"/>
      <c r="E749" s="5"/>
      <c r="F749" s="5">
        <v>10</v>
      </c>
      <c r="G749" s="5" t="s">
        <v>492</v>
      </c>
      <c r="H749" s="5" t="s">
        <v>492</v>
      </c>
    </row>
    <row r="750" spans="1:28" x14ac:dyDescent="0.2">
      <c r="A750" s="5">
        <v>61</v>
      </c>
      <c r="B750" s="5"/>
      <c r="C750" s="5"/>
      <c r="D750" s="5"/>
      <c r="E750" s="5"/>
      <c r="F750" s="5">
        <v>3</v>
      </c>
      <c r="G750" s="5" t="s">
        <v>493</v>
      </c>
      <c r="H750" s="5" t="s">
        <v>494</v>
      </c>
    </row>
    <row r="751" spans="1:28" x14ac:dyDescent="0.2">
      <c r="A751" s="5">
        <v>61</v>
      </c>
      <c r="B751" s="5"/>
      <c r="C751" s="5"/>
      <c r="D751" s="5"/>
      <c r="E751" s="5"/>
      <c r="F751" s="5">
        <v>2400</v>
      </c>
      <c r="G751" s="5" t="s">
        <v>495</v>
      </c>
      <c r="H751" s="5" t="s">
        <v>496</v>
      </c>
    </row>
    <row r="752" spans="1:28" x14ac:dyDescent="0.2">
      <c r="A752" s="5">
        <v>61</v>
      </c>
      <c r="B752" s="5"/>
      <c r="C752" s="5"/>
      <c r="D752" s="5"/>
      <c r="E752" s="5"/>
      <c r="F752" s="5">
        <v>0</v>
      </c>
      <c r="G752" s="5" t="s">
        <v>497</v>
      </c>
      <c r="H752" s="5" t="s">
        <v>498</v>
      </c>
    </row>
    <row r="753" spans="1:16" x14ac:dyDescent="0.2">
      <c r="A753" s="5">
        <v>61</v>
      </c>
      <c r="B753" s="5"/>
      <c r="C753" s="5"/>
      <c r="D753" s="5"/>
      <c r="E753" s="5"/>
      <c r="F753" s="5">
        <v>12</v>
      </c>
      <c r="G753" s="5" t="s">
        <v>499</v>
      </c>
      <c r="H753" s="5" t="s">
        <v>498</v>
      </c>
    </row>
    <row r="754" spans="1:16" x14ac:dyDescent="0.2">
      <c r="A754" s="5">
        <v>61</v>
      </c>
      <c r="B754" s="5"/>
      <c r="C754" s="5"/>
      <c r="D754" s="5"/>
      <c r="E754" s="5"/>
      <c r="F754" s="5">
        <v>0</v>
      </c>
      <c r="G754" s="5" t="s">
        <v>500</v>
      </c>
      <c r="H754" s="5" t="s">
        <v>498</v>
      </c>
    </row>
    <row r="755" spans="1:16" x14ac:dyDescent="0.2">
      <c r="A755" s="5">
        <v>61</v>
      </c>
      <c r="B755" s="5"/>
      <c r="C755" s="5"/>
      <c r="D755" s="5"/>
      <c r="E755" s="5"/>
      <c r="F755" s="5">
        <v>2</v>
      </c>
      <c r="G755" s="5" t="s">
        <v>501</v>
      </c>
      <c r="H755" s="5" t="s">
        <v>498</v>
      </c>
    </row>
    <row r="756" spans="1:16" x14ac:dyDescent="0.2">
      <c r="A756" s="5">
        <v>61</v>
      </c>
      <c r="B756" s="5"/>
      <c r="C756" s="5"/>
      <c r="D756" s="5"/>
      <c r="E756" s="5"/>
      <c r="F756" s="5">
        <v>6</v>
      </c>
      <c r="G756" s="5" t="s">
        <v>502</v>
      </c>
      <c r="H756" s="5" t="s">
        <v>498</v>
      </c>
    </row>
    <row r="757" spans="1:16" x14ac:dyDescent="0.2">
      <c r="A757" s="5">
        <v>61</v>
      </c>
      <c r="B757" s="5"/>
      <c r="C757" s="5"/>
      <c r="D757" s="5"/>
      <c r="E757" s="5"/>
      <c r="F757" s="5">
        <v>12</v>
      </c>
      <c r="G757" s="5" t="s">
        <v>503</v>
      </c>
      <c r="H757" s="5" t="s">
        <v>503</v>
      </c>
    </row>
    <row r="760" spans="1:16" x14ac:dyDescent="0.2">
      <c r="A760">
        <v>70</v>
      </c>
      <c r="B760">
        <v>1</v>
      </c>
      <c r="D760">
        <v>1</v>
      </c>
      <c r="E760" t="s">
        <v>504</v>
      </c>
      <c r="F760" t="s">
        <v>505</v>
      </c>
      <c r="G760">
        <v>0</v>
      </c>
      <c r="H760">
        <v>0</v>
      </c>
      <c r="I760" t="s">
        <v>3</v>
      </c>
      <c r="J760">
        <v>1</v>
      </c>
      <c r="K760">
        <v>0</v>
      </c>
      <c r="L760" t="s">
        <v>3</v>
      </c>
      <c r="M760" t="s">
        <v>3</v>
      </c>
      <c r="N760">
        <v>0</v>
      </c>
      <c r="P760" t="s">
        <v>506</v>
      </c>
    </row>
    <row r="761" spans="1:16" x14ac:dyDescent="0.2">
      <c r="A761">
        <v>70</v>
      </c>
      <c r="B761">
        <v>1</v>
      </c>
      <c r="D761">
        <v>2</v>
      </c>
      <c r="E761" t="s">
        <v>507</v>
      </c>
      <c r="F761" t="s">
        <v>508</v>
      </c>
      <c r="G761">
        <v>0</v>
      </c>
      <c r="H761">
        <v>0</v>
      </c>
      <c r="I761" t="s">
        <v>3</v>
      </c>
      <c r="J761">
        <v>1</v>
      </c>
      <c r="K761">
        <v>0</v>
      </c>
      <c r="L761" t="s">
        <v>3</v>
      </c>
      <c r="M761" t="s">
        <v>3</v>
      </c>
      <c r="N761">
        <v>0</v>
      </c>
      <c r="P761" t="s">
        <v>509</v>
      </c>
    </row>
    <row r="762" spans="1:16" x14ac:dyDescent="0.2">
      <c r="A762">
        <v>70</v>
      </c>
      <c r="B762">
        <v>1</v>
      </c>
      <c r="D762">
        <v>3</v>
      </c>
      <c r="E762" t="s">
        <v>510</v>
      </c>
      <c r="F762" t="s">
        <v>511</v>
      </c>
      <c r="G762">
        <v>1</v>
      </c>
      <c r="H762">
        <v>0</v>
      </c>
      <c r="I762" t="s">
        <v>3</v>
      </c>
      <c r="J762">
        <v>1</v>
      </c>
      <c r="K762">
        <v>0</v>
      </c>
      <c r="L762" t="s">
        <v>3</v>
      </c>
      <c r="M762" t="s">
        <v>3</v>
      </c>
      <c r="N762">
        <v>0</v>
      </c>
      <c r="P762" t="s">
        <v>512</v>
      </c>
    </row>
    <row r="763" spans="1:16" x14ac:dyDescent="0.2">
      <c r="A763">
        <v>70</v>
      </c>
      <c r="B763">
        <v>1</v>
      </c>
      <c r="D763">
        <v>4</v>
      </c>
      <c r="E763" t="s">
        <v>513</v>
      </c>
      <c r="F763" t="s">
        <v>514</v>
      </c>
      <c r="G763">
        <v>1</v>
      </c>
      <c r="H763">
        <v>0</v>
      </c>
      <c r="I763" t="s">
        <v>3</v>
      </c>
      <c r="J763">
        <v>2</v>
      </c>
      <c r="K763">
        <v>0</v>
      </c>
      <c r="L763" t="s">
        <v>3</v>
      </c>
      <c r="M763" t="s">
        <v>3</v>
      </c>
      <c r="N763">
        <v>0</v>
      </c>
      <c r="P763" t="s">
        <v>3</v>
      </c>
    </row>
    <row r="764" spans="1:16" x14ac:dyDescent="0.2">
      <c r="A764">
        <v>70</v>
      </c>
      <c r="B764">
        <v>1</v>
      </c>
      <c r="D764">
        <v>5</v>
      </c>
      <c r="E764" t="s">
        <v>515</v>
      </c>
      <c r="F764" t="s">
        <v>516</v>
      </c>
      <c r="G764">
        <v>0</v>
      </c>
      <c r="H764">
        <v>0</v>
      </c>
      <c r="I764" t="s">
        <v>3</v>
      </c>
      <c r="J764">
        <v>2</v>
      </c>
      <c r="K764">
        <v>0</v>
      </c>
      <c r="L764" t="s">
        <v>3</v>
      </c>
      <c r="M764" t="s">
        <v>3</v>
      </c>
      <c r="N764">
        <v>0</v>
      </c>
      <c r="P764" t="s">
        <v>3</v>
      </c>
    </row>
    <row r="765" spans="1:16" x14ac:dyDescent="0.2">
      <c r="A765">
        <v>70</v>
      </c>
      <c r="B765">
        <v>1</v>
      </c>
      <c r="D765">
        <v>6</v>
      </c>
      <c r="E765" t="s">
        <v>517</v>
      </c>
      <c r="F765" t="s">
        <v>518</v>
      </c>
      <c r="G765">
        <v>0</v>
      </c>
      <c r="H765">
        <v>0</v>
      </c>
      <c r="I765" t="s">
        <v>3</v>
      </c>
      <c r="J765">
        <v>2</v>
      </c>
      <c r="K765">
        <v>0</v>
      </c>
      <c r="L765" t="s">
        <v>3</v>
      </c>
      <c r="M765" t="s">
        <v>3</v>
      </c>
      <c r="N765">
        <v>0</v>
      </c>
      <c r="P765" t="s">
        <v>3</v>
      </c>
    </row>
    <row r="766" spans="1:16" x14ac:dyDescent="0.2">
      <c r="A766">
        <v>70</v>
      </c>
      <c r="B766">
        <v>1</v>
      </c>
      <c r="D766">
        <v>7</v>
      </c>
      <c r="E766" t="s">
        <v>519</v>
      </c>
      <c r="F766" t="s">
        <v>520</v>
      </c>
      <c r="G766">
        <v>0</v>
      </c>
      <c r="H766">
        <v>0</v>
      </c>
      <c r="I766" t="s">
        <v>521</v>
      </c>
      <c r="J766">
        <v>0</v>
      </c>
      <c r="K766">
        <v>0</v>
      </c>
      <c r="L766" t="s">
        <v>3</v>
      </c>
      <c r="M766" t="s">
        <v>3</v>
      </c>
      <c r="N766">
        <v>0</v>
      </c>
      <c r="P766" t="s">
        <v>522</v>
      </c>
    </row>
    <row r="767" spans="1:16" x14ac:dyDescent="0.2">
      <c r="A767">
        <v>70</v>
      </c>
      <c r="B767">
        <v>1</v>
      </c>
      <c r="D767">
        <v>8</v>
      </c>
      <c r="E767" t="s">
        <v>523</v>
      </c>
      <c r="F767" t="s">
        <v>524</v>
      </c>
      <c r="G767">
        <v>1</v>
      </c>
      <c r="H767">
        <v>0</v>
      </c>
      <c r="I767" t="s">
        <v>3</v>
      </c>
      <c r="J767">
        <v>5</v>
      </c>
      <c r="K767">
        <v>0</v>
      </c>
      <c r="L767" t="s">
        <v>3</v>
      </c>
      <c r="M767" t="s">
        <v>3</v>
      </c>
      <c r="N767">
        <v>0</v>
      </c>
      <c r="P767" t="s">
        <v>3</v>
      </c>
    </row>
    <row r="768" spans="1:16" x14ac:dyDescent="0.2">
      <c r="A768">
        <v>70</v>
      </c>
      <c r="B768">
        <v>1</v>
      </c>
      <c r="D768">
        <v>9</v>
      </c>
      <c r="E768" t="s">
        <v>525</v>
      </c>
      <c r="F768" t="s">
        <v>526</v>
      </c>
      <c r="G768">
        <v>0</v>
      </c>
      <c r="H768">
        <v>0</v>
      </c>
      <c r="I768" t="s">
        <v>3</v>
      </c>
      <c r="J768">
        <v>5</v>
      </c>
      <c r="K768">
        <v>0</v>
      </c>
      <c r="L768" t="s">
        <v>3</v>
      </c>
      <c r="M768" t="s">
        <v>3</v>
      </c>
      <c r="N768">
        <v>0</v>
      </c>
      <c r="P768" t="s">
        <v>527</v>
      </c>
    </row>
    <row r="769" spans="1:16" x14ac:dyDescent="0.2">
      <c r="A769">
        <v>70</v>
      </c>
      <c r="B769">
        <v>1</v>
      </c>
      <c r="D769">
        <v>10</v>
      </c>
      <c r="E769" t="s">
        <v>528</v>
      </c>
      <c r="F769" t="s">
        <v>529</v>
      </c>
      <c r="G769">
        <v>0</v>
      </c>
      <c r="H769">
        <v>0</v>
      </c>
      <c r="I769" t="s">
        <v>530</v>
      </c>
      <c r="J769">
        <v>5</v>
      </c>
      <c r="K769">
        <v>0</v>
      </c>
      <c r="L769" t="s">
        <v>3</v>
      </c>
      <c r="M769" t="s">
        <v>3</v>
      </c>
      <c r="N769">
        <v>0</v>
      </c>
      <c r="P769" t="s">
        <v>531</v>
      </c>
    </row>
    <row r="770" spans="1:16" x14ac:dyDescent="0.2">
      <c r="A770">
        <v>70</v>
      </c>
      <c r="B770">
        <v>1</v>
      </c>
      <c r="D770">
        <v>11</v>
      </c>
      <c r="E770" t="s">
        <v>532</v>
      </c>
      <c r="F770" t="s">
        <v>533</v>
      </c>
      <c r="G770">
        <v>0</v>
      </c>
      <c r="H770">
        <v>0</v>
      </c>
      <c r="I770" t="s">
        <v>534</v>
      </c>
      <c r="J770">
        <v>0</v>
      </c>
      <c r="K770">
        <v>0</v>
      </c>
      <c r="L770" t="s">
        <v>3</v>
      </c>
      <c r="M770" t="s">
        <v>3</v>
      </c>
      <c r="N770">
        <v>0</v>
      </c>
      <c r="P770" t="s">
        <v>535</v>
      </c>
    </row>
    <row r="771" spans="1:16" x14ac:dyDescent="0.2">
      <c r="A771">
        <v>70</v>
      </c>
      <c r="B771">
        <v>1</v>
      </c>
      <c r="D771">
        <v>12</v>
      </c>
      <c r="E771" t="s">
        <v>536</v>
      </c>
      <c r="F771" t="s">
        <v>537</v>
      </c>
      <c r="G771">
        <v>0</v>
      </c>
      <c r="H771">
        <v>0</v>
      </c>
      <c r="I771" t="s">
        <v>538</v>
      </c>
      <c r="J771">
        <v>0</v>
      </c>
      <c r="K771">
        <v>0</v>
      </c>
      <c r="L771" t="s">
        <v>3</v>
      </c>
      <c r="M771" t="s">
        <v>3</v>
      </c>
      <c r="N771">
        <v>0</v>
      </c>
      <c r="P771" t="s">
        <v>539</v>
      </c>
    </row>
    <row r="772" spans="1:16" x14ac:dyDescent="0.2">
      <c r="A772">
        <v>70</v>
      </c>
      <c r="B772">
        <v>1</v>
      </c>
      <c r="D772">
        <v>13</v>
      </c>
      <c r="E772" t="s">
        <v>540</v>
      </c>
      <c r="F772" t="s">
        <v>541</v>
      </c>
      <c r="G772">
        <v>0</v>
      </c>
      <c r="H772">
        <v>0</v>
      </c>
      <c r="I772" t="s">
        <v>542</v>
      </c>
      <c r="J772">
        <v>0</v>
      </c>
      <c r="K772">
        <v>0</v>
      </c>
      <c r="L772" t="s">
        <v>3</v>
      </c>
      <c r="M772" t="s">
        <v>3</v>
      </c>
      <c r="N772">
        <v>0</v>
      </c>
      <c r="P772" t="s">
        <v>543</v>
      </c>
    </row>
    <row r="773" spans="1:16" x14ac:dyDescent="0.2">
      <c r="A773">
        <v>70</v>
      </c>
      <c r="B773">
        <v>1</v>
      </c>
      <c r="D773">
        <v>14</v>
      </c>
      <c r="E773" t="s">
        <v>544</v>
      </c>
      <c r="F773" t="s">
        <v>545</v>
      </c>
      <c r="G773">
        <v>0</v>
      </c>
      <c r="H773">
        <v>0</v>
      </c>
      <c r="I773" t="s">
        <v>3</v>
      </c>
      <c r="J773">
        <v>0</v>
      </c>
      <c r="K773">
        <v>0</v>
      </c>
      <c r="L773" t="s">
        <v>3</v>
      </c>
      <c r="M773" t="s">
        <v>3</v>
      </c>
      <c r="N773">
        <v>0</v>
      </c>
      <c r="P773" t="s">
        <v>546</v>
      </c>
    </row>
    <row r="774" spans="1:16" x14ac:dyDescent="0.2">
      <c r="A774">
        <v>70</v>
      </c>
      <c r="B774">
        <v>1</v>
      </c>
      <c r="D774">
        <v>15</v>
      </c>
      <c r="E774" t="s">
        <v>547</v>
      </c>
      <c r="F774" t="s">
        <v>548</v>
      </c>
      <c r="G774">
        <v>1</v>
      </c>
      <c r="H774">
        <v>0</v>
      </c>
      <c r="I774" t="s">
        <v>3</v>
      </c>
      <c r="J774">
        <v>3</v>
      </c>
      <c r="K774">
        <v>0</v>
      </c>
      <c r="L774" t="s">
        <v>3</v>
      </c>
      <c r="M774" t="s">
        <v>3</v>
      </c>
      <c r="N774">
        <v>0</v>
      </c>
      <c r="P774" t="s">
        <v>3</v>
      </c>
    </row>
    <row r="775" spans="1:16" x14ac:dyDescent="0.2">
      <c r="A775">
        <v>70</v>
      </c>
      <c r="B775">
        <v>1</v>
      </c>
      <c r="D775">
        <v>16</v>
      </c>
      <c r="E775" t="s">
        <v>549</v>
      </c>
      <c r="F775" t="s">
        <v>550</v>
      </c>
      <c r="G775">
        <v>0</v>
      </c>
      <c r="H775">
        <v>0</v>
      </c>
      <c r="I775" t="s">
        <v>3</v>
      </c>
      <c r="J775">
        <v>3</v>
      </c>
      <c r="K775">
        <v>0</v>
      </c>
      <c r="L775" t="s">
        <v>3</v>
      </c>
      <c r="M775" t="s">
        <v>3</v>
      </c>
      <c r="N775">
        <v>0</v>
      </c>
      <c r="P775" t="s">
        <v>3</v>
      </c>
    </row>
    <row r="776" spans="1:16" x14ac:dyDescent="0.2">
      <c r="A776">
        <v>70</v>
      </c>
      <c r="B776">
        <v>1</v>
      </c>
      <c r="D776">
        <v>1</v>
      </c>
      <c r="E776" t="s">
        <v>551</v>
      </c>
      <c r="F776" t="s">
        <v>552</v>
      </c>
      <c r="G776">
        <v>0.9</v>
      </c>
      <c r="H776">
        <v>1</v>
      </c>
      <c r="I776" t="s">
        <v>553</v>
      </c>
      <c r="J776">
        <v>0</v>
      </c>
      <c r="K776">
        <v>0</v>
      </c>
      <c r="L776" t="s">
        <v>3</v>
      </c>
      <c r="M776" t="s">
        <v>3</v>
      </c>
      <c r="N776">
        <v>0</v>
      </c>
      <c r="P776" t="s">
        <v>554</v>
      </c>
    </row>
    <row r="777" spans="1:16" x14ac:dyDescent="0.2">
      <c r="A777">
        <v>70</v>
      </c>
      <c r="B777">
        <v>1</v>
      </c>
      <c r="D777">
        <v>2</v>
      </c>
      <c r="E777" t="s">
        <v>555</v>
      </c>
      <c r="F777" t="s">
        <v>556</v>
      </c>
      <c r="G777">
        <v>0.85</v>
      </c>
      <c r="H777">
        <v>1</v>
      </c>
      <c r="I777" t="s">
        <v>557</v>
      </c>
      <c r="J777">
        <v>0</v>
      </c>
      <c r="K777">
        <v>0</v>
      </c>
      <c r="L777" t="s">
        <v>3</v>
      </c>
      <c r="M777" t="s">
        <v>3</v>
      </c>
      <c r="N777">
        <v>0</v>
      </c>
      <c r="P777" t="s">
        <v>558</v>
      </c>
    </row>
    <row r="778" spans="1:16" x14ac:dyDescent="0.2">
      <c r="A778">
        <v>70</v>
      </c>
      <c r="B778">
        <v>1</v>
      </c>
      <c r="D778">
        <v>3</v>
      </c>
      <c r="E778" t="s">
        <v>559</v>
      </c>
      <c r="F778" t="s">
        <v>560</v>
      </c>
      <c r="G778">
        <v>1.03</v>
      </c>
      <c r="H778">
        <v>0</v>
      </c>
      <c r="I778" t="s">
        <v>3</v>
      </c>
      <c r="J778">
        <v>0</v>
      </c>
      <c r="K778">
        <v>0</v>
      </c>
      <c r="L778" t="s">
        <v>3</v>
      </c>
      <c r="M778" t="s">
        <v>3</v>
      </c>
      <c r="N778">
        <v>0</v>
      </c>
      <c r="P778" t="s">
        <v>561</v>
      </c>
    </row>
    <row r="779" spans="1:16" x14ac:dyDescent="0.2">
      <c r="A779">
        <v>70</v>
      </c>
      <c r="B779">
        <v>1</v>
      </c>
      <c r="D779">
        <v>4</v>
      </c>
      <c r="E779" t="s">
        <v>562</v>
      </c>
      <c r="F779" t="s">
        <v>563</v>
      </c>
      <c r="G779">
        <v>1.1499999999999999</v>
      </c>
      <c r="H779">
        <v>0</v>
      </c>
      <c r="I779" t="s">
        <v>3</v>
      </c>
      <c r="J779">
        <v>0</v>
      </c>
      <c r="K779">
        <v>0</v>
      </c>
      <c r="L779" t="s">
        <v>3</v>
      </c>
      <c r="M779" t="s">
        <v>3</v>
      </c>
      <c r="N779">
        <v>0</v>
      </c>
      <c r="P779" t="s">
        <v>564</v>
      </c>
    </row>
    <row r="780" spans="1:16" x14ac:dyDescent="0.2">
      <c r="A780">
        <v>70</v>
      </c>
      <c r="B780">
        <v>1</v>
      </c>
      <c r="D780">
        <v>5</v>
      </c>
      <c r="E780" t="s">
        <v>565</v>
      </c>
      <c r="F780" t="s">
        <v>566</v>
      </c>
      <c r="G780">
        <v>7</v>
      </c>
      <c r="H780">
        <v>0</v>
      </c>
      <c r="I780" t="s">
        <v>3</v>
      </c>
      <c r="J780">
        <v>0</v>
      </c>
      <c r="K780">
        <v>0</v>
      </c>
      <c r="L780" t="s">
        <v>3</v>
      </c>
      <c r="M780" t="s">
        <v>3</v>
      </c>
      <c r="N780">
        <v>0</v>
      </c>
      <c r="P780" t="s">
        <v>3</v>
      </c>
    </row>
    <row r="781" spans="1:16" x14ac:dyDescent="0.2">
      <c r="A781">
        <v>70</v>
      </c>
      <c r="B781">
        <v>1</v>
      </c>
      <c r="D781">
        <v>6</v>
      </c>
      <c r="E781" t="s">
        <v>567</v>
      </c>
      <c r="F781" t="s">
        <v>3</v>
      </c>
      <c r="G781">
        <v>2</v>
      </c>
      <c r="H781">
        <v>0</v>
      </c>
      <c r="I781" t="s">
        <v>3</v>
      </c>
      <c r="J781">
        <v>0</v>
      </c>
      <c r="K781">
        <v>0</v>
      </c>
      <c r="L781" t="s">
        <v>3</v>
      </c>
      <c r="M781" t="s">
        <v>3</v>
      </c>
      <c r="N781">
        <v>0</v>
      </c>
      <c r="P781" t="s">
        <v>3</v>
      </c>
    </row>
    <row r="783" spans="1:16" x14ac:dyDescent="0.2">
      <c r="A783">
        <v>-1</v>
      </c>
    </row>
    <row r="785" spans="1:50" x14ac:dyDescent="0.2">
      <c r="A785" s="3">
        <v>75</v>
      </c>
      <c r="B785" s="3" t="s">
        <v>568</v>
      </c>
      <c r="C785" s="3">
        <v>2024</v>
      </c>
      <c r="D785" s="3">
        <v>0</v>
      </c>
      <c r="E785" s="3">
        <v>3</v>
      </c>
      <c r="F785" s="3">
        <v>1</v>
      </c>
      <c r="G785" s="3">
        <v>0</v>
      </c>
      <c r="H785" s="3">
        <v>1</v>
      </c>
      <c r="I785" s="3">
        <v>0</v>
      </c>
      <c r="J785" s="3">
        <v>3</v>
      </c>
      <c r="K785" s="3">
        <v>0</v>
      </c>
      <c r="L785" s="3">
        <v>0</v>
      </c>
      <c r="M785" s="3">
        <v>0</v>
      </c>
      <c r="N785" s="3">
        <v>312500589</v>
      </c>
      <c r="O785" s="3">
        <v>1</v>
      </c>
    </row>
    <row r="786" spans="1:50" x14ac:dyDescent="0.2">
      <c r="A786" s="6">
        <v>2</v>
      </c>
      <c r="B786" s="6" t="s">
        <v>569</v>
      </c>
      <c r="C786" s="6" t="s">
        <v>570</v>
      </c>
      <c r="D786" s="6">
        <v>0</v>
      </c>
      <c r="E786" s="6">
        <v>0</v>
      </c>
      <c r="F786" s="6">
        <v>0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>
        <v>312500590</v>
      </c>
    </row>
    <row r="787" spans="1:50" x14ac:dyDescent="0.2">
      <c r="A787" s="6">
        <v>1</v>
      </c>
      <c r="B787" s="6" t="s">
        <v>571</v>
      </c>
      <c r="C787" s="6" t="s">
        <v>572</v>
      </c>
      <c r="D787" s="6">
        <v>2024</v>
      </c>
      <c r="E787" s="6">
        <v>3</v>
      </c>
      <c r="F787" s="6">
        <v>1</v>
      </c>
      <c r="G787" s="6">
        <v>1</v>
      </c>
      <c r="H787" s="6">
        <v>0</v>
      </c>
      <c r="I787" s="6">
        <v>2</v>
      </c>
      <c r="J787" s="6">
        <v>1</v>
      </c>
      <c r="K787" s="6">
        <v>1</v>
      </c>
      <c r="L787" s="6">
        <v>1</v>
      </c>
      <c r="M787" s="6">
        <v>1</v>
      </c>
      <c r="N787" s="6">
        <v>1</v>
      </c>
      <c r="O787" s="6">
        <v>1</v>
      </c>
      <c r="P787" s="6">
        <v>1</v>
      </c>
      <c r="Q787" s="6">
        <v>1</v>
      </c>
      <c r="R787" s="6" t="s">
        <v>3</v>
      </c>
      <c r="S787" s="6" t="s">
        <v>3</v>
      </c>
      <c r="T787" s="6" t="s">
        <v>3</v>
      </c>
      <c r="U787" s="6" t="s">
        <v>3</v>
      </c>
      <c r="V787" s="6" t="s">
        <v>3</v>
      </c>
      <c r="W787" s="6" t="s">
        <v>3</v>
      </c>
      <c r="X787" s="6" t="s">
        <v>3</v>
      </c>
      <c r="Y787" s="6" t="s">
        <v>3</v>
      </c>
      <c r="Z787" s="6" t="s">
        <v>3</v>
      </c>
      <c r="AA787" s="6" t="s">
        <v>3</v>
      </c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>
        <v>312500591</v>
      </c>
      <c r="AO787" s="6" t="s">
        <v>573</v>
      </c>
      <c r="AP787" s="6" t="s">
        <v>574</v>
      </c>
      <c r="AQ787" s="6">
        <v>45344</v>
      </c>
      <c r="AR787" s="6">
        <v>328</v>
      </c>
      <c r="AS787" s="6" t="s">
        <v>575</v>
      </c>
      <c r="AT787" s="6" t="s">
        <v>576</v>
      </c>
      <c r="AU787" s="6" t="s">
        <v>574</v>
      </c>
      <c r="AV787" s="6">
        <v>44837</v>
      </c>
      <c r="AW787" s="6">
        <v>473</v>
      </c>
      <c r="AX787" s="6" t="s">
        <v>577</v>
      </c>
    </row>
    <row r="791" spans="1:50" x14ac:dyDescent="0.2">
      <c r="A791">
        <v>65</v>
      </c>
      <c r="C791">
        <v>1</v>
      </c>
      <c r="D791">
        <v>0</v>
      </c>
      <c r="E79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741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312500589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ROUND((Source!F695)/1000,2)</f>
        <v>1160.78</v>
      </c>
      <c r="F16" s="8">
        <f>ROUND((Source!F696)/1000,2)</f>
        <v>323.68</v>
      </c>
      <c r="G16" s="8">
        <f>ROUND((Source!F687)/1000,2)</f>
        <v>0</v>
      </c>
      <c r="H16" s="8">
        <f>ROUND((Source!F697)/1000+(Source!F698)/1000,2)</f>
        <v>0</v>
      </c>
      <c r="I16" s="8">
        <f>E16+F16+G16+H16</f>
        <v>1484.46</v>
      </c>
      <c r="J16" s="8">
        <f>ROUND((Source!F693+Source!F692)/1000,2)</f>
        <v>324.05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986467.79999999993</v>
      </c>
      <c r="AU16" s="8">
        <v>539231.63</v>
      </c>
      <c r="AV16" s="8">
        <v>2007.6</v>
      </c>
      <c r="AW16" s="8">
        <v>0</v>
      </c>
      <c r="AX16" s="8">
        <v>0</v>
      </c>
      <c r="AY16" s="8">
        <v>115516.34000000001</v>
      </c>
      <c r="AZ16" s="8">
        <v>84524.829999999987</v>
      </c>
      <c r="BA16" s="8">
        <v>239524.68999999997</v>
      </c>
      <c r="BB16" s="8">
        <v>1160782.4099999999</v>
      </c>
      <c r="BC16" s="8">
        <v>323675.69</v>
      </c>
      <c r="BD16" s="8">
        <v>0</v>
      </c>
      <c r="BE16" s="8">
        <v>0</v>
      </c>
      <c r="BF16" s="8">
        <v>531.46086820000005</v>
      </c>
      <c r="BG16" s="8">
        <v>170.006642</v>
      </c>
      <c r="BH16" s="8">
        <v>0</v>
      </c>
      <c r="BI16" s="8">
        <v>324619.34999999998</v>
      </c>
      <c r="BJ16" s="8">
        <v>173370.95</v>
      </c>
      <c r="BK16" s="8">
        <v>1484458.0999999999</v>
      </c>
    </row>
    <row r="18" spans="1:19" x14ac:dyDescent="0.2">
      <c r="A18">
        <v>51</v>
      </c>
      <c r="E18" s="5">
        <f>SUMIF(A16:A17,3,E16:E17)</f>
        <v>1160.78</v>
      </c>
      <c r="F18" s="5">
        <f>SUMIF(A16:A17,3,F16:F17)</f>
        <v>323.68</v>
      </c>
      <c r="G18" s="5">
        <f>SUMIF(A16:A17,3,G16:G17)</f>
        <v>0</v>
      </c>
      <c r="H18" s="5">
        <f>SUMIF(A16:A17,3,H16:H17)</f>
        <v>0</v>
      </c>
      <c r="I18" s="5">
        <f>SUMIF(A16:A17,3,I16:I17)</f>
        <v>1484.46</v>
      </c>
      <c r="J18" s="5">
        <f>SUMIF(A16:A17,3,J16:J17)</f>
        <v>324.05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986467.79999999993</v>
      </c>
      <c r="G20" s="4" t="s">
        <v>52</v>
      </c>
      <c r="H20" s="4" t="s">
        <v>53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539231.63</v>
      </c>
      <c r="G21" s="4" t="s">
        <v>54</v>
      </c>
      <c r="H21" s="4" t="s">
        <v>55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2007.6</v>
      </c>
      <c r="G22" s="4" t="s">
        <v>56</v>
      </c>
      <c r="H22" s="4" t="s">
        <v>57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539231.63</v>
      </c>
      <c r="G23" s="4" t="s">
        <v>58</v>
      </c>
      <c r="H23" s="4" t="s">
        <v>59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539231.63</v>
      </c>
      <c r="G24" s="4" t="s">
        <v>60</v>
      </c>
      <c r="H24" s="4" t="s">
        <v>61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62</v>
      </c>
      <c r="H25" s="4" t="s">
        <v>63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539231.63</v>
      </c>
      <c r="G26" s="4" t="s">
        <v>64</v>
      </c>
      <c r="H26" s="4" t="s">
        <v>65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66</v>
      </c>
      <c r="H27" s="4" t="s">
        <v>67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68</v>
      </c>
      <c r="H28" s="4" t="s">
        <v>69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70</v>
      </c>
      <c r="H29" s="4" t="s">
        <v>71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115516.34</v>
      </c>
      <c r="G30" s="4" t="s">
        <v>72</v>
      </c>
      <c r="H30" s="4" t="s">
        <v>73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74</v>
      </c>
      <c r="H31" s="4" t="s">
        <v>75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84524.829999999987</v>
      </c>
      <c r="G32" s="4" t="s">
        <v>76</v>
      </c>
      <c r="H32" s="4" t="s">
        <v>77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239524.68999999997</v>
      </c>
      <c r="G33" s="4" t="s">
        <v>78</v>
      </c>
      <c r="H33" s="4" t="s">
        <v>79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80</v>
      </c>
      <c r="H34" s="4" t="s">
        <v>81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1160782.4099999999</v>
      </c>
      <c r="G35" s="4" t="s">
        <v>82</v>
      </c>
      <c r="H35" s="4" t="s">
        <v>83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323675.69</v>
      </c>
      <c r="G36" s="4" t="s">
        <v>84</v>
      </c>
      <c r="H36" s="4" t="s">
        <v>85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86</v>
      </c>
      <c r="H37" s="4" t="s">
        <v>87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88</v>
      </c>
      <c r="H38" s="4" t="s">
        <v>89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90</v>
      </c>
      <c r="H39" s="4" t="s">
        <v>91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531.46086820000005</v>
      </c>
      <c r="G40" s="4" t="s">
        <v>92</v>
      </c>
      <c r="H40" s="4" t="s">
        <v>93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170.006642</v>
      </c>
      <c r="G41" s="4" t="s">
        <v>94</v>
      </c>
      <c r="H41" s="4" t="s">
        <v>95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96</v>
      </c>
      <c r="H42" s="4" t="s">
        <v>97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7670.31</v>
      </c>
      <c r="G43" s="4" t="s">
        <v>98</v>
      </c>
      <c r="H43" s="4" t="s">
        <v>99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324619.34999999998</v>
      </c>
      <c r="G44" s="4" t="s">
        <v>100</v>
      </c>
      <c r="H44" s="4" t="s">
        <v>101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173370.95</v>
      </c>
      <c r="G45" s="4" t="s">
        <v>102</v>
      </c>
      <c r="H45" s="4" t="s">
        <v>103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1484458.0999999999</v>
      </c>
      <c r="G46" s="4" t="s">
        <v>104</v>
      </c>
      <c r="H46" s="4" t="s">
        <v>105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568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312500589</v>
      </c>
      <c r="O51" s="3">
        <v>1</v>
      </c>
    </row>
    <row r="52" spans="1:50" x14ac:dyDescent="0.2">
      <c r="A52" s="6">
        <v>2</v>
      </c>
      <c r="B52" s="6" t="s">
        <v>569</v>
      </c>
      <c r="C52" s="6" t="s">
        <v>570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312500590</v>
      </c>
    </row>
    <row r="53" spans="1:50" x14ac:dyDescent="0.2">
      <c r="A53" s="6">
        <v>1</v>
      </c>
      <c r="B53" s="6" t="s">
        <v>571</v>
      </c>
      <c r="C53" s="6" t="s">
        <v>572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312500591</v>
      </c>
      <c r="AO53" s="6" t="s">
        <v>573</v>
      </c>
      <c r="AP53" s="6" t="s">
        <v>574</v>
      </c>
      <c r="AQ53" s="6">
        <v>45344</v>
      </c>
      <c r="AR53" s="6">
        <v>328</v>
      </c>
      <c r="AS53" s="6" t="s">
        <v>575</v>
      </c>
      <c r="AT53" s="6" t="s">
        <v>576</v>
      </c>
      <c r="AU53" s="6" t="s">
        <v>574</v>
      </c>
      <c r="AV53" s="6">
        <v>44837</v>
      </c>
      <c r="AW53" s="6">
        <v>473</v>
      </c>
      <c r="AX53" s="6" t="s">
        <v>577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1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312500589</v>
      </c>
      <c r="C1">
        <v>312501524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579</v>
      </c>
      <c r="J1" t="s">
        <v>3</v>
      </c>
      <c r="K1" t="s">
        <v>580</v>
      </c>
      <c r="L1">
        <v>1369</v>
      </c>
      <c r="N1">
        <v>1013</v>
      </c>
      <c r="O1" t="s">
        <v>581</v>
      </c>
      <c r="P1" t="s">
        <v>581</v>
      </c>
      <c r="Q1">
        <v>1</v>
      </c>
      <c r="W1">
        <v>0</v>
      </c>
      <c r="X1">
        <v>-236928766</v>
      </c>
      <c r="Y1">
        <f>(AT1*ROUND((1.2*1.15),7))</f>
        <v>1.3661999999999999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582</v>
      </c>
      <c r="AV1">
        <v>1</v>
      </c>
      <c r="AW1">
        <v>2</v>
      </c>
      <c r="AX1">
        <v>312501538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531.17855999999995</v>
      </c>
      <c r="BU1">
        <v>1.3661999999999999</v>
      </c>
      <c r="BV1">
        <v>0</v>
      </c>
      <c r="BW1">
        <v>1</v>
      </c>
      <c r="CU1">
        <f>ROUND(AT1*Source!I28*AH1*AL1,2)</f>
        <v>347.96</v>
      </c>
      <c r="CV1">
        <f>ROUND(Y1*Source!I28,7)</f>
        <v>1.2350448000000001</v>
      </c>
      <c r="CW1">
        <v>0</v>
      </c>
      <c r="CX1">
        <f>ROUND(Y1*Source!I28,7)</f>
        <v>1.2350448000000001</v>
      </c>
      <c r="CY1">
        <f>AD1</f>
        <v>388.8</v>
      </c>
      <c r="CZ1">
        <f>AH1</f>
        <v>388.8</v>
      </c>
      <c r="DA1">
        <f>AL1</f>
        <v>1</v>
      </c>
      <c r="DB1">
        <f>ROUND((ROUND(AT1*CZ1,2)*ROUND((1.2*1.15),7)),6)</f>
        <v>531.17579999999998</v>
      </c>
      <c r="DC1">
        <f>ROUND((ROUND(AT1*AG1,2)*ROUND((1.2*1.15),7)),6)</f>
        <v>0</v>
      </c>
      <c r="DD1" t="s">
        <v>3</v>
      </c>
      <c r="DE1" t="s">
        <v>3</v>
      </c>
      <c r="DF1">
        <f t="shared" ref="DF1:DF40" si="0">ROUND(ROUND(AE1,2)*CX1,2)</f>
        <v>0</v>
      </c>
      <c r="DG1">
        <f t="shared" ref="DG1:DG7" si="1">ROUND(ROUND(AF1,2)*CX1,2)</f>
        <v>0</v>
      </c>
      <c r="DH1">
        <f t="shared" ref="DH1:DH64" si="2">ROUND(ROUND(AG1,2)*CX1,2)</f>
        <v>0</v>
      </c>
      <c r="DI1">
        <f t="shared" ref="DI1:DI64" si="3">ROUND(ROUND(AH1,2)*CX1,2)</f>
        <v>480.19</v>
      </c>
      <c r="DJ1">
        <f>DI1</f>
        <v>480.19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312500589</v>
      </c>
      <c r="C2">
        <v>312501524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583</v>
      </c>
      <c r="J2" t="s">
        <v>3</v>
      </c>
      <c r="K2" t="s">
        <v>584</v>
      </c>
      <c r="L2">
        <v>1369</v>
      </c>
      <c r="N2">
        <v>1013</v>
      </c>
      <c r="O2" t="s">
        <v>581</v>
      </c>
      <c r="P2" t="s">
        <v>581</v>
      </c>
      <c r="Q2">
        <v>1</v>
      </c>
      <c r="W2">
        <v>0</v>
      </c>
      <c r="X2">
        <v>-587036825</v>
      </c>
      <c r="Y2">
        <f>(AT2*ROUND((1.2*1.15),7))</f>
        <v>65.260199999999998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582</v>
      </c>
      <c r="AV2">
        <v>1</v>
      </c>
      <c r="AW2">
        <v>2</v>
      </c>
      <c r="AX2">
        <v>312501539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27700.997094000002</v>
      </c>
      <c r="BU2">
        <v>65.260199999999998</v>
      </c>
      <c r="BV2">
        <v>0</v>
      </c>
      <c r="BW2">
        <v>1</v>
      </c>
      <c r="CU2">
        <f>ROUND(AT2*Source!I28*AH2*AL2,2)</f>
        <v>18146.16</v>
      </c>
      <c r="CV2">
        <f>ROUND(Y2*Source!I28,7)</f>
        <v>58.995220799999998</v>
      </c>
      <c r="CW2">
        <v>0</v>
      </c>
      <c r="CX2">
        <f>ROUND(Y2*Source!I28,7)</f>
        <v>58.995220799999998</v>
      </c>
      <c r="CY2">
        <f>AD2</f>
        <v>424.47</v>
      </c>
      <c r="CZ2">
        <f>AH2</f>
        <v>424.47</v>
      </c>
      <c r="DA2">
        <f>AL2</f>
        <v>1</v>
      </c>
      <c r="DB2">
        <f>ROUND((ROUND(AT2*CZ2,2)*ROUND((1.2*1.15),7)),6)</f>
        <v>27701.002199999999</v>
      </c>
      <c r="DC2">
        <f>ROUND((ROUND(AT2*AG2,2)*ROUND((1.2*1.15),7)),6)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25041.7</v>
      </c>
      <c r="DJ2">
        <f>DI2</f>
        <v>25041.7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312500589</v>
      </c>
      <c r="C3">
        <v>312501524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585</v>
      </c>
      <c r="J3" t="s">
        <v>3</v>
      </c>
      <c r="K3" t="s">
        <v>586</v>
      </c>
      <c r="L3">
        <v>1369</v>
      </c>
      <c r="N3">
        <v>1013</v>
      </c>
      <c r="O3" t="s">
        <v>581</v>
      </c>
      <c r="P3" t="s">
        <v>581</v>
      </c>
      <c r="Q3">
        <v>1</v>
      </c>
      <c r="W3">
        <v>0</v>
      </c>
      <c r="X3">
        <v>-512803540</v>
      </c>
      <c r="Y3">
        <f>(AT3*ROUND((1.2*1.15),7))</f>
        <v>32.319600000000001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582</v>
      </c>
      <c r="AV3">
        <v>1</v>
      </c>
      <c r="AW3">
        <v>2</v>
      </c>
      <c r="AX3">
        <v>312501540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15448.122408000001</v>
      </c>
      <c r="BU3">
        <v>32.319600000000001</v>
      </c>
      <c r="BV3">
        <v>0</v>
      </c>
      <c r="BW3">
        <v>1</v>
      </c>
      <c r="CU3">
        <f>ROUND(AT3*Source!I28*AH3*AL3,2)</f>
        <v>10119.64</v>
      </c>
      <c r="CV3">
        <f>ROUND(Y3*Source!I28,7)</f>
        <v>29.216918400000001</v>
      </c>
      <c r="CW3">
        <v>0</v>
      </c>
      <c r="CX3">
        <f>ROUND(Y3*Source!I28,7)</f>
        <v>29.216918400000001</v>
      </c>
      <c r="CY3">
        <f>AD3</f>
        <v>477.98</v>
      </c>
      <c r="CZ3">
        <f>AH3</f>
        <v>477.98</v>
      </c>
      <c r="DA3">
        <f>AL3</f>
        <v>1</v>
      </c>
      <c r="DB3">
        <f>ROUND((ROUND(AT3*CZ3,2)*ROUND((1.2*1.15),7)),6)</f>
        <v>15448.120199999999</v>
      </c>
      <c r="DC3">
        <f>ROUND((ROUND(AT3*AG3,2)*ROUND((1.2*1.15),7)),6)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13965.1</v>
      </c>
      <c r="DJ3">
        <f>DI3</f>
        <v>13965.1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312500589</v>
      </c>
      <c r="C4">
        <v>312501524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587</v>
      </c>
      <c r="J4" t="s">
        <v>3</v>
      </c>
      <c r="K4" t="s">
        <v>588</v>
      </c>
      <c r="L4">
        <v>1369</v>
      </c>
      <c r="N4">
        <v>1013</v>
      </c>
      <c r="O4" t="s">
        <v>581</v>
      </c>
      <c r="P4" t="s">
        <v>581</v>
      </c>
      <c r="Q4">
        <v>1</v>
      </c>
      <c r="W4">
        <v>0</v>
      </c>
      <c r="X4">
        <v>1518711480</v>
      </c>
      <c r="Y4">
        <f>(AT4*ROUND((1.2*1.15),7))</f>
        <v>32.319600000000001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582</v>
      </c>
      <c r="AV4">
        <v>1</v>
      </c>
      <c r="AW4">
        <v>2</v>
      </c>
      <c r="AX4">
        <v>312501541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17753.802672000002</v>
      </c>
      <c r="BU4">
        <v>32.319600000000001</v>
      </c>
      <c r="BV4">
        <v>0</v>
      </c>
      <c r="BW4">
        <v>1</v>
      </c>
      <c r="CU4">
        <f>ROUND(AT4*Source!I28*AH4*AL4,2)</f>
        <v>11630.03</v>
      </c>
      <c r="CV4">
        <f>ROUND(Y4*Source!I28,7)</f>
        <v>29.216918400000001</v>
      </c>
      <c r="CW4">
        <v>0</v>
      </c>
      <c r="CX4">
        <f>ROUND(Y4*Source!I28,7)</f>
        <v>29.216918400000001</v>
      </c>
      <c r="CY4">
        <f>AD4</f>
        <v>549.32000000000005</v>
      </c>
      <c r="CZ4">
        <f>AH4</f>
        <v>549.32000000000005</v>
      </c>
      <c r="DA4">
        <f>AL4</f>
        <v>1</v>
      </c>
      <c r="DB4">
        <f>ROUND((ROUND(AT4*CZ4,2)*ROUND((1.2*1.15),7)),6)</f>
        <v>17753.796600000001</v>
      </c>
      <c r="DC4">
        <f>ROUND((ROUND(AT4*AG4,2)*ROUND((1.2*1.15),7)),6)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16049.44</v>
      </c>
      <c r="DJ4">
        <f>DI4</f>
        <v>16049.44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312500589</v>
      </c>
      <c r="C5">
        <v>312501524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589</v>
      </c>
      <c r="J5" t="s">
        <v>3</v>
      </c>
      <c r="K5" t="s">
        <v>590</v>
      </c>
      <c r="L5">
        <v>1191</v>
      </c>
      <c r="N5">
        <v>1013</v>
      </c>
      <c r="O5" t="s">
        <v>591</v>
      </c>
      <c r="P5" t="s">
        <v>591</v>
      </c>
      <c r="Q5">
        <v>1</v>
      </c>
      <c r="W5">
        <v>0</v>
      </c>
      <c r="X5">
        <v>-1417349443</v>
      </c>
      <c r="Y5">
        <f t="shared" ref="Y5:Y10" si="4">(AT5*ROUND((1.2*1.25),7))</f>
        <v>37.335000000000001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592</v>
      </c>
      <c r="AV5">
        <v>2</v>
      </c>
      <c r="AW5">
        <v>2</v>
      </c>
      <c r="AX5">
        <v>312501542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33.750839999999997</v>
      </c>
      <c r="CY5">
        <f>AD5</f>
        <v>0</v>
      </c>
      <c r="CZ5">
        <f>AH5</f>
        <v>0</v>
      </c>
      <c r="DA5">
        <f>AL5</f>
        <v>1</v>
      </c>
      <c r="DB5">
        <f t="shared" ref="DB5:DB10" si="5">ROUND((ROUND(AT5*CZ5,2)*ROUND((1.2*1.25),7)),6)</f>
        <v>0</v>
      </c>
      <c r="DC5">
        <f t="shared" ref="DC5:DC10" si="6">ROUND((ROUND(AT5*AG5,2)*ROUND((1.2*1.25),7)),6)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312500589</v>
      </c>
      <c r="C6">
        <v>312501524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593</v>
      </c>
      <c r="J6" t="s">
        <v>594</v>
      </c>
      <c r="K6" t="s">
        <v>595</v>
      </c>
      <c r="L6">
        <v>1368</v>
      </c>
      <c r="N6">
        <v>1011</v>
      </c>
      <c r="O6" t="s">
        <v>372</v>
      </c>
      <c r="P6" t="s">
        <v>372</v>
      </c>
      <c r="Q6">
        <v>1</v>
      </c>
      <c r="W6">
        <v>0</v>
      </c>
      <c r="X6">
        <v>-776243211</v>
      </c>
      <c r="Y6">
        <f t="shared" si="4"/>
        <v>1.125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592</v>
      </c>
      <c r="AV6">
        <v>1</v>
      </c>
      <c r="AW6">
        <v>2</v>
      </c>
      <c r="AX6">
        <v>312501543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1656.3712499999999</v>
      </c>
      <c r="BS6">
        <v>722.31749999999988</v>
      </c>
      <c r="BT6">
        <v>0</v>
      </c>
      <c r="BU6">
        <v>0</v>
      </c>
      <c r="BV6">
        <v>1.125</v>
      </c>
      <c r="BW6">
        <v>1</v>
      </c>
      <c r="CV6">
        <v>0</v>
      </c>
      <c r="CW6">
        <f>ROUND(Y6*Source!I28*DO6,7)</f>
        <v>1.0169999999999999</v>
      </c>
      <c r="CX6">
        <f>ROUND(Y6*Source!I28,7)</f>
        <v>1.0169999999999999</v>
      </c>
      <c r="CY6">
        <f>AB6</f>
        <v>1472.33</v>
      </c>
      <c r="CZ6">
        <f>AF6</f>
        <v>1472.33</v>
      </c>
      <c r="DA6">
        <f>AJ6</f>
        <v>1</v>
      </c>
      <c r="DB6">
        <f t="shared" si="5"/>
        <v>1656.375</v>
      </c>
      <c r="DC6">
        <f t="shared" si="6"/>
        <v>722.32500000000005</v>
      </c>
      <c r="DD6" t="s">
        <v>3</v>
      </c>
      <c r="DE6" t="s">
        <v>3</v>
      </c>
      <c r="DF6">
        <f t="shared" si="0"/>
        <v>0</v>
      </c>
      <c r="DG6">
        <f t="shared" si="1"/>
        <v>1497.36</v>
      </c>
      <c r="DH6">
        <f t="shared" si="2"/>
        <v>652.98</v>
      </c>
      <c r="DI6">
        <f t="shared" si="3"/>
        <v>0</v>
      </c>
      <c r="DJ6">
        <f>DG6+DH6</f>
        <v>2150.34</v>
      </c>
      <c r="DK6">
        <v>1</v>
      </c>
      <c r="DL6" t="s">
        <v>596</v>
      </c>
      <c r="DM6">
        <v>6</v>
      </c>
      <c r="DN6" t="s">
        <v>591</v>
      </c>
      <c r="DO6">
        <v>1</v>
      </c>
    </row>
    <row r="7" spans="1:119" x14ac:dyDescent="0.2">
      <c r="A7">
        <f>ROW(Source!A28)</f>
        <v>28</v>
      </c>
      <c r="B7">
        <v>312500589</v>
      </c>
      <c r="C7">
        <v>312501524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597</v>
      </c>
      <c r="J7" t="s">
        <v>598</v>
      </c>
      <c r="K7" t="s">
        <v>599</v>
      </c>
      <c r="L7">
        <v>1368</v>
      </c>
      <c r="N7">
        <v>1011</v>
      </c>
      <c r="O7" t="s">
        <v>372</v>
      </c>
      <c r="P7" t="s">
        <v>372</v>
      </c>
      <c r="Q7">
        <v>1</v>
      </c>
      <c r="W7">
        <v>0</v>
      </c>
      <c r="X7">
        <v>-1432554125</v>
      </c>
      <c r="Y7">
        <f t="shared" si="4"/>
        <v>1.2150000000000001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592</v>
      </c>
      <c r="AV7">
        <v>1</v>
      </c>
      <c r="AW7">
        <v>2</v>
      </c>
      <c r="AX7">
        <v>312501544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18.395099999999999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1.09836</v>
      </c>
      <c r="CY7">
        <f>AB7</f>
        <v>15.14</v>
      </c>
      <c r="CZ7">
        <f>AF7</f>
        <v>15.14</v>
      </c>
      <c r="DA7">
        <f>AJ7</f>
        <v>1</v>
      </c>
      <c r="DB7">
        <f t="shared" si="5"/>
        <v>18.39</v>
      </c>
      <c r="DC7">
        <f t="shared" si="6"/>
        <v>0</v>
      </c>
      <c r="DD7" t="s">
        <v>3</v>
      </c>
      <c r="DE7" t="s">
        <v>3</v>
      </c>
      <c r="DF7">
        <f t="shared" si="0"/>
        <v>0</v>
      </c>
      <c r="DG7">
        <f t="shared" si="1"/>
        <v>16.63</v>
      </c>
      <c r="DH7">
        <f t="shared" si="2"/>
        <v>0</v>
      </c>
      <c r="DI7">
        <f t="shared" si="3"/>
        <v>0</v>
      </c>
      <c r="DJ7">
        <f>DG7+DH7</f>
        <v>16.63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312500589</v>
      </c>
      <c r="C8">
        <v>312501524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600</v>
      </c>
      <c r="J8" t="s">
        <v>601</v>
      </c>
      <c r="K8" t="s">
        <v>602</v>
      </c>
      <c r="L8">
        <v>1368</v>
      </c>
      <c r="N8">
        <v>1011</v>
      </c>
      <c r="O8" t="s">
        <v>372</v>
      </c>
      <c r="P8" t="s">
        <v>372</v>
      </c>
      <c r="Q8">
        <v>1</v>
      </c>
      <c r="W8">
        <v>0</v>
      </c>
      <c r="X8">
        <v>412917512</v>
      </c>
      <c r="Y8">
        <f t="shared" si="4"/>
        <v>34.11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592</v>
      </c>
      <c r="AV8">
        <v>1</v>
      </c>
      <c r="AW8">
        <v>2</v>
      </c>
      <c r="AX8">
        <v>312501545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11826.960300000001</v>
      </c>
      <c r="BS8">
        <v>16303.897800000001</v>
      </c>
      <c r="BT8">
        <v>0</v>
      </c>
      <c r="BU8">
        <v>0</v>
      </c>
      <c r="BV8">
        <v>34.11</v>
      </c>
      <c r="BW8">
        <v>1</v>
      </c>
      <c r="CV8">
        <v>0</v>
      </c>
      <c r="CW8">
        <f>ROUND(Y8*Source!I28*DO8,7)</f>
        <v>30.835439999999998</v>
      </c>
      <c r="CX8">
        <f>ROUND(Y8*Source!I28,7)</f>
        <v>30.835439999999998</v>
      </c>
      <c r="CY8">
        <f>AB8</f>
        <v>436.88</v>
      </c>
      <c r="CZ8">
        <f>AF8</f>
        <v>346.73</v>
      </c>
      <c r="DA8">
        <f>AJ8</f>
        <v>1.26</v>
      </c>
      <c r="DB8">
        <f t="shared" si="5"/>
        <v>11826.96</v>
      </c>
      <c r="DC8">
        <f t="shared" si="6"/>
        <v>16303.905000000001</v>
      </c>
      <c r="DD8" t="s">
        <v>3</v>
      </c>
      <c r="DE8" t="s">
        <v>3</v>
      </c>
      <c r="DF8">
        <f t="shared" si="0"/>
        <v>0</v>
      </c>
      <c r="DG8">
        <f>ROUND(ROUND(AF8*AJ8,2)*CX8,2)</f>
        <v>13471.39</v>
      </c>
      <c r="DH8">
        <f t="shared" si="2"/>
        <v>14738.72</v>
      </c>
      <c r="DI8">
        <f t="shared" si="3"/>
        <v>0</v>
      </c>
      <c r="DJ8">
        <f>DG8+DH8</f>
        <v>28210.11</v>
      </c>
      <c r="DK8">
        <v>1</v>
      </c>
      <c r="DL8" t="s">
        <v>603</v>
      </c>
      <c r="DM8">
        <v>4</v>
      </c>
      <c r="DN8" t="s">
        <v>591</v>
      </c>
      <c r="DO8">
        <v>1</v>
      </c>
    </row>
    <row r="9" spans="1:119" x14ac:dyDescent="0.2">
      <c r="A9">
        <f>ROW(Source!A28)</f>
        <v>28</v>
      </c>
      <c r="B9">
        <v>312500589</v>
      </c>
      <c r="C9">
        <v>312501524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604</v>
      </c>
      <c r="J9" t="s">
        <v>605</v>
      </c>
      <c r="K9" t="s">
        <v>606</v>
      </c>
      <c r="L9">
        <v>1368</v>
      </c>
      <c r="N9">
        <v>1011</v>
      </c>
      <c r="O9" t="s">
        <v>372</v>
      </c>
      <c r="P9" t="s">
        <v>372</v>
      </c>
      <c r="Q9">
        <v>1</v>
      </c>
      <c r="W9">
        <v>0</v>
      </c>
      <c r="X9">
        <v>721652621</v>
      </c>
      <c r="Y9">
        <f t="shared" si="4"/>
        <v>0.88500000000000001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592</v>
      </c>
      <c r="AV9">
        <v>1</v>
      </c>
      <c r="AW9">
        <v>2</v>
      </c>
      <c r="AX9">
        <v>312501546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482.05950000000007</v>
      </c>
      <c r="BS9">
        <v>423.01230000000004</v>
      </c>
      <c r="BT9">
        <v>0</v>
      </c>
      <c r="BU9">
        <v>0</v>
      </c>
      <c r="BV9">
        <v>0.88500000000000001</v>
      </c>
      <c r="BW9">
        <v>1</v>
      </c>
      <c r="CV9">
        <v>0</v>
      </c>
      <c r="CW9">
        <f>ROUND(Y9*Source!I28*DO9,7)</f>
        <v>0.80003999999999997</v>
      </c>
      <c r="CX9">
        <f>ROUND(Y9*Source!I28,7)</f>
        <v>0.80003999999999997</v>
      </c>
      <c r="CY9">
        <f>AB9</f>
        <v>544.70000000000005</v>
      </c>
      <c r="CZ9">
        <f>AF9</f>
        <v>544.70000000000005</v>
      </c>
      <c r="DA9">
        <f>AJ9</f>
        <v>1</v>
      </c>
      <c r="DB9">
        <f t="shared" si="5"/>
        <v>482.05500000000001</v>
      </c>
      <c r="DC9">
        <f t="shared" si="6"/>
        <v>423.01499999999999</v>
      </c>
      <c r="DD9" t="s">
        <v>3</v>
      </c>
      <c r="DE9" t="s">
        <v>3</v>
      </c>
      <c r="DF9">
        <f t="shared" si="0"/>
        <v>0</v>
      </c>
      <c r="DG9">
        <f t="shared" ref="DG9:DG17" si="7">ROUND(ROUND(AF9,2)*CX9,2)</f>
        <v>435.78</v>
      </c>
      <c r="DH9">
        <f t="shared" si="2"/>
        <v>382.4</v>
      </c>
      <c r="DI9">
        <f t="shared" si="3"/>
        <v>0</v>
      </c>
      <c r="DJ9">
        <f>DG9+DH9</f>
        <v>818.18</v>
      </c>
      <c r="DK9">
        <v>1</v>
      </c>
      <c r="DL9" t="s">
        <v>603</v>
      </c>
      <c r="DM9">
        <v>4</v>
      </c>
      <c r="DN9" t="s">
        <v>591</v>
      </c>
      <c r="DO9">
        <v>1</v>
      </c>
    </row>
    <row r="10" spans="1:119" x14ac:dyDescent="0.2">
      <c r="A10">
        <f>ROW(Source!A28)</f>
        <v>28</v>
      </c>
      <c r="B10">
        <v>312500589</v>
      </c>
      <c r="C10">
        <v>312501524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607</v>
      </c>
      <c r="J10" t="s">
        <v>608</v>
      </c>
      <c r="K10" t="s">
        <v>609</v>
      </c>
      <c r="L10">
        <v>1368</v>
      </c>
      <c r="N10">
        <v>1011</v>
      </c>
      <c r="O10" t="s">
        <v>372</v>
      </c>
      <c r="P10" t="s">
        <v>372</v>
      </c>
      <c r="Q10">
        <v>1</v>
      </c>
      <c r="W10">
        <v>0</v>
      </c>
      <c r="X10">
        <v>1125415823</v>
      </c>
      <c r="Y10">
        <f t="shared" si="4"/>
        <v>1.2150000000000001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592</v>
      </c>
      <c r="AV10">
        <v>1</v>
      </c>
      <c r="AW10">
        <v>2</v>
      </c>
      <c r="AX10">
        <v>312501547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194.86169999999998</v>
      </c>
      <c r="BS10">
        <v>580.74569999999994</v>
      </c>
      <c r="BT10">
        <v>0</v>
      </c>
      <c r="BU10">
        <v>0</v>
      </c>
      <c r="BV10">
        <v>1.2149999999999999</v>
      </c>
      <c r="BW10">
        <v>1</v>
      </c>
      <c r="CV10">
        <v>0</v>
      </c>
      <c r="CW10">
        <f>ROUND(Y10*Source!I28*DO10,7)</f>
        <v>1.09836</v>
      </c>
      <c r="CX10">
        <f>ROUND(Y10*Source!I28,7)</f>
        <v>1.09836</v>
      </c>
      <c r="CY10">
        <f>AB10</f>
        <v>160.38</v>
      </c>
      <c r="CZ10">
        <f>AF10</f>
        <v>160.38</v>
      </c>
      <c r="DA10">
        <f>AJ10</f>
        <v>1</v>
      </c>
      <c r="DB10">
        <f t="shared" si="5"/>
        <v>194.86500000000001</v>
      </c>
      <c r="DC10">
        <f t="shared" si="6"/>
        <v>580.74</v>
      </c>
      <c r="DD10" t="s">
        <v>3</v>
      </c>
      <c r="DE10" t="s">
        <v>3</v>
      </c>
      <c r="DF10">
        <f t="shared" si="0"/>
        <v>0</v>
      </c>
      <c r="DG10">
        <f t="shared" si="7"/>
        <v>176.15</v>
      </c>
      <c r="DH10">
        <f t="shared" si="2"/>
        <v>524.99</v>
      </c>
      <c r="DI10">
        <f t="shared" si="3"/>
        <v>0</v>
      </c>
      <c r="DJ10">
        <f>DG10+DH10</f>
        <v>701.14</v>
      </c>
      <c r="DK10">
        <v>1</v>
      </c>
      <c r="DL10" t="s">
        <v>603</v>
      </c>
      <c r="DM10">
        <v>4</v>
      </c>
      <c r="DN10" t="s">
        <v>591</v>
      </c>
      <c r="DO10">
        <v>1</v>
      </c>
    </row>
    <row r="11" spans="1:119" x14ac:dyDescent="0.2">
      <c r="A11">
        <f>ROW(Source!A28)</f>
        <v>28</v>
      </c>
      <c r="B11">
        <v>312500589</v>
      </c>
      <c r="C11">
        <v>312501524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34</v>
      </c>
      <c r="J11" t="s">
        <v>3</v>
      </c>
      <c r="K11" t="s">
        <v>35</v>
      </c>
      <c r="L11">
        <v>1371</v>
      </c>
      <c r="N11">
        <v>1013</v>
      </c>
      <c r="O11" t="s">
        <v>36</v>
      </c>
      <c r="P11" t="s">
        <v>36</v>
      </c>
      <c r="Q11">
        <v>1</v>
      </c>
      <c r="W11">
        <v>0</v>
      </c>
      <c r="X11">
        <v>864875641</v>
      </c>
      <c r="Y11">
        <f>(AT11*ROUND(0,7))</f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312501548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>AA11</f>
        <v>0</v>
      </c>
      <c r="CZ11">
        <f>AE11</f>
        <v>0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0"/>
        <v>0</v>
      </c>
      <c r="DG11">
        <f t="shared" si="7"/>
        <v>0</v>
      </c>
      <c r="DH11">
        <f t="shared" si="2"/>
        <v>0</v>
      </c>
      <c r="DI11">
        <f t="shared" si="3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312500589</v>
      </c>
      <c r="C12">
        <v>312501524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39</v>
      </c>
      <c r="J12" t="s">
        <v>3</v>
      </c>
      <c r="K12" t="s">
        <v>40</v>
      </c>
      <c r="L12">
        <v>1371</v>
      </c>
      <c r="N12">
        <v>1013</v>
      </c>
      <c r="O12" t="s">
        <v>36</v>
      </c>
      <c r="P12" t="s">
        <v>36</v>
      </c>
      <c r="Q12">
        <v>1</v>
      </c>
      <c r="W12">
        <v>0</v>
      </c>
      <c r="X12">
        <v>-1890832814</v>
      </c>
      <c r="Y12">
        <f>(AT12*ROUND(0,7))</f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312501549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>AA12</f>
        <v>0</v>
      </c>
      <c r="CZ12">
        <f>AE12</f>
        <v>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0"/>
        <v>0</v>
      </c>
      <c r="DG12">
        <f t="shared" si="7"/>
        <v>0</v>
      </c>
      <c r="DH12">
        <f t="shared" si="2"/>
        <v>0</v>
      </c>
      <c r="DI12">
        <f t="shared" si="3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312500589</v>
      </c>
      <c r="C13">
        <v>312501524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42</v>
      </c>
      <c r="J13" t="s">
        <v>3</v>
      </c>
      <c r="K13" t="s">
        <v>43</v>
      </c>
      <c r="L13">
        <v>1477</v>
      </c>
      <c r="N13">
        <v>1013</v>
      </c>
      <c r="O13" t="s">
        <v>20</v>
      </c>
      <c r="P13" t="s">
        <v>26</v>
      </c>
      <c r="Q13">
        <v>1</v>
      </c>
      <c r="W13">
        <v>0</v>
      </c>
      <c r="X13">
        <v>164804165</v>
      </c>
      <c r="Y13">
        <f>(AT13*ROUND(0,7))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22</v>
      </c>
      <c r="AV13">
        <v>0</v>
      </c>
      <c r="AW13">
        <v>2</v>
      </c>
      <c r="AX13">
        <v>312501550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0"/>
        <v>0</v>
      </c>
      <c r="DG13">
        <f t="shared" si="7"/>
        <v>0</v>
      </c>
      <c r="DH13">
        <f t="shared" si="2"/>
        <v>0</v>
      </c>
      <c r="DI13">
        <f t="shared" si="3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312500589</v>
      </c>
      <c r="C14">
        <v>312501554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583</v>
      </c>
      <c r="J14" t="s">
        <v>3</v>
      </c>
      <c r="K14" t="s">
        <v>584</v>
      </c>
      <c r="L14">
        <v>1369</v>
      </c>
      <c r="N14">
        <v>1013</v>
      </c>
      <c r="O14" t="s">
        <v>581</v>
      </c>
      <c r="P14" t="s">
        <v>581</v>
      </c>
      <c r="Q14">
        <v>1</v>
      </c>
      <c r="W14">
        <v>0</v>
      </c>
      <c r="X14">
        <v>-587036825</v>
      </c>
      <c r="Y14">
        <f>(AT14*ROUND(1.2,7))</f>
        <v>1.0920000000000001</v>
      </c>
      <c r="AA14">
        <v>0</v>
      </c>
      <c r="AB14">
        <v>0</v>
      </c>
      <c r="AC14">
        <v>0</v>
      </c>
      <c r="AD14">
        <v>424.47</v>
      </c>
      <c r="AE14">
        <v>0</v>
      </c>
      <c r="AF14">
        <v>0</v>
      </c>
      <c r="AG14">
        <v>0</v>
      </c>
      <c r="AH14">
        <v>424.47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0.91</v>
      </c>
      <c r="AU14" t="s">
        <v>610</v>
      </c>
      <c r="AV14">
        <v>1</v>
      </c>
      <c r="AW14">
        <v>2</v>
      </c>
      <c r="AX14">
        <v>312501562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386.26770000000005</v>
      </c>
      <c r="BN14">
        <v>0.91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463.52124000000009</v>
      </c>
      <c r="BU14">
        <v>1.0920000000000001</v>
      </c>
      <c r="BV14">
        <v>0</v>
      </c>
      <c r="BW14">
        <v>1</v>
      </c>
      <c r="CU14">
        <f>ROUND(AT14*Source!I32*AH14*AL14,2)</f>
        <v>-772.54</v>
      </c>
      <c r="CV14">
        <f>ROUND(Y14*Source!I32,7)</f>
        <v>-2.1840000000000002</v>
      </c>
      <c r="CW14">
        <v>0</v>
      </c>
      <c r="CX14">
        <f>ROUND(Y14*Source!I32,7)</f>
        <v>-2.1840000000000002</v>
      </c>
      <c r="CY14">
        <f>AD14</f>
        <v>424.47</v>
      </c>
      <c r="CZ14">
        <f>AH14</f>
        <v>424.47</v>
      </c>
      <c r="DA14">
        <f>AL14</f>
        <v>1</v>
      </c>
      <c r="DB14">
        <f>ROUND((ROUND(AT14*CZ14,2)*ROUND(1.2,7)),6)</f>
        <v>463.524</v>
      </c>
      <c r="DC14">
        <f>ROUND((ROUND(AT14*AG14,2)*ROUND(1.2,7)),6)</f>
        <v>0</v>
      </c>
      <c r="DD14" t="s">
        <v>3</v>
      </c>
      <c r="DE14" t="s">
        <v>3</v>
      </c>
      <c r="DF14">
        <f t="shared" si="0"/>
        <v>0</v>
      </c>
      <c r="DG14">
        <f t="shared" si="7"/>
        <v>0</v>
      </c>
      <c r="DH14">
        <f t="shared" si="2"/>
        <v>0</v>
      </c>
      <c r="DI14">
        <f t="shared" si="3"/>
        <v>-927.04</v>
      </c>
      <c r="DJ14">
        <f>DI14</f>
        <v>-927.04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312500589</v>
      </c>
      <c r="C15">
        <v>312501554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585</v>
      </c>
      <c r="J15" t="s">
        <v>3</v>
      </c>
      <c r="K15" t="s">
        <v>586</v>
      </c>
      <c r="L15">
        <v>1369</v>
      </c>
      <c r="N15">
        <v>1013</v>
      </c>
      <c r="O15" t="s">
        <v>581</v>
      </c>
      <c r="P15" t="s">
        <v>581</v>
      </c>
      <c r="Q15">
        <v>1</v>
      </c>
      <c r="W15">
        <v>0</v>
      </c>
      <c r="X15">
        <v>-512803540</v>
      </c>
      <c r="Y15">
        <f>(AT15*ROUND(1.2,7))</f>
        <v>0.54</v>
      </c>
      <c r="AA15">
        <v>0</v>
      </c>
      <c r="AB15">
        <v>0</v>
      </c>
      <c r="AC15">
        <v>0</v>
      </c>
      <c r="AD15">
        <v>477.98</v>
      </c>
      <c r="AE15">
        <v>0</v>
      </c>
      <c r="AF15">
        <v>0</v>
      </c>
      <c r="AG15">
        <v>0</v>
      </c>
      <c r="AH15">
        <v>477.98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0.45</v>
      </c>
      <c r="AU15" t="s">
        <v>610</v>
      </c>
      <c r="AV15">
        <v>1</v>
      </c>
      <c r="AW15">
        <v>2</v>
      </c>
      <c r="AX15">
        <v>312501563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215.09100000000001</v>
      </c>
      <c r="BN15">
        <v>0.45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258.10920000000004</v>
      </c>
      <c r="BU15">
        <v>0.54</v>
      </c>
      <c r="BV15">
        <v>0</v>
      </c>
      <c r="BW15">
        <v>1</v>
      </c>
      <c r="CU15">
        <f>ROUND(AT15*Source!I32*AH15*AL15,2)</f>
        <v>-430.18</v>
      </c>
      <c r="CV15">
        <f>ROUND(Y15*Source!I32,7)</f>
        <v>-1.08</v>
      </c>
      <c r="CW15">
        <v>0</v>
      </c>
      <c r="CX15">
        <f>ROUND(Y15*Source!I32,7)</f>
        <v>-1.08</v>
      </c>
      <c r="CY15">
        <f>AD15</f>
        <v>477.98</v>
      </c>
      <c r="CZ15">
        <f>AH15</f>
        <v>477.98</v>
      </c>
      <c r="DA15">
        <f>AL15</f>
        <v>1</v>
      </c>
      <c r="DB15">
        <f>ROUND((ROUND(AT15*CZ15,2)*ROUND(1.2,7)),6)</f>
        <v>258.108</v>
      </c>
      <c r="DC15">
        <f>ROUND((ROUND(AT15*AG15,2)*ROUND(1.2,7)),6)</f>
        <v>0</v>
      </c>
      <c r="DD15" t="s">
        <v>3</v>
      </c>
      <c r="DE15" t="s">
        <v>3</v>
      </c>
      <c r="DF15">
        <f t="shared" si="0"/>
        <v>0</v>
      </c>
      <c r="DG15">
        <f t="shared" si="7"/>
        <v>0</v>
      </c>
      <c r="DH15">
        <f t="shared" si="2"/>
        <v>0</v>
      </c>
      <c r="DI15">
        <f t="shared" si="3"/>
        <v>-516.22</v>
      </c>
      <c r="DJ15">
        <f>DI15</f>
        <v>-516.22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312500589</v>
      </c>
      <c r="C16">
        <v>312501554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587</v>
      </c>
      <c r="J16" t="s">
        <v>3</v>
      </c>
      <c r="K16" t="s">
        <v>588</v>
      </c>
      <c r="L16">
        <v>1369</v>
      </c>
      <c r="N16">
        <v>1013</v>
      </c>
      <c r="O16" t="s">
        <v>581</v>
      </c>
      <c r="P16" t="s">
        <v>581</v>
      </c>
      <c r="Q16">
        <v>1</v>
      </c>
      <c r="W16">
        <v>0</v>
      </c>
      <c r="X16">
        <v>1518711480</v>
      </c>
      <c r="Y16">
        <f>(AT16*ROUND(1.2,7))</f>
        <v>0.54</v>
      </c>
      <c r="AA16">
        <v>0</v>
      </c>
      <c r="AB16">
        <v>0</v>
      </c>
      <c r="AC16">
        <v>0</v>
      </c>
      <c r="AD16">
        <v>549.32000000000005</v>
      </c>
      <c r="AE16">
        <v>0</v>
      </c>
      <c r="AF16">
        <v>0</v>
      </c>
      <c r="AG16">
        <v>0</v>
      </c>
      <c r="AH16">
        <v>549.32000000000005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0.45</v>
      </c>
      <c r="AU16" t="s">
        <v>610</v>
      </c>
      <c r="AV16">
        <v>1</v>
      </c>
      <c r="AW16">
        <v>2</v>
      </c>
      <c r="AX16">
        <v>312501564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247.19400000000002</v>
      </c>
      <c r="BN16">
        <v>0.45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296.63280000000003</v>
      </c>
      <c r="BU16">
        <v>0.54</v>
      </c>
      <c r="BV16">
        <v>0</v>
      </c>
      <c r="BW16">
        <v>1</v>
      </c>
      <c r="CU16">
        <f>ROUND(AT16*Source!I32*AH16*AL16,2)</f>
        <v>-494.39</v>
      </c>
      <c r="CV16">
        <f>ROUND(Y16*Source!I32,7)</f>
        <v>-1.08</v>
      </c>
      <c r="CW16">
        <v>0</v>
      </c>
      <c r="CX16">
        <f>ROUND(Y16*Source!I32,7)</f>
        <v>-1.08</v>
      </c>
      <c r="CY16">
        <f>AD16</f>
        <v>549.32000000000005</v>
      </c>
      <c r="CZ16">
        <f>AH16</f>
        <v>549.32000000000005</v>
      </c>
      <c r="DA16">
        <f>AL16</f>
        <v>1</v>
      </c>
      <c r="DB16">
        <f>ROUND((ROUND(AT16*CZ16,2)*ROUND(1.2,7)),6)</f>
        <v>296.62799999999999</v>
      </c>
      <c r="DC16">
        <f>ROUND((ROUND(AT16*AG16,2)*ROUND(1.2,7)),6)</f>
        <v>0</v>
      </c>
      <c r="DD16" t="s">
        <v>3</v>
      </c>
      <c r="DE16" t="s">
        <v>3</v>
      </c>
      <c r="DF16">
        <f t="shared" si="0"/>
        <v>0</v>
      </c>
      <c r="DG16">
        <f t="shared" si="7"/>
        <v>0</v>
      </c>
      <c r="DH16">
        <f t="shared" si="2"/>
        <v>0</v>
      </c>
      <c r="DI16">
        <f t="shared" si="3"/>
        <v>-593.27</v>
      </c>
      <c r="DJ16">
        <f>DI16</f>
        <v>-593.27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312500589</v>
      </c>
      <c r="C17">
        <v>312501554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589</v>
      </c>
      <c r="J17" t="s">
        <v>3</v>
      </c>
      <c r="K17" t="s">
        <v>590</v>
      </c>
      <c r="L17">
        <v>1191</v>
      </c>
      <c r="N17">
        <v>1013</v>
      </c>
      <c r="O17" t="s">
        <v>591</v>
      </c>
      <c r="P17" t="s">
        <v>591</v>
      </c>
      <c r="Q17">
        <v>1</v>
      </c>
      <c r="W17">
        <v>0</v>
      </c>
      <c r="X17">
        <v>-1417349443</v>
      </c>
      <c r="Y17">
        <f>(AT17*ROUND(1.2,7))</f>
        <v>0.52800000000000002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0.44</v>
      </c>
      <c r="AU17" t="s">
        <v>610</v>
      </c>
      <c r="AV17">
        <v>2</v>
      </c>
      <c r="AW17">
        <v>2</v>
      </c>
      <c r="AX17">
        <v>312501565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-1.056</v>
      </c>
      <c r="CY17">
        <f>AD17</f>
        <v>0</v>
      </c>
      <c r="CZ17">
        <f>AH17</f>
        <v>0</v>
      </c>
      <c r="DA17">
        <f>AL17</f>
        <v>1</v>
      </c>
      <c r="DB17">
        <f>ROUND((ROUND(AT17*CZ17,2)*ROUND(1.2,7)),6)</f>
        <v>0</v>
      </c>
      <c r="DC17">
        <f>ROUND((ROUND(AT17*AG17,2)*ROUND(1.2,7)),6)</f>
        <v>0</v>
      </c>
      <c r="DD17" t="s">
        <v>3</v>
      </c>
      <c r="DE17" t="s">
        <v>3</v>
      </c>
      <c r="DF17">
        <f t="shared" si="0"/>
        <v>0</v>
      </c>
      <c r="DG17">
        <f t="shared" si="7"/>
        <v>0</v>
      </c>
      <c r="DH17">
        <f t="shared" si="2"/>
        <v>0</v>
      </c>
      <c r="DI17">
        <f t="shared" si="3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312500589</v>
      </c>
      <c r="C18">
        <v>312501554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600</v>
      </c>
      <c r="J18" t="s">
        <v>601</v>
      </c>
      <c r="K18" t="s">
        <v>602</v>
      </c>
      <c r="L18">
        <v>1368</v>
      </c>
      <c r="N18">
        <v>1011</v>
      </c>
      <c r="O18" t="s">
        <v>372</v>
      </c>
      <c r="P18" t="s">
        <v>372</v>
      </c>
      <c r="Q18">
        <v>1</v>
      </c>
      <c r="W18">
        <v>0</v>
      </c>
      <c r="X18">
        <v>412917512</v>
      </c>
      <c r="Y18">
        <f>(AT18*ROUND(1.2,7))</f>
        <v>0.52800000000000002</v>
      </c>
      <c r="AA18">
        <v>0</v>
      </c>
      <c r="AB18">
        <v>436.88</v>
      </c>
      <c r="AC18">
        <v>477.98</v>
      </c>
      <c r="AD18">
        <v>0</v>
      </c>
      <c r="AE18">
        <v>0</v>
      </c>
      <c r="AF18">
        <v>346.73</v>
      </c>
      <c r="AG18">
        <v>477.98</v>
      </c>
      <c r="AH18">
        <v>0</v>
      </c>
      <c r="AI18">
        <v>1</v>
      </c>
      <c r="AJ18">
        <v>1.26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0.44</v>
      </c>
      <c r="AU18" t="s">
        <v>610</v>
      </c>
      <c r="AV18">
        <v>1</v>
      </c>
      <c r="AW18">
        <v>2</v>
      </c>
      <c r="AX18">
        <v>312501566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152.56120000000001</v>
      </c>
      <c r="BL18">
        <v>210.31120000000001</v>
      </c>
      <c r="BM18">
        <v>0</v>
      </c>
      <c r="BN18">
        <v>0</v>
      </c>
      <c r="BO18">
        <v>0.44</v>
      </c>
      <c r="BP18">
        <v>1</v>
      </c>
      <c r="BQ18">
        <v>0</v>
      </c>
      <c r="BR18">
        <v>183.07344000000001</v>
      </c>
      <c r="BS18">
        <v>252.37344000000002</v>
      </c>
      <c r="BT18">
        <v>0</v>
      </c>
      <c r="BU18">
        <v>0</v>
      </c>
      <c r="BV18">
        <v>0.52800000000000002</v>
      </c>
      <c r="BW18">
        <v>1</v>
      </c>
      <c r="CV18">
        <v>0</v>
      </c>
      <c r="CW18">
        <f>ROUND(Y18*Source!I32*DO18,7)</f>
        <v>-1.056</v>
      </c>
      <c r="CX18">
        <f>ROUND(Y18*Source!I32,7)</f>
        <v>-1.056</v>
      </c>
      <c r="CY18">
        <f>AB18</f>
        <v>436.88</v>
      </c>
      <c r="CZ18">
        <f>AF18</f>
        <v>346.73</v>
      </c>
      <c r="DA18">
        <f>AJ18</f>
        <v>1.26</v>
      </c>
      <c r="DB18">
        <f>ROUND((ROUND(AT18*CZ18,2)*ROUND(1.2,7)),6)</f>
        <v>183.072</v>
      </c>
      <c r="DC18">
        <f>ROUND((ROUND(AT18*AG18,2)*ROUND(1.2,7)),6)</f>
        <v>252.37200000000001</v>
      </c>
      <c r="DD18" t="s">
        <v>3</v>
      </c>
      <c r="DE18" t="s">
        <v>3</v>
      </c>
      <c r="DF18">
        <f t="shared" si="0"/>
        <v>0</v>
      </c>
      <c r="DG18">
        <f>ROUND(ROUND(AF18*AJ18,2)*CX18,2)</f>
        <v>-461.35</v>
      </c>
      <c r="DH18">
        <f t="shared" si="2"/>
        <v>-504.75</v>
      </c>
      <c r="DI18">
        <f t="shared" si="3"/>
        <v>0</v>
      </c>
      <c r="DJ18">
        <f>DG18+DH18</f>
        <v>-966.1</v>
      </c>
      <c r="DK18">
        <v>1</v>
      </c>
      <c r="DL18" t="s">
        <v>603</v>
      </c>
      <c r="DM18">
        <v>4</v>
      </c>
      <c r="DN18" t="s">
        <v>591</v>
      </c>
      <c r="DO18">
        <v>1</v>
      </c>
    </row>
    <row r="19" spans="1:119" x14ac:dyDescent="0.2">
      <c r="A19">
        <f>ROW(Source!A32)</f>
        <v>32</v>
      </c>
      <c r="B19">
        <v>312500589</v>
      </c>
      <c r="C19">
        <v>312501554</v>
      </c>
      <c r="D19">
        <v>277565240</v>
      </c>
      <c r="E19">
        <v>109</v>
      </c>
      <c r="F19">
        <v>1</v>
      </c>
      <c r="G19">
        <v>1</v>
      </c>
      <c r="H19">
        <v>3</v>
      </c>
      <c r="I19" t="s">
        <v>34</v>
      </c>
      <c r="J19" t="s">
        <v>3</v>
      </c>
      <c r="K19" t="s">
        <v>35</v>
      </c>
      <c r="L19">
        <v>1371</v>
      </c>
      <c r="N19">
        <v>1013</v>
      </c>
      <c r="O19" t="s">
        <v>36</v>
      </c>
      <c r="P19" t="s">
        <v>36</v>
      </c>
      <c r="Q19">
        <v>1</v>
      </c>
      <c r="W19">
        <v>0</v>
      </c>
      <c r="X19">
        <v>864875641</v>
      </c>
      <c r="Y19">
        <f>(AT19*ROUND(0,7))</f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22</v>
      </c>
      <c r="AV19">
        <v>0</v>
      </c>
      <c r="AW19">
        <v>2</v>
      </c>
      <c r="AX19">
        <v>312501567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0</v>
      </c>
      <c r="CY19">
        <f>AA19</f>
        <v>0</v>
      </c>
      <c r="CZ19">
        <f>AE19</f>
        <v>0</v>
      </c>
      <c r="DA19">
        <f>AI19</f>
        <v>1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 t="shared" si="0"/>
        <v>0</v>
      </c>
      <c r="DG19">
        <f>ROUND(ROUND(AF19,2)*CX19,2)</f>
        <v>0</v>
      </c>
      <c r="DH19">
        <f t="shared" si="2"/>
        <v>0</v>
      </c>
      <c r="DI19">
        <f t="shared" si="3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312500589</v>
      </c>
      <c r="C20">
        <v>312501554</v>
      </c>
      <c r="D20">
        <v>277565250</v>
      </c>
      <c r="E20">
        <v>109</v>
      </c>
      <c r="F20">
        <v>1</v>
      </c>
      <c r="G20">
        <v>1</v>
      </c>
      <c r="H20">
        <v>3</v>
      </c>
      <c r="I20" t="s">
        <v>39</v>
      </c>
      <c r="J20" t="s">
        <v>3</v>
      </c>
      <c r="K20" t="s">
        <v>40</v>
      </c>
      <c r="L20">
        <v>1371</v>
      </c>
      <c r="N20">
        <v>1013</v>
      </c>
      <c r="O20" t="s">
        <v>36</v>
      </c>
      <c r="P20" t="s">
        <v>36</v>
      </c>
      <c r="Q20">
        <v>1</v>
      </c>
      <c r="W20">
        <v>0</v>
      </c>
      <c r="X20">
        <v>-1890832814</v>
      </c>
      <c r="Y20">
        <f>(AT20*ROUND(0,7))</f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22</v>
      </c>
      <c r="AV20">
        <v>0</v>
      </c>
      <c r="AW20">
        <v>2</v>
      </c>
      <c r="AX20">
        <v>312501568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0</v>
      </c>
      <c r="CZ20">
        <f>AE20</f>
        <v>0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 t="shared" si="0"/>
        <v>0</v>
      </c>
      <c r="DG20">
        <f>ROUND(ROUND(AF20,2)*CX20,2)</f>
        <v>0</v>
      </c>
      <c r="DH20">
        <f t="shared" si="2"/>
        <v>0</v>
      </c>
      <c r="DI20">
        <f t="shared" si="3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ROW(Source!A70)</f>
        <v>70</v>
      </c>
      <c r="B21">
        <v>312500589</v>
      </c>
      <c r="C21">
        <v>312501601</v>
      </c>
      <c r="D21">
        <v>277560289</v>
      </c>
      <c r="E21">
        <v>109</v>
      </c>
      <c r="F21">
        <v>1</v>
      </c>
      <c r="G21">
        <v>1</v>
      </c>
      <c r="H21">
        <v>1</v>
      </c>
      <c r="I21" t="s">
        <v>611</v>
      </c>
      <c r="J21" t="s">
        <v>3</v>
      </c>
      <c r="K21" t="s">
        <v>612</v>
      </c>
      <c r="L21">
        <v>1191</v>
      </c>
      <c r="N21">
        <v>1013</v>
      </c>
      <c r="O21" t="s">
        <v>591</v>
      </c>
      <c r="P21" t="s">
        <v>591</v>
      </c>
      <c r="Q21">
        <v>1</v>
      </c>
      <c r="W21">
        <v>0</v>
      </c>
      <c r="X21">
        <v>1893946532</v>
      </c>
      <c r="Y21">
        <f t="shared" ref="Y21:Y34" si="8">(AT21*ROUND(1.2,7))</f>
        <v>1.524</v>
      </c>
      <c r="AA21">
        <v>0</v>
      </c>
      <c r="AB21">
        <v>0</v>
      </c>
      <c r="AC21">
        <v>0</v>
      </c>
      <c r="AD21">
        <v>451.23</v>
      </c>
      <c r="AE21">
        <v>0</v>
      </c>
      <c r="AF21">
        <v>0</v>
      </c>
      <c r="AG21">
        <v>0</v>
      </c>
      <c r="AH21">
        <v>451.23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1.27</v>
      </c>
      <c r="AU21" t="s">
        <v>610</v>
      </c>
      <c r="AV21">
        <v>1</v>
      </c>
      <c r="AW21">
        <v>2</v>
      </c>
      <c r="AX21">
        <v>312501606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573.06209999999999</v>
      </c>
      <c r="BN21">
        <v>1.27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687.67452000000003</v>
      </c>
      <c r="BU21">
        <v>1.524</v>
      </c>
      <c r="BV21">
        <v>0</v>
      </c>
      <c r="BW21">
        <v>1</v>
      </c>
      <c r="CU21">
        <f>ROUND(AT21*Source!I70*AH21*AL21,2)</f>
        <v>573.05999999999995</v>
      </c>
      <c r="CV21">
        <f>ROUND(Y21*Source!I70,7)</f>
        <v>1.524</v>
      </c>
      <c r="CW21">
        <v>0</v>
      </c>
      <c r="CX21">
        <f>ROUND(Y21*Source!I70,7)</f>
        <v>1.524</v>
      </c>
      <c r="CY21">
        <f>AD21</f>
        <v>451.23</v>
      </c>
      <c r="CZ21">
        <f>AH21</f>
        <v>451.23</v>
      </c>
      <c r="DA21">
        <f>AL21</f>
        <v>1</v>
      </c>
      <c r="DB21">
        <f t="shared" ref="DB21:DB34" si="9">ROUND((ROUND(AT21*CZ21,2)*ROUND(1.2,7)),6)</f>
        <v>687.67200000000003</v>
      </c>
      <c r="DC21">
        <f t="shared" ref="DC21:DC34" si="10">ROUND((ROUND(AT21*AG21,2)*ROUND(1.2,7)),6)</f>
        <v>0</v>
      </c>
      <c r="DD21" t="s">
        <v>3</v>
      </c>
      <c r="DE21" t="s">
        <v>3</v>
      </c>
      <c r="DF21">
        <f t="shared" si="0"/>
        <v>0</v>
      </c>
      <c r="DG21">
        <f>ROUND(ROUND(AF21,2)*CX21,2)</f>
        <v>0</v>
      </c>
      <c r="DH21">
        <f t="shared" si="2"/>
        <v>0</v>
      </c>
      <c r="DI21">
        <f t="shared" si="3"/>
        <v>687.67</v>
      </c>
      <c r="DJ21">
        <f>DI21</f>
        <v>687.67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ROW(Source!A70)</f>
        <v>70</v>
      </c>
      <c r="B22">
        <v>312500589</v>
      </c>
      <c r="C22">
        <v>312501601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589</v>
      </c>
      <c r="J22" t="s">
        <v>3</v>
      </c>
      <c r="K22" t="s">
        <v>590</v>
      </c>
      <c r="L22">
        <v>1191</v>
      </c>
      <c r="N22">
        <v>1013</v>
      </c>
      <c r="O22" t="s">
        <v>591</v>
      </c>
      <c r="P22" t="s">
        <v>591</v>
      </c>
      <c r="Q22">
        <v>1</v>
      </c>
      <c r="W22">
        <v>0</v>
      </c>
      <c r="X22">
        <v>-1417349443</v>
      </c>
      <c r="Y22">
        <f t="shared" si="8"/>
        <v>0.156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0.13</v>
      </c>
      <c r="AU22" t="s">
        <v>610</v>
      </c>
      <c r="AV22">
        <v>2</v>
      </c>
      <c r="AW22">
        <v>2</v>
      </c>
      <c r="AX22">
        <v>312501607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ROUND(Y22*Source!I70,7)</f>
        <v>0.156</v>
      </c>
      <c r="CY22">
        <f>AD22</f>
        <v>0</v>
      </c>
      <c r="CZ22">
        <f>AH22</f>
        <v>0</v>
      </c>
      <c r="DA22">
        <f>AL22</f>
        <v>1</v>
      </c>
      <c r="DB22">
        <f t="shared" si="9"/>
        <v>0</v>
      </c>
      <c r="DC22">
        <f t="shared" si="10"/>
        <v>0</v>
      </c>
      <c r="DD22" t="s">
        <v>3</v>
      </c>
      <c r="DE22" t="s">
        <v>3</v>
      </c>
      <c r="DF22">
        <f t="shared" si="0"/>
        <v>0</v>
      </c>
      <c r="DG22">
        <f>ROUND(ROUND(AF22,2)*CX22,2)</f>
        <v>0</v>
      </c>
      <c r="DH22">
        <f t="shared" si="2"/>
        <v>0</v>
      </c>
      <c r="DI22">
        <f t="shared" si="3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ROW(Source!A70)</f>
        <v>70</v>
      </c>
      <c r="B23">
        <v>312500589</v>
      </c>
      <c r="C23">
        <v>312501601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600</v>
      </c>
      <c r="J23" t="s">
        <v>601</v>
      </c>
      <c r="K23" t="s">
        <v>602</v>
      </c>
      <c r="L23">
        <v>1368</v>
      </c>
      <c r="N23">
        <v>1011</v>
      </c>
      <c r="O23" t="s">
        <v>372</v>
      </c>
      <c r="P23" t="s">
        <v>372</v>
      </c>
      <c r="Q23">
        <v>1</v>
      </c>
      <c r="W23">
        <v>0</v>
      </c>
      <c r="X23">
        <v>412917512</v>
      </c>
      <c r="Y23">
        <f t="shared" si="8"/>
        <v>7.1999999999999995E-2</v>
      </c>
      <c r="AA23">
        <v>0</v>
      </c>
      <c r="AB23">
        <v>436.88</v>
      </c>
      <c r="AC23">
        <v>477.98</v>
      </c>
      <c r="AD23">
        <v>0</v>
      </c>
      <c r="AE23">
        <v>0</v>
      </c>
      <c r="AF23">
        <v>346.73</v>
      </c>
      <c r="AG23">
        <v>477.98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0.06</v>
      </c>
      <c r="AU23" t="s">
        <v>610</v>
      </c>
      <c r="AV23">
        <v>1</v>
      </c>
      <c r="AW23">
        <v>2</v>
      </c>
      <c r="AX23">
        <v>312501608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20.803799999999999</v>
      </c>
      <c r="BL23">
        <v>28.678799999999999</v>
      </c>
      <c r="BM23">
        <v>0</v>
      </c>
      <c r="BN23">
        <v>0</v>
      </c>
      <c r="BO23">
        <v>0.06</v>
      </c>
      <c r="BP23">
        <v>1</v>
      </c>
      <c r="BQ23">
        <v>0</v>
      </c>
      <c r="BR23">
        <v>24.964559999999999</v>
      </c>
      <c r="BS23">
        <v>34.414560000000002</v>
      </c>
      <c r="BT23">
        <v>0</v>
      </c>
      <c r="BU23">
        <v>0</v>
      </c>
      <c r="BV23">
        <v>7.1999999999999995E-2</v>
      </c>
      <c r="BW23">
        <v>1</v>
      </c>
      <c r="CV23">
        <v>0</v>
      </c>
      <c r="CW23">
        <f>ROUND(Y23*Source!I70*DO23,7)</f>
        <v>7.1999999999999995E-2</v>
      </c>
      <c r="CX23">
        <f>ROUND(Y23*Source!I70,7)</f>
        <v>7.1999999999999995E-2</v>
      </c>
      <c r="CY23">
        <f>AB23</f>
        <v>436.88</v>
      </c>
      <c r="CZ23">
        <f>AF23</f>
        <v>346.73</v>
      </c>
      <c r="DA23">
        <f>AJ23</f>
        <v>1.26</v>
      </c>
      <c r="DB23">
        <f t="shared" si="9"/>
        <v>24.96</v>
      </c>
      <c r="DC23">
        <f t="shared" si="10"/>
        <v>34.415999999999997</v>
      </c>
      <c r="DD23" t="s">
        <v>3</v>
      </c>
      <c r="DE23" t="s">
        <v>3</v>
      </c>
      <c r="DF23">
        <f t="shared" si="0"/>
        <v>0</v>
      </c>
      <c r="DG23">
        <f>ROUND(ROUND(AF23*AJ23,2)*CX23,2)</f>
        <v>31.46</v>
      </c>
      <c r="DH23">
        <f t="shared" si="2"/>
        <v>34.409999999999997</v>
      </c>
      <c r="DI23">
        <f t="shared" si="3"/>
        <v>0</v>
      </c>
      <c r="DJ23">
        <f>DG23+DH23</f>
        <v>65.87</v>
      </c>
      <c r="DK23">
        <v>1</v>
      </c>
      <c r="DL23" t="s">
        <v>603</v>
      </c>
      <c r="DM23">
        <v>4</v>
      </c>
      <c r="DN23" t="s">
        <v>591</v>
      </c>
      <c r="DO23">
        <v>1</v>
      </c>
    </row>
    <row r="24" spans="1:119" x14ac:dyDescent="0.2">
      <c r="A24">
        <f>ROW(Source!A70)</f>
        <v>70</v>
      </c>
      <c r="B24">
        <v>312500589</v>
      </c>
      <c r="C24">
        <v>312501601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604</v>
      </c>
      <c r="J24" t="s">
        <v>605</v>
      </c>
      <c r="K24" t="s">
        <v>606</v>
      </c>
      <c r="L24">
        <v>1368</v>
      </c>
      <c r="N24">
        <v>1011</v>
      </c>
      <c r="O24" t="s">
        <v>372</v>
      </c>
      <c r="P24" t="s">
        <v>372</v>
      </c>
      <c r="Q24">
        <v>1</v>
      </c>
      <c r="W24">
        <v>0</v>
      </c>
      <c r="X24">
        <v>721652621</v>
      </c>
      <c r="Y24">
        <f t="shared" si="8"/>
        <v>8.4000000000000005E-2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7.0000000000000007E-2</v>
      </c>
      <c r="AU24" t="s">
        <v>610</v>
      </c>
      <c r="AV24">
        <v>1</v>
      </c>
      <c r="AW24">
        <v>2</v>
      </c>
      <c r="AX24">
        <v>312501609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38.129000000000005</v>
      </c>
      <c r="BL24">
        <v>33.458600000000004</v>
      </c>
      <c r="BM24">
        <v>0</v>
      </c>
      <c r="BN24">
        <v>0</v>
      </c>
      <c r="BO24">
        <v>7.0000000000000007E-2</v>
      </c>
      <c r="BP24">
        <v>1</v>
      </c>
      <c r="BQ24">
        <v>0</v>
      </c>
      <c r="BR24">
        <v>45.75480000000001</v>
      </c>
      <c r="BS24">
        <v>40.150320000000001</v>
      </c>
      <c r="BT24">
        <v>0</v>
      </c>
      <c r="BU24">
        <v>0</v>
      </c>
      <c r="BV24">
        <v>8.4000000000000005E-2</v>
      </c>
      <c r="BW24">
        <v>1</v>
      </c>
      <c r="CV24">
        <v>0</v>
      </c>
      <c r="CW24">
        <f>ROUND(Y24*Source!I70*DO24,7)</f>
        <v>8.4000000000000005E-2</v>
      </c>
      <c r="CX24">
        <f>ROUND(Y24*Source!I70,7)</f>
        <v>8.4000000000000005E-2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 t="shared" si="9"/>
        <v>45.756</v>
      </c>
      <c r="DC24">
        <f t="shared" si="10"/>
        <v>40.152000000000001</v>
      </c>
      <c r="DD24" t="s">
        <v>3</v>
      </c>
      <c r="DE24" t="s">
        <v>3</v>
      </c>
      <c r="DF24">
        <f t="shared" si="0"/>
        <v>0</v>
      </c>
      <c r="DG24">
        <f t="shared" ref="DG24:DG29" si="11">ROUND(ROUND(AF24,2)*CX24,2)</f>
        <v>45.75</v>
      </c>
      <c r="DH24">
        <f t="shared" si="2"/>
        <v>40.15</v>
      </c>
      <c r="DI24">
        <f t="shared" si="3"/>
        <v>0</v>
      </c>
      <c r="DJ24">
        <f>DG24+DH24</f>
        <v>85.9</v>
      </c>
      <c r="DK24">
        <v>1</v>
      </c>
      <c r="DL24" t="s">
        <v>603</v>
      </c>
      <c r="DM24">
        <v>4</v>
      </c>
      <c r="DN24" t="s">
        <v>591</v>
      </c>
      <c r="DO24">
        <v>1</v>
      </c>
    </row>
    <row r="25" spans="1:119" x14ac:dyDescent="0.2">
      <c r="A25">
        <f>ROW(Source!A71)</f>
        <v>71</v>
      </c>
      <c r="B25">
        <v>312500589</v>
      </c>
      <c r="C25">
        <v>312501616</v>
      </c>
      <c r="D25">
        <v>277560257</v>
      </c>
      <c r="E25">
        <v>109</v>
      </c>
      <c r="F25">
        <v>1</v>
      </c>
      <c r="G25">
        <v>1</v>
      </c>
      <c r="H25">
        <v>1</v>
      </c>
      <c r="I25" t="s">
        <v>613</v>
      </c>
      <c r="J25" t="s">
        <v>3</v>
      </c>
      <c r="K25" t="s">
        <v>614</v>
      </c>
      <c r="L25">
        <v>1191</v>
      </c>
      <c r="N25">
        <v>1013</v>
      </c>
      <c r="O25" t="s">
        <v>591</v>
      </c>
      <c r="P25" t="s">
        <v>591</v>
      </c>
      <c r="Q25">
        <v>1</v>
      </c>
      <c r="W25">
        <v>0</v>
      </c>
      <c r="X25">
        <v>388411409</v>
      </c>
      <c r="Y25">
        <f t="shared" si="8"/>
        <v>0.79200000000000004</v>
      </c>
      <c r="AA25">
        <v>0</v>
      </c>
      <c r="AB25">
        <v>0</v>
      </c>
      <c r="AC25">
        <v>0</v>
      </c>
      <c r="AD25">
        <v>406.64</v>
      </c>
      <c r="AE25">
        <v>0</v>
      </c>
      <c r="AF25">
        <v>0</v>
      </c>
      <c r="AG25">
        <v>0</v>
      </c>
      <c r="AH25">
        <v>406.64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0.66</v>
      </c>
      <c r="AU25" t="s">
        <v>610</v>
      </c>
      <c r="AV25">
        <v>1</v>
      </c>
      <c r="AW25">
        <v>2</v>
      </c>
      <c r="AX25">
        <v>312501620</v>
      </c>
      <c r="AY25">
        <v>1</v>
      </c>
      <c r="AZ25">
        <v>0</v>
      </c>
      <c r="BA25">
        <v>31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268.38240000000002</v>
      </c>
      <c r="BN25">
        <v>0.66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322.05887999999999</v>
      </c>
      <c r="BU25">
        <v>0.79200000000000004</v>
      </c>
      <c r="BV25">
        <v>0</v>
      </c>
      <c r="BW25">
        <v>1</v>
      </c>
      <c r="CU25">
        <f>ROUND(AT25*Source!I71*AH25*AL25,2)</f>
        <v>268.38</v>
      </c>
      <c r="CV25">
        <f>ROUND(Y25*Source!I71,7)</f>
        <v>0.79200000000000004</v>
      </c>
      <c r="CW25">
        <v>0</v>
      </c>
      <c r="CX25">
        <f>ROUND(Y25*Source!I71,7)</f>
        <v>0.79200000000000004</v>
      </c>
      <c r="CY25">
        <f>AD25</f>
        <v>406.64</v>
      </c>
      <c r="CZ25">
        <f>AH25</f>
        <v>406.64</v>
      </c>
      <c r="DA25">
        <f>AL25</f>
        <v>1</v>
      </c>
      <c r="DB25">
        <f t="shared" si="9"/>
        <v>322.05599999999998</v>
      </c>
      <c r="DC25">
        <f t="shared" si="10"/>
        <v>0</v>
      </c>
      <c r="DD25" t="s">
        <v>3</v>
      </c>
      <c r="DE25" t="s">
        <v>3</v>
      </c>
      <c r="DF25">
        <f t="shared" si="0"/>
        <v>0</v>
      </c>
      <c r="DG25">
        <f t="shared" si="11"/>
        <v>0</v>
      </c>
      <c r="DH25">
        <f t="shared" si="2"/>
        <v>0</v>
      </c>
      <c r="DI25">
        <f t="shared" si="3"/>
        <v>322.06</v>
      </c>
      <c r="DJ25">
        <f>DI25</f>
        <v>322.06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ROW(Source!A71)</f>
        <v>71</v>
      </c>
      <c r="B26">
        <v>312500589</v>
      </c>
      <c r="C26">
        <v>312501616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589</v>
      </c>
      <c r="J26" t="s">
        <v>3</v>
      </c>
      <c r="K26" t="s">
        <v>590</v>
      </c>
      <c r="L26">
        <v>1191</v>
      </c>
      <c r="N26">
        <v>1013</v>
      </c>
      <c r="O26" t="s">
        <v>591</v>
      </c>
      <c r="P26" t="s">
        <v>591</v>
      </c>
      <c r="Q26">
        <v>1</v>
      </c>
      <c r="W26">
        <v>0</v>
      </c>
      <c r="X26">
        <v>-1417349443</v>
      </c>
      <c r="Y26">
        <f t="shared" si="8"/>
        <v>3.5999999999999997E-2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0.03</v>
      </c>
      <c r="AU26" t="s">
        <v>610</v>
      </c>
      <c r="AV26">
        <v>2</v>
      </c>
      <c r="AW26">
        <v>2</v>
      </c>
      <c r="AX26">
        <v>312501621</v>
      </c>
      <c r="AY26">
        <v>1</v>
      </c>
      <c r="AZ26">
        <v>0</v>
      </c>
      <c r="BA26">
        <v>32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ROUND(Y26*Source!I71,7)</f>
        <v>3.5999999999999997E-2</v>
      </c>
      <c r="CY26">
        <f>AD26</f>
        <v>0</v>
      </c>
      <c r="CZ26">
        <f>AH26</f>
        <v>0</v>
      </c>
      <c r="DA26">
        <f>AL26</f>
        <v>1</v>
      </c>
      <c r="DB26">
        <f t="shared" si="9"/>
        <v>0</v>
      </c>
      <c r="DC26">
        <f t="shared" si="10"/>
        <v>0</v>
      </c>
      <c r="DD26" t="s">
        <v>3</v>
      </c>
      <c r="DE26" t="s">
        <v>3</v>
      </c>
      <c r="DF26">
        <f t="shared" si="0"/>
        <v>0</v>
      </c>
      <c r="DG26">
        <f t="shared" si="11"/>
        <v>0</v>
      </c>
      <c r="DH26">
        <f t="shared" si="2"/>
        <v>0</v>
      </c>
      <c r="DI26">
        <f t="shared" si="3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ROW(Source!A71)</f>
        <v>71</v>
      </c>
      <c r="B27">
        <v>312500589</v>
      </c>
      <c r="C27">
        <v>312501616</v>
      </c>
      <c r="D27">
        <v>277945805</v>
      </c>
      <c r="E27">
        <v>1</v>
      </c>
      <c r="F27">
        <v>1</v>
      </c>
      <c r="G27">
        <v>1</v>
      </c>
      <c r="H27">
        <v>2</v>
      </c>
      <c r="I27" t="s">
        <v>604</v>
      </c>
      <c r="J27" t="s">
        <v>605</v>
      </c>
      <c r="K27" t="s">
        <v>606</v>
      </c>
      <c r="L27">
        <v>1368</v>
      </c>
      <c r="N27">
        <v>1011</v>
      </c>
      <c r="O27" t="s">
        <v>372</v>
      </c>
      <c r="P27" t="s">
        <v>372</v>
      </c>
      <c r="Q27">
        <v>1</v>
      </c>
      <c r="W27">
        <v>0</v>
      </c>
      <c r="X27">
        <v>721652621</v>
      </c>
      <c r="Y27">
        <f t="shared" si="8"/>
        <v>3.5999999999999997E-2</v>
      </c>
      <c r="AA27">
        <v>0</v>
      </c>
      <c r="AB27">
        <v>544.70000000000005</v>
      </c>
      <c r="AC27">
        <v>477.98</v>
      </c>
      <c r="AD27">
        <v>0</v>
      </c>
      <c r="AE27">
        <v>0</v>
      </c>
      <c r="AF27">
        <v>544.70000000000005</v>
      </c>
      <c r="AG27">
        <v>477.98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0.03</v>
      </c>
      <c r="AU27" t="s">
        <v>610</v>
      </c>
      <c r="AV27">
        <v>1</v>
      </c>
      <c r="AW27">
        <v>2</v>
      </c>
      <c r="AX27">
        <v>312501622</v>
      </c>
      <c r="AY27">
        <v>1</v>
      </c>
      <c r="AZ27">
        <v>0</v>
      </c>
      <c r="BA27">
        <v>33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16.341000000000001</v>
      </c>
      <c r="BL27">
        <v>14.339399999999999</v>
      </c>
      <c r="BM27">
        <v>0</v>
      </c>
      <c r="BN27">
        <v>0</v>
      </c>
      <c r="BO27">
        <v>0.03</v>
      </c>
      <c r="BP27">
        <v>1</v>
      </c>
      <c r="BQ27">
        <v>0</v>
      </c>
      <c r="BR27">
        <v>19.609200000000001</v>
      </c>
      <c r="BS27">
        <v>17.207280000000001</v>
      </c>
      <c r="BT27">
        <v>0</v>
      </c>
      <c r="BU27">
        <v>0</v>
      </c>
      <c r="BV27">
        <v>3.5999999999999997E-2</v>
      </c>
      <c r="BW27">
        <v>1</v>
      </c>
      <c r="CV27">
        <v>0</v>
      </c>
      <c r="CW27">
        <f>ROUND(Y27*Source!I71*DO27,7)</f>
        <v>3.5999999999999997E-2</v>
      </c>
      <c r="CX27">
        <f>ROUND(Y27*Source!I71,7)</f>
        <v>3.5999999999999997E-2</v>
      </c>
      <c r="CY27">
        <f>AB27</f>
        <v>544.70000000000005</v>
      </c>
      <c r="CZ27">
        <f>AF27</f>
        <v>544.70000000000005</v>
      </c>
      <c r="DA27">
        <f>AJ27</f>
        <v>1</v>
      </c>
      <c r="DB27">
        <f t="shared" si="9"/>
        <v>19.608000000000001</v>
      </c>
      <c r="DC27">
        <f t="shared" si="10"/>
        <v>17.207999999999998</v>
      </c>
      <c r="DD27" t="s">
        <v>3</v>
      </c>
      <c r="DE27" t="s">
        <v>3</v>
      </c>
      <c r="DF27">
        <f t="shared" si="0"/>
        <v>0</v>
      </c>
      <c r="DG27">
        <f t="shared" si="11"/>
        <v>19.61</v>
      </c>
      <c r="DH27">
        <f t="shared" si="2"/>
        <v>17.21</v>
      </c>
      <c r="DI27">
        <f t="shared" si="3"/>
        <v>0</v>
      </c>
      <c r="DJ27">
        <f>DG27+DH27</f>
        <v>36.82</v>
      </c>
      <c r="DK27">
        <v>1</v>
      </c>
      <c r="DL27" t="s">
        <v>603</v>
      </c>
      <c r="DM27">
        <v>4</v>
      </c>
      <c r="DN27" t="s">
        <v>591</v>
      </c>
      <c r="DO27">
        <v>1</v>
      </c>
    </row>
    <row r="28" spans="1:119" x14ac:dyDescent="0.2">
      <c r="A28">
        <f>ROW(Source!A72)</f>
        <v>72</v>
      </c>
      <c r="B28">
        <v>312500589</v>
      </c>
      <c r="C28">
        <v>312501623</v>
      </c>
      <c r="D28">
        <v>277560289</v>
      </c>
      <c r="E28">
        <v>109</v>
      </c>
      <c r="F28">
        <v>1</v>
      </c>
      <c r="G28">
        <v>1</v>
      </c>
      <c r="H28">
        <v>1</v>
      </c>
      <c r="I28" t="s">
        <v>611</v>
      </c>
      <c r="J28" t="s">
        <v>3</v>
      </c>
      <c r="K28" t="s">
        <v>612</v>
      </c>
      <c r="L28">
        <v>1191</v>
      </c>
      <c r="N28">
        <v>1013</v>
      </c>
      <c r="O28" t="s">
        <v>591</v>
      </c>
      <c r="P28" t="s">
        <v>591</v>
      </c>
      <c r="Q28">
        <v>1</v>
      </c>
      <c r="W28">
        <v>0</v>
      </c>
      <c r="X28">
        <v>1893946532</v>
      </c>
      <c r="Y28">
        <f t="shared" si="8"/>
        <v>1.524</v>
      </c>
      <c r="AA28">
        <v>0</v>
      </c>
      <c r="AB28">
        <v>0</v>
      </c>
      <c r="AC28">
        <v>0</v>
      </c>
      <c r="AD28">
        <v>451.23</v>
      </c>
      <c r="AE28">
        <v>0</v>
      </c>
      <c r="AF28">
        <v>0</v>
      </c>
      <c r="AG28">
        <v>0</v>
      </c>
      <c r="AH28">
        <v>451.23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1.27</v>
      </c>
      <c r="AU28" t="s">
        <v>610</v>
      </c>
      <c r="AV28">
        <v>1</v>
      </c>
      <c r="AW28">
        <v>2</v>
      </c>
      <c r="AX28">
        <v>312501628</v>
      </c>
      <c r="AY28">
        <v>1</v>
      </c>
      <c r="AZ28">
        <v>0</v>
      </c>
      <c r="BA28">
        <v>34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573.06209999999999</v>
      </c>
      <c r="BN28">
        <v>1.27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687.67452000000003</v>
      </c>
      <c r="BU28">
        <v>1.524</v>
      </c>
      <c r="BV28">
        <v>0</v>
      </c>
      <c r="BW28">
        <v>1</v>
      </c>
      <c r="CU28">
        <f>ROUND(AT28*Source!I72*AH28*AL28,2)</f>
        <v>573.05999999999995</v>
      </c>
      <c r="CV28">
        <f>ROUND(Y28*Source!I72,7)</f>
        <v>1.524</v>
      </c>
      <c r="CW28">
        <v>0</v>
      </c>
      <c r="CX28">
        <f>ROUND(Y28*Source!I72,7)</f>
        <v>1.524</v>
      </c>
      <c r="CY28">
        <f>AD28</f>
        <v>451.23</v>
      </c>
      <c r="CZ28">
        <f>AH28</f>
        <v>451.23</v>
      </c>
      <c r="DA28">
        <f>AL28</f>
        <v>1</v>
      </c>
      <c r="DB28">
        <f t="shared" si="9"/>
        <v>687.67200000000003</v>
      </c>
      <c r="DC28">
        <f t="shared" si="10"/>
        <v>0</v>
      </c>
      <c r="DD28" t="s">
        <v>3</v>
      </c>
      <c r="DE28" t="s">
        <v>3</v>
      </c>
      <c r="DF28">
        <f t="shared" si="0"/>
        <v>0</v>
      </c>
      <c r="DG28">
        <f t="shared" si="11"/>
        <v>0</v>
      </c>
      <c r="DH28">
        <f t="shared" si="2"/>
        <v>0</v>
      </c>
      <c r="DI28">
        <f t="shared" si="3"/>
        <v>687.67</v>
      </c>
      <c r="DJ28">
        <f>DI28</f>
        <v>687.67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ROW(Source!A72)</f>
        <v>72</v>
      </c>
      <c r="B29">
        <v>312500589</v>
      </c>
      <c r="C29">
        <v>312501623</v>
      </c>
      <c r="D29">
        <v>277560491</v>
      </c>
      <c r="E29">
        <v>109</v>
      </c>
      <c r="F29">
        <v>1</v>
      </c>
      <c r="G29">
        <v>1</v>
      </c>
      <c r="H29">
        <v>1</v>
      </c>
      <c r="I29" t="s">
        <v>589</v>
      </c>
      <c r="J29" t="s">
        <v>3</v>
      </c>
      <c r="K29" t="s">
        <v>590</v>
      </c>
      <c r="L29">
        <v>1191</v>
      </c>
      <c r="N29">
        <v>1013</v>
      </c>
      <c r="O29" t="s">
        <v>591</v>
      </c>
      <c r="P29" t="s">
        <v>591</v>
      </c>
      <c r="Q29">
        <v>1</v>
      </c>
      <c r="W29">
        <v>0</v>
      </c>
      <c r="X29">
        <v>-1417349443</v>
      </c>
      <c r="Y29">
        <f t="shared" si="8"/>
        <v>0.156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0.13</v>
      </c>
      <c r="AU29" t="s">
        <v>610</v>
      </c>
      <c r="AV29">
        <v>2</v>
      </c>
      <c r="AW29">
        <v>2</v>
      </c>
      <c r="AX29">
        <v>312501629</v>
      </c>
      <c r="AY29">
        <v>1</v>
      </c>
      <c r="AZ29">
        <v>0</v>
      </c>
      <c r="BA29">
        <v>35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ROUND(Y29*Source!I72,7)</f>
        <v>0.156</v>
      </c>
      <c r="CY29">
        <f>AD29</f>
        <v>0</v>
      </c>
      <c r="CZ29">
        <f>AH29</f>
        <v>0</v>
      </c>
      <c r="DA29">
        <f>AL29</f>
        <v>1</v>
      </c>
      <c r="DB29">
        <f t="shared" si="9"/>
        <v>0</v>
      </c>
      <c r="DC29">
        <f t="shared" si="10"/>
        <v>0</v>
      </c>
      <c r="DD29" t="s">
        <v>3</v>
      </c>
      <c r="DE29" t="s">
        <v>3</v>
      </c>
      <c r="DF29">
        <f t="shared" si="0"/>
        <v>0</v>
      </c>
      <c r="DG29">
        <f t="shared" si="11"/>
        <v>0</v>
      </c>
      <c r="DH29">
        <f t="shared" si="2"/>
        <v>0</v>
      </c>
      <c r="DI29">
        <f t="shared" si="3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ROW(Source!A72)</f>
        <v>72</v>
      </c>
      <c r="B30">
        <v>312500589</v>
      </c>
      <c r="C30">
        <v>312501623</v>
      </c>
      <c r="D30">
        <v>277944868</v>
      </c>
      <c r="E30">
        <v>1</v>
      </c>
      <c r="F30">
        <v>1</v>
      </c>
      <c r="G30">
        <v>1</v>
      </c>
      <c r="H30">
        <v>2</v>
      </c>
      <c r="I30" t="s">
        <v>600</v>
      </c>
      <c r="J30" t="s">
        <v>601</v>
      </c>
      <c r="K30" t="s">
        <v>602</v>
      </c>
      <c r="L30">
        <v>1368</v>
      </c>
      <c r="N30">
        <v>1011</v>
      </c>
      <c r="O30" t="s">
        <v>372</v>
      </c>
      <c r="P30" t="s">
        <v>372</v>
      </c>
      <c r="Q30">
        <v>1</v>
      </c>
      <c r="W30">
        <v>0</v>
      </c>
      <c r="X30">
        <v>412917512</v>
      </c>
      <c r="Y30">
        <f t="shared" si="8"/>
        <v>7.1999999999999995E-2</v>
      </c>
      <c r="AA30">
        <v>0</v>
      </c>
      <c r="AB30">
        <v>436.88</v>
      </c>
      <c r="AC30">
        <v>477.98</v>
      </c>
      <c r="AD30">
        <v>0</v>
      </c>
      <c r="AE30">
        <v>0</v>
      </c>
      <c r="AF30">
        <v>346.73</v>
      </c>
      <c r="AG30">
        <v>477.98</v>
      </c>
      <c r="AH30">
        <v>0</v>
      </c>
      <c r="AI30">
        <v>1</v>
      </c>
      <c r="AJ30">
        <v>1.26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0.06</v>
      </c>
      <c r="AU30" t="s">
        <v>610</v>
      </c>
      <c r="AV30">
        <v>1</v>
      </c>
      <c r="AW30">
        <v>2</v>
      </c>
      <c r="AX30">
        <v>312501630</v>
      </c>
      <c r="AY30">
        <v>1</v>
      </c>
      <c r="AZ30">
        <v>0</v>
      </c>
      <c r="BA30">
        <v>36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20.803799999999999</v>
      </c>
      <c r="BL30">
        <v>28.678799999999999</v>
      </c>
      <c r="BM30">
        <v>0</v>
      </c>
      <c r="BN30">
        <v>0</v>
      </c>
      <c r="BO30">
        <v>0.06</v>
      </c>
      <c r="BP30">
        <v>1</v>
      </c>
      <c r="BQ30">
        <v>0</v>
      </c>
      <c r="BR30">
        <v>24.964559999999999</v>
      </c>
      <c r="BS30">
        <v>34.414560000000002</v>
      </c>
      <c r="BT30">
        <v>0</v>
      </c>
      <c r="BU30">
        <v>0</v>
      </c>
      <c r="BV30">
        <v>7.1999999999999995E-2</v>
      </c>
      <c r="BW30">
        <v>1</v>
      </c>
      <c r="CV30">
        <v>0</v>
      </c>
      <c r="CW30">
        <f>ROUND(Y30*Source!I72*DO30,7)</f>
        <v>7.1999999999999995E-2</v>
      </c>
      <c r="CX30">
        <f>ROUND(Y30*Source!I72,7)</f>
        <v>7.1999999999999995E-2</v>
      </c>
      <c r="CY30">
        <f>AB30</f>
        <v>436.88</v>
      </c>
      <c r="CZ30">
        <f>AF30</f>
        <v>346.73</v>
      </c>
      <c r="DA30">
        <f>AJ30</f>
        <v>1.26</v>
      </c>
      <c r="DB30">
        <f t="shared" si="9"/>
        <v>24.96</v>
      </c>
      <c r="DC30">
        <f t="shared" si="10"/>
        <v>34.415999999999997</v>
      </c>
      <c r="DD30" t="s">
        <v>3</v>
      </c>
      <c r="DE30" t="s">
        <v>3</v>
      </c>
      <c r="DF30">
        <f t="shared" si="0"/>
        <v>0</v>
      </c>
      <c r="DG30">
        <f>ROUND(ROUND(AF30*AJ30,2)*CX30,2)</f>
        <v>31.46</v>
      </c>
      <c r="DH30">
        <f t="shared" si="2"/>
        <v>34.409999999999997</v>
      </c>
      <c r="DI30">
        <f t="shared" si="3"/>
        <v>0</v>
      </c>
      <c r="DJ30">
        <f>DG30+DH30</f>
        <v>65.87</v>
      </c>
      <c r="DK30">
        <v>1</v>
      </c>
      <c r="DL30" t="s">
        <v>603</v>
      </c>
      <c r="DM30">
        <v>4</v>
      </c>
      <c r="DN30" t="s">
        <v>591</v>
      </c>
      <c r="DO30">
        <v>1</v>
      </c>
    </row>
    <row r="31" spans="1:119" x14ac:dyDescent="0.2">
      <c r="A31">
        <f>ROW(Source!A72)</f>
        <v>72</v>
      </c>
      <c r="B31">
        <v>312500589</v>
      </c>
      <c r="C31">
        <v>312501623</v>
      </c>
      <c r="D31">
        <v>277945805</v>
      </c>
      <c r="E31">
        <v>1</v>
      </c>
      <c r="F31">
        <v>1</v>
      </c>
      <c r="G31">
        <v>1</v>
      </c>
      <c r="H31">
        <v>2</v>
      </c>
      <c r="I31" t="s">
        <v>604</v>
      </c>
      <c r="J31" t="s">
        <v>605</v>
      </c>
      <c r="K31" t="s">
        <v>606</v>
      </c>
      <c r="L31">
        <v>1368</v>
      </c>
      <c r="N31">
        <v>1011</v>
      </c>
      <c r="O31" t="s">
        <v>372</v>
      </c>
      <c r="P31" t="s">
        <v>372</v>
      </c>
      <c r="Q31">
        <v>1</v>
      </c>
      <c r="W31">
        <v>0</v>
      </c>
      <c r="X31">
        <v>721652621</v>
      </c>
      <c r="Y31">
        <f t="shared" si="8"/>
        <v>8.4000000000000005E-2</v>
      </c>
      <c r="AA31">
        <v>0</v>
      </c>
      <c r="AB31">
        <v>544.70000000000005</v>
      </c>
      <c r="AC31">
        <v>477.98</v>
      </c>
      <c r="AD31">
        <v>0</v>
      </c>
      <c r="AE31">
        <v>0</v>
      </c>
      <c r="AF31">
        <v>544.70000000000005</v>
      </c>
      <c r="AG31">
        <v>477.98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7.0000000000000007E-2</v>
      </c>
      <c r="AU31" t="s">
        <v>610</v>
      </c>
      <c r="AV31">
        <v>1</v>
      </c>
      <c r="AW31">
        <v>2</v>
      </c>
      <c r="AX31">
        <v>312501631</v>
      </c>
      <c r="AY31">
        <v>1</v>
      </c>
      <c r="AZ31">
        <v>0</v>
      </c>
      <c r="BA31">
        <v>37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38.129000000000005</v>
      </c>
      <c r="BL31">
        <v>33.458600000000004</v>
      </c>
      <c r="BM31">
        <v>0</v>
      </c>
      <c r="BN31">
        <v>0</v>
      </c>
      <c r="BO31">
        <v>7.0000000000000007E-2</v>
      </c>
      <c r="BP31">
        <v>1</v>
      </c>
      <c r="BQ31">
        <v>0</v>
      </c>
      <c r="BR31">
        <v>45.75480000000001</v>
      </c>
      <c r="BS31">
        <v>40.150320000000001</v>
      </c>
      <c r="BT31">
        <v>0</v>
      </c>
      <c r="BU31">
        <v>0</v>
      </c>
      <c r="BV31">
        <v>8.4000000000000005E-2</v>
      </c>
      <c r="BW31">
        <v>1</v>
      </c>
      <c r="CV31">
        <v>0</v>
      </c>
      <c r="CW31">
        <f>ROUND(Y31*Source!I72*DO31,7)</f>
        <v>8.4000000000000005E-2</v>
      </c>
      <c r="CX31">
        <f>ROUND(Y31*Source!I72,7)</f>
        <v>8.4000000000000005E-2</v>
      </c>
      <c r="CY31">
        <f>AB31</f>
        <v>544.70000000000005</v>
      </c>
      <c r="CZ31">
        <f>AF31</f>
        <v>544.70000000000005</v>
      </c>
      <c r="DA31">
        <f>AJ31</f>
        <v>1</v>
      </c>
      <c r="DB31">
        <f t="shared" si="9"/>
        <v>45.756</v>
      </c>
      <c r="DC31">
        <f t="shared" si="10"/>
        <v>40.152000000000001</v>
      </c>
      <c r="DD31" t="s">
        <v>3</v>
      </c>
      <c r="DE31" t="s">
        <v>3</v>
      </c>
      <c r="DF31">
        <f t="shared" si="0"/>
        <v>0</v>
      </c>
      <c r="DG31">
        <f t="shared" ref="DG31:DG37" si="12">ROUND(ROUND(AF31,2)*CX31,2)</f>
        <v>45.75</v>
      </c>
      <c r="DH31">
        <f t="shared" si="2"/>
        <v>40.15</v>
      </c>
      <c r="DI31">
        <f t="shared" si="3"/>
        <v>0</v>
      </c>
      <c r="DJ31">
        <f>DG31+DH31</f>
        <v>85.9</v>
      </c>
      <c r="DK31">
        <v>1</v>
      </c>
      <c r="DL31" t="s">
        <v>603</v>
      </c>
      <c r="DM31">
        <v>4</v>
      </c>
      <c r="DN31" t="s">
        <v>591</v>
      </c>
      <c r="DO31">
        <v>1</v>
      </c>
    </row>
    <row r="32" spans="1:119" x14ac:dyDescent="0.2">
      <c r="A32">
        <f>ROW(Source!A73)</f>
        <v>73</v>
      </c>
      <c r="B32">
        <v>312500589</v>
      </c>
      <c r="C32">
        <v>312501638</v>
      </c>
      <c r="D32">
        <v>277560257</v>
      </c>
      <c r="E32">
        <v>109</v>
      </c>
      <c r="F32">
        <v>1</v>
      </c>
      <c r="G32">
        <v>1</v>
      </c>
      <c r="H32">
        <v>1</v>
      </c>
      <c r="I32" t="s">
        <v>613</v>
      </c>
      <c r="J32" t="s">
        <v>3</v>
      </c>
      <c r="K32" t="s">
        <v>614</v>
      </c>
      <c r="L32">
        <v>1191</v>
      </c>
      <c r="N32">
        <v>1013</v>
      </c>
      <c r="O32" t="s">
        <v>591</v>
      </c>
      <c r="P32" t="s">
        <v>591</v>
      </c>
      <c r="Q32">
        <v>1</v>
      </c>
      <c r="W32">
        <v>0</v>
      </c>
      <c r="X32">
        <v>388411409</v>
      </c>
      <c r="Y32">
        <f t="shared" si="8"/>
        <v>1.236</v>
      </c>
      <c r="AA32">
        <v>0</v>
      </c>
      <c r="AB32">
        <v>0</v>
      </c>
      <c r="AC32">
        <v>0</v>
      </c>
      <c r="AD32">
        <v>406.64</v>
      </c>
      <c r="AE32">
        <v>0</v>
      </c>
      <c r="AF32">
        <v>0</v>
      </c>
      <c r="AG32">
        <v>0</v>
      </c>
      <c r="AH32">
        <v>406.64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1.03</v>
      </c>
      <c r="AU32" t="s">
        <v>610</v>
      </c>
      <c r="AV32">
        <v>1</v>
      </c>
      <c r="AW32">
        <v>2</v>
      </c>
      <c r="AX32">
        <v>312514056</v>
      </c>
      <c r="AY32">
        <v>1</v>
      </c>
      <c r="AZ32">
        <v>0</v>
      </c>
      <c r="BA32">
        <v>44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418.83920000000001</v>
      </c>
      <c r="BN32">
        <v>1.03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502.60703999999998</v>
      </c>
      <c r="BU32">
        <v>1.236</v>
      </c>
      <c r="BV32">
        <v>0</v>
      </c>
      <c r="BW32">
        <v>1</v>
      </c>
      <c r="CU32">
        <f>ROUND(AT32*Source!I73*AH32*AL32,2)</f>
        <v>418.84</v>
      </c>
      <c r="CV32">
        <f>ROUND(Y32*Source!I73,7)</f>
        <v>1.236</v>
      </c>
      <c r="CW32">
        <v>0</v>
      </c>
      <c r="CX32">
        <f>ROUND(Y32*Source!I73,7)</f>
        <v>1.236</v>
      </c>
      <c r="CY32">
        <f>AD32</f>
        <v>406.64</v>
      </c>
      <c r="CZ32">
        <f>AH32</f>
        <v>406.64</v>
      </c>
      <c r="DA32">
        <f>AL32</f>
        <v>1</v>
      </c>
      <c r="DB32">
        <f t="shared" si="9"/>
        <v>502.608</v>
      </c>
      <c r="DC32">
        <f t="shared" si="10"/>
        <v>0</v>
      </c>
      <c r="DD32" t="s">
        <v>3</v>
      </c>
      <c r="DE32" t="s">
        <v>3</v>
      </c>
      <c r="DF32">
        <f t="shared" si="0"/>
        <v>0</v>
      </c>
      <c r="DG32">
        <f t="shared" si="12"/>
        <v>0</v>
      </c>
      <c r="DH32">
        <f t="shared" si="2"/>
        <v>0</v>
      </c>
      <c r="DI32">
        <f t="shared" si="3"/>
        <v>502.61</v>
      </c>
      <c r="DJ32">
        <f>DI32</f>
        <v>502.61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ROW(Source!A73)</f>
        <v>73</v>
      </c>
      <c r="B33">
        <v>312500589</v>
      </c>
      <c r="C33">
        <v>312501638</v>
      </c>
      <c r="D33">
        <v>277560491</v>
      </c>
      <c r="E33">
        <v>109</v>
      </c>
      <c r="F33">
        <v>1</v>
      </c>
      <c r="G33">
        <v>1</v>
      </c>
      <c r="H33">
        <v>1</v>
      </c>
      <c r="I33" t="s">
        <v>589</v>
      </c>
      <c r="J33" t="s">
        <v>3</v>
      </c>
      <c r="K33" t="s">
        <v>590</v>
      </c>
      <c r="L33">
        <v>1191</v>
      </c>
      <c r="N33">
        <v>1013</v>
      </c>
      <c r="O33" t="s">
        <v>591</v>
      </c>
      <c r="P33" t="s">
        <v>591</v>
      </c>
      <c r="Q33">
        <v>1</v>
      </c>
      <c r="W33">
        <v>0</v>
      </c>
      <c r="X33">
        <v>-1417349443</v>
      </c>
      <c r="Y33">
        <f t="shared" si="8"/>
        <v>0.06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0.05</v>
      </c>
      <c r="AU33" t="s">
        <v>610</v>
      </c>
      <c r="AV33">
        <v>2</v>
      </c>
      <c r="AW33">
        <v>2</v>
      </c>
      <c r="AX33">
        <v>312514057</v>
      </c>
      <c r="AY33">
        <v>1</v>
      </c>
      <c r="AZ33">
        <v>0</v>
      </c>
      <c r="BA33">
        <v>45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ROUND(Y33*Source!I73,7)</f>
        <v>0.06</v>
      </c>
      <c r="CY33">
        <f>AD33</f>
        <v>0</v>
      </c>
      <c r="CZ33">
        <f>AH33</f>
        <v>0</v>
      </c>
      <c r="DA33">
        <f>AL33</f>
        <v>1</v>
      </c>
      <c r="DB33">
        <f t="shared" si="9"/>
        <v>0</v>
      </c>
      <c r="DC33">
        <f t="shared" si="10"/>
        <v>0</v>
      </c>
      <c r="DD33" t="s">
        <v>3</v>
      </c>
      <c r="DE33" t="s">
        <v>3</v>
      </c>
      <c r="DF33">
        <f t="shared" si="0"/>
        <v>0</v>
      </c>
      <c r="DG33">
        <f t="shared" si="12"/>
        <v>0</v>
      </c>
      <c r="DH33">
        <f t="shared" si="2"/>
        <v>0</v>
      </c>
      <c r="DI33">
        <f t="shared" si="3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ROW(Source!A73)</f>
        <v>73</v>
      </c>
      <c r="B34">
        <v>312500589</v>
      </c>
      <c r="C34">
        <v>312501638</v>
      </c>
      <c r="D34">
        <v>277945805</v>
      </c>
      <c r="E34">
        <v>1</v>
      </c>
      <c r="F34">
        <v>1</v>
      </c>
      <c r="G34">
        <v>1</v>
      </c>
      <c r="H34">
        <v>2</v>
      </c>
      <c r="I34" t="s">
        <v>604</v>
      </c>
      <c r="J34" t="s">
        <v>605</v>
      </c>
      <c r="K34" t="s">
        <v>606</v>
      </c>
      <c r="L34">
        <v>1368</v>
      </c>
      <c r="N34">
        <v>1011</v>
      </c>
      <c r="O34" t="s">
        <v>372</v>
      </c>
      <c r="P34" t="s">
        <v>372</v>
      </c>
      <c r="Q34">
        <v>1</v>
      </c>
      <c r="W34">
        <v>0</v>
      </c>
      <c r="X34">
        <v>721652621</v>
      </c>
      <c r="Y34">
        <f t="shared" si="8"/>
        <v>0.06</v>
      </c>
      <c r="AA34">
        <v>0</v>
      </c>
      <c r="AB34">
        <v>544.70000000000005</v>
      </c>
      <c r="AC34">
        <v>477.98</v>
      </c>
      <c r="AD34">
        <v>0</v>
      </c>
      <c r="AE34">
        <v>0</v>
      </c>
      <c r="AF34">
        <v>544.70000000000005</v>
      </c>
      <c r="AG34">
        <v>477.98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0.05</v>
      </c>
      <c r="AU34" t="s">
        <v>610</v>
      </c>
      <c r="AV34">
        <v>1</v>
      </c>
      <c r="AW34">
        <v>2</v>
      </c>
      <c r="AX34">
        <v>312514058</v>
      </c>
      <c r="AY34">
        <v>1</v>
      </c>
      <c r="AZ34">
        <v>0</v>
      </c>
      <c r="BA34">
        <v>46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27.235000000000003</v>
      </c>
      <c r="BL34">
        <v>23.899000000000001</v>
      </c>
      <c r="BM34">
        <v>0</v>
      </c>
      <c r="BN34">
        <v>0</v>
      </c>
      <c r="BO34">
        <v>0.05</v>
      </c>
      <c r="BP34">
        <v>1</v>
      </c>
      <c r="BQ34">
        <v>0</v>
      </c>
      <c r="BR34">
        <v>32.682000000000002</v>
      </c>
      <c r="BS34">
        <v>28.678799999999999</v>
      </c>
      <c r="BT34">
        <v>0</v>
      </c>
      <c r="BU34">
        <v>0</v>
      </c>
      <c r="BV34">
        <v>0.06</v>
      </c>
      <c r="BW34">
        <v>1</v>
      </c>
      <c r="CV34">
        <v>0</v>
      </c>
      <c r="CW34">
        <f>ROUND(Y34*Source!I73*DO34,7)</f>
        <v>0.06</v>
      </c>
      <c r="CX34">
        <f>ROUND(Y34*Source!I73,7)</f>
        <v>0.06</v>
      </c>
      <c r="CY34">
        <f>AB34</f>
        <v>544.70000000000005</v>
      </c>
      <c r="CZ34">
        <f>AF34</f>
        <v>544.70000000000005</v>
      </c>
      <c r="DA34">
        <f>AJ34</f>
        <v>1</v>
      </c>
      <c r="DB34">
        <f t="shared" si="9"/>
        <v>32.688000000000002</v>
      </c>
      <c r="DC34">
        <f t="shared" si="10"/>
        <v>28.68</v>
      </c>
      <c r="DD34" t="s">
        <v>3</v>
      </c>
      <c r="DE34" t="s">
        <v>3</v>
      </c>
      <c r="DF34">
        <f t="shared" si="0"/>
        <v>0</v>
      </c>
      <c r="DG34">
        <f t="shared" si="12"/>
        <v>32.68</v>
      </c>
      <c r="DH34">
        <f t="shared" si="2"/>
        <v>28.68</v>
      </c>
      <c r="DI34">
        <f t="shared" si="3"/>
        <v>0</v>
      </c>
      <c r="DJ34">
        <f>DG34+DH34</f>
        <v>61.36</v>
      </c>
      <c r="DK34">
        <v>1</v>
      </c>
      <c r="DL34" t="s">
        <v>603</v>
      </c>
      <c r="DM34">
        <v>4</v>
      </c>
      <c r="DN34" t="s">
        <v>591</v>
      </c>
      <c r="DO34">
        <v>1</v>
      </c>
    </row>
    <row r="35" spans="1:119" x14ac:dyDescent="0.2">
      <c r="A35">
        <f>ROW(Source!A109)</f>
        <v>109</v>
      </c>
      <c r="B35">
        <v>312500589</v>
      </c>
      <c r="C35">
        <v>312501645</v>
      </c>
      <c r="D35">
        <v>277560299</v>
      </c>
      <c r="E35">
        <v>109</v>
      </c>
      <c r="F35">
        <v>1</v>
      </c>
      <c r="G35">
        <v>1</v>
      </c>
      <c r="H35">
        <v>1</v>
      </c>
      <c r="I35" t="s">
        <v>615</v>
      </c>
      <c r="J35" t="s">
        <v>3</v>
      </c>
      <c r="K35" t="s">
        <v>616</v>
      </c>
      <c r="L35">
        <v>1191</v>
      </c>
      <c r="N35">
        <v>1013</v>
      </c>
      <c r="O35" t="s">
        <v>591</v>
      </c>
      <c r="P35" t="s">
        <v>591</v>
      </c>
      <c r="Q35">
        <v>1</v>
      </c>
      <c r="W35">
        <v>0</v>
      </c>
      <c r="X35">
        <v>-2012709214</v>
      </c>
      <c r="Y35">
        <f t="shared" ref="Y35:Y40" si="13">(AT35*ROUND(0.3,7))</f>
        <v>2.7839999999999998</v>
      </c>
      <c r="AA35">
        <v>0</v>
      </c>
      <c r="AB35">
        <v>0</v>
      </c>
      <c r="AC35">
        <v>0</v>
      </c>
      <c r="AD35">
        <v>467.28</v>
      </c>
      <c r="AE35">
        <v>0</v>
      </c>
      <c r="AF35">
        <v>0</v>
      </c>
      <c r="AG35">
        <v>0</v>
      </c>
      <c r="AH35">
        <v>467.28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9.2799999999999994</v>
      </c>
      <c r="AU35" t="s">
        <v>128</v>
      </c>
      <c r="AV35">
        <v>1</v>
      </c>
      <c r="AW35">
        <v>2</v>
      </c>
      <c r="AX35">
        <v>312501657</v>
      </c>
      <c r="AY35">
        <v>1</v>
      </c>
      <c r="AZ35">
        <v>0</v>
      </c>
      <c r="BA35">
        <v>47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4336.3583999999992</v>
      </c>
      <c r="BN35">
        <v>9.2799999999999994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1300.9075199999997</v>
      </c>
      <c r="BU35">
        <v>2.7839999999999998</v>
      </c>
      <c r="BV35">
        <v>0</v>
      </c>
      <c r="BW35">
        <v>1</v>
      </c>
      <c r="CU35">
        <f>ROUND(AT35*Source!I109*AH35*AL35,2)</f>
        <v>260.18</v>
      </c>
      <c r="CV35">
        <f>ROUND(Y35*Source!I109,7)</f>
        <v>0.16703999999999999</v>
      </c>
      <c r="CW35">
        <v>0</v>
      </c>
      <c r="CX35">
        <f>ROUND(Y35*Source!I109,7)</f>
        <v>0.16703999999999999</v>
      </c>
      <c r="CY35">
        <f>AD35</f>
        <v>467.28</v>
      </c>
      <c r="CZ35">
        <f>AH35</f>
        <v>467.28</v>
      </c>
      <c r="DA35">
        <f>AL35</f>
        <v>1</v>
      </c>
      <c r="DB35">
        <f t="shared" ref="DB35:DB40" si="14">ROUND((ROUND(AT35*CZ35,2)*ROUND(0.3,7)),6)</f>
        <v>1300.9079999999999</v>
      </c>
      <c r="DC35">
        <f t="shared" ref="DC35:DC40" si="15">ROUND((ROUND(AT35*AG35,2)*ROUND(0.3,7)),6)</f>
        <v>0</v>
      </c>
      <c r="DD35" t="s">
        <v>3</v>
      </c>
      <c r="DE35" t="s">
        <v>3</v>
      </c>
      <c r="DF35">
        <f t="shared" si="0"/>
        <v>0</v>
      </c>
      <c r="DG35">
        <f t="shared" si="12"/>
        <v>0</v>
      </c>
      <c r="DH35">
        <f t="shared" si="2"/>
        <v>0</v>
      </c>
      <c r="DI35">
        <f t="shared" si="3"/>
        <v>78.05</v>
      </c>
      <c r="DJ35">
        <f>DI35</f>
        <v>78.05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ROW(Source!A109)</f>
        <v>109</v>
      </c>
      <c r="B36">
        <v>312500589</v>
      </c>
      <c r="C36">
        <v>312501645</v>
      </c>
      <c r="D36">
        <v>277560491</v>
      </c>
      <c r="E36">
        <v>109</v>
      </c>
      <c r="F36">
        <v>1</v>
      </c>
      <c r="G36">
        <v>1</v>
      </c>
      <c r="H36">
        <v>1</v>
      </c>
      <c r="I36" t="s">
        <v>589</v>
      </c>
      <c r="J36" t="s">
        <v>3</v>
      </c>
      <c r="K36" t="s">
        <v>590</v>
      </c>
      <c r="L36">
        <v>1191</v>
      </c>
      <c r="N36">
        <v>1013</v>
      </c>
      <c r="O36" t="s">
        <v>591</v>
      </c>
      <c r="P36" t="s">
        <v>591</v>
      </c>
      <c r="Q36">
        <v>1</v>
      </c>
      <c r="W36">
        <v>0</v>
      </c>
      <c r="X36">
        <v>-1417349443</v>
      </c>
      <c r="Y36">
        <f t="shared" si="13"/>
        <v>0.12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</v>
      </c>
      <c r="AU36" t="s">
        <v>128</v>
      </c>
      <c r="AV36">
        <v>2</v>
      </c>
      <c r="AW36">
        <v>2</v>
      </c>
      <c r="AX36">
        <v>312501658</v>
      </c>
      <c r="AY36">
        <v>1</v>
      </c>
      <c r="AZ36">
        <v>0</v>
      </c>
      <c r="BA36">
        <v>48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ROUND(Y36*Source!I109,7)</f>
        <v>7.1999999999999998E-3</v>
      </c>
      <c r="CY36">
        <f>AD36</f>
        <v>0</v>
      </c>
      <c r="CZ36">
        <f>AH36</f>
        <v>0</v>
      </c>
      <c r="DA36">
        <f>AL36</f>
        <v>1</v>
      </c>
      <c r="DB36">
        <f t="shared" si="14"/>
        <v>0</v>
      </c>
      <c r="DC36">
        <f t="shared" si="15"/>
        <v>0</v>
      </c>
      <c r="DD36" t="s">
        <v>3</v>
      </c>
      <c r="DE36" t="s">
        <v>3</v>
      </c>
      <c r="DF36">
        <f t="shared" si="0"/>
        <v>0</v>
      </c>
      <c r="DG36">
        <f t="shared" si="12"/>
        <v>0</v>
      </c>
      <c r="DH36">
        <f t="shared" si="2"/>
        <v>0</v>
      </c>
      <c r="DI36">
        <f t="shared" si="3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ROW(Source!A109)</f>
        <v>109</v>
      </c>
      <c r="B37">
        <v>312500589</v>
      </c>
      <c r="C37">
        <v>312501645</v>
      </c>
      <c r="D37">
        <v>277944622</v>
      </c>
      <c r="E37">
        <v>1</v>
      </c>
      <c r="F37">
        <v>1</v>
      </c>
      <c r="G37">
        <v>1</v>
      </c>
      <c r="H37">
        <v>2</v>
      </c>
      <c r="I37" t="s">
        <v>593</v>
      </c>
      <c r="J37" t="s">
        <v>594</v>
      </c>
      <c r="K37" t="s">
        <v>595</v>
      </c>
      <c r="L37">
        <v>1368</v>
      </c>
      <c r="N37">
        <v>1011</v>
      </c>
      <c r="O37" t="s">
        <v>372</v>
      </c>
      <c r="P37" t="s">
        <v>372</v>
      </c>
      <c r="Q37">
        <v>1</v>
      </c>
      <c r="W37">
        <v>0</v>
      </c>
      <c r="X37">
        <v>-776243211</v>
      </c>
      <c r="Y37">
        <f t="shared" si="13"/>
        <v>0.06</v>
      </c>
      <c r="AA37">
        <v>0</v>
      </c>
      <c r="AB37">
        <v>1472.33</v>
      </c>
      <c r="AC37">
        <v>642.05999999999995</v>
      </c>
      <c r="AD37">
        <v>0</v>
      </c>
      <c r="AE37">
        <v>0</v>
      </c>
      <c r="AF37">
        <v>1472.33</v>
      </c>
      <c r="AG37">
        <v>642.05999999999995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0.2</v>
      </c>
      <c r="AU37" t="s">
        <v>128</v>
      </c>
      <c r="AV37">
        <v>1</v>
      </c>
      <c r="AW37">
        <v>2</v>
      </c>
      <c r="AX37">
        <v>312501659</v>
      </c>
      <c r="AY37">
        <v>1</v>
      </c>
      <c r="AZ37">
        <v>0</v>
      </c>
      <c r="BA37">
        <v>49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294.46600000000001</v>
      </c>
      <c r="BL37">
        <v>128.41200000000001</v>
      </c>
      <c r="BM37">
        <v>0</v>
      </c>
      <c r="BN37">
        <v>0</v>
      </c>
      <c r="BO37">
        <v>0.2</v>
      </c>
      <c r="BP37">
        <v>1</v>
      </c>
      <c r="BQ37">
        <v>0</v>
      </c>
      <c r="BR37">
        <v>88.339799999999997</v>
      </c>
      <c r="BS37">
        <v>38.523599999999995</v>
      </c>
      <c r="BT37">
        <v>0</v>
      </c>
      <c r="BU37">
        <v>0</v>
      </c>
      <c r="BV37">
        <v>0.06</v>
      </c>
      <c r="BW37">
        <v>1</v>
      </c>
      <c r="CV37">
        <v>0</v>
      </c>
      <c r="CW37">
        <f>ROUND(Y37*Source!I109*DO37,7)</f>
        <v>3.5999999999999999E-3</v>
      </c>
      <c r="CX37">
        <f>ROUND(Y37*Source!I109,7)</f>
        <v>3.5999999999999999E-3</v>
      </c>
      <c r="CY37">
        <f>AB37</f>
        <v>1472.33</v>
      </c>
      <c r="CZ37">
        <f>AF37</f>
        <v>1472.33</v>
      </c>
      <c r="DA37">
        <f>AJ37</f>
        <v>1</v>
      </c>
      <c r="DB37">
        <f t="shared" si="14"/>
        <v>88.340999999999994</v>
      </c>
      <c r="DC37">
        <f t="shared" si="15"/>
        <v>38.523000000000003</v>
      </c>
      <c r="DD37" t="s">
        <v>3</v>
      </c>
      <c r="DE37" t="s">
        <v>3</v>
      </c>
      <c r="DF37">
        <f t="shared" si="0"/>
        <v>0</v>
      </c>
      <c r="DG37">
        <f t="shared" si="12"/>
        <v>5.3</v>
      </c>
      <c r="DH37">
        <f t="shared" si="2"/>
        <v>2.31</v>
      </c>
      <c r="DI37">
        <f t="shared" si="3"/>
        <v>0</v>
      </c>
      <c r="DJ37">
        <f>DG37+DH37</f>
        <v>7.6099999999999994</v>
      </c>
      <c r="DK37">
        <v>1</v>
      </c>
      <c r="DL37" t="s">
        <v>596</v>
      </c>
      <c r="DM37">
        <v>6</v>
      </c>
      <c r="DN37" t="s">
        <v>591</v>
      </c>
      <c r="DO37">
        <v>1</v>
      </c>
    </row>
    <row r="38" spans="1:119" x14ac:dyDescent="0.2">
      <c r="A38">
        <f>ROW(Source!A109)</f>
        <v>109</v>
      </c>
      <c r="B38">
        <v>312500589</v>
      </c>
      <c r="C38">
        <v>312501645</v>
      </c>
      <c r="D38">
        <v>277944765</v>
      </c>
      <c r="E38">
        <v>1</v>
      </c>
      <c r="F38">
        <v>1</v>
      </c>
      <c r="G38">
        <v>1</v>
      </c>
      <c r="H38">
        <v>2</v>
      </c>
      <c r="I38" t="s">
        <v>617</v>
      </c>
      <c r="J38" t="s">
        <v>618</v>
      </c>
      <c r="K38" t="s">
        <v>619</v>
      </c>
      <c r="L38">
        <v>1368</v>
      </c>
      <c r="N38">
        <v>1011</v>
      </c>
      <c r="O38" t="s">
        <v>372</v>
      </c>
      <c r="P38" t="s">
        <v>372</v>
      </c>
      <c r="Q38">
        <v>1</v>
      </c>
      <c r="W38">
        <v>0</v>
      </c>
      <c r="X38">
        <v>-2097933609</v>
      </c>
      <c r="Y38">
        <f t="shared" si="13"/>
        <v>0.66</v>
      </c>
      <c r="AA38">
        <v>0</v>
      </c>
      <c r="AB38">
        <v>2.35</v>
      </c>
      <c r="AC38">
        <v>0</v>
      </c>
      <c r="AD38">
        <v>0</v>
      </c>
      <c r="AE38">
        <v>0</v>
      </c>
      <c r="AF38">
        <v>1.75</v>
      </c>
      <c r="AG38">
        <v>0</v>
      </c>
      <c r="AH38">
        <v>0</v>
      </c>
      <c r="AI38">
        <v>1</v>
      </c>
      <c r="AJ38">
        <v>1.34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2.2000000000000002</v>
      </c>
      <c r="AU38" t="s">
        <v>128</v>
      </c>
      <c r="AV38">
        <v>1</v>
      </c>
      <c r="AW38">
        <v>2</v>
      </c>
      <c r="AX38">
        <v>312501660</v>
      </c>
      <c r="AY38">
        <v>1</v>
      </c>
      <c r="AZ38">
        <v>0</v>
      </c>
      <c r="BA38">
        <v>50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3.8500000000000005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1.155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ROUND(Y38*Source!I109*DO38,7)</f>
        <v>0</v>
      </c>
      <c r="CX38">
        <f>ROUND(Y38*Source!I109,7)</f>
        <v>3.9600000000000003E-2</v>
      </c>
      <c r="CY38">
        <f>AB38</f>
        <v>2.35</v>
      </c>
      <c r="CZ38">
        <f>AF38</f>
        <v>1.75</v>
      </c>
      <c r="DA38">
        <f>AJ38</f>
        <v>1.34</v>
      </c>
      <c r="DB38">
        <f t="shared" si="14"/>
        <v>1.155</v>
      </c>
      <c r="DC38">
        <f t="shared" si="15"/>
        <v>0</v>
      </c>
      <c r="DD38" t="s">
        <v>3</v>
      </c>
      <c r="DE38" t="s">
        <v>3</v>
      </c>
      <c r="DF38">
        <f t="shared" si="0"/>
        <v>0</v>
      </c>
      <c r="DG38">
        <f>ROUND(ROUND(AF38*AJ38,2)*CX38,2)</f>
        <v>0.09</v>
      </c>
      <c r="DH38">
        <f t="shared" si="2"/>
        <v>0</v>
      </c>
      <c r="DI38">
        <f t="shared" si="3"/>
        <v>0</v>
      </c>
      <c r="DJ38">
        <f>DG38+DH38</f>
        <v>0.09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ROW(Source!A109)</f>
        <v>109</v>
      </c>
      <c r="B39">
        <v>312500589</v>
      </c>
      <c r="C39">
        <v>312501645</v>
      </c>
      <c r="D39">
        <v>277944815</v>
      </c>
      <c r="E39">
        <v>1</v>
      </c>
      <c r="F39">
        <v>1</v>
      </c>
      <c r="G39">
        <v>1</v>
      </c>
      <c r="H39">
        <v>2</v>
      </c>
      <c r="I39" t="s">
        <v>620</v>
      </c>
      <c r="J39" t="s">
        <v>621</v>
      </c>
      <c r="K39" t="s">
        <v>622</v>
      </c>
      <c r="L39">
        <v>1368</v>
      </c>
      <c r="N39">
        <v>1011</v>
      </c>
      <c r="O39" t="s">
        <v>372</v>
      </c>
      <c r="P39" t="s">
        <v>372</v>
      </c>
      <c r="Q39">
        <v>1</v>
      </c>
      <c r="W39">
        <v>0</v>
      </c>
      <c r="X39">
        <v>569581950</v>
      </c>
      <c r="Y39">
        <f t="shared" si="13"/>
        <v>0.66</v>
      </c>
      <c r="AA39">
        <v>0</v>
      </c>
      <c r="AB39">
        <v>11.49</v>
      </c>
      <c r="AC39">
        <v>0</v>
      </c>
      <c r="AD39">
        <v>0</v>
      </c>
      <c r="AE39">
        <v>0</v>
      </c>
      <c r="AF39">
        <v>8.84</v>
      </c>
      <c r="AG39">
        <v>0</v>
      </c>
      <c r="AH39">
        <v>0</v>
      </c>
      <c r="AI39">
        <v>1</v>
      </c>
      <c r="AJ39">
        <v>1.3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2.2000000000000002</v>
      </c>
      <c r="AU39" t="s">
        <v>128</v>
      </c>
      <c r="AV39">
        <v>1</v>
      </c>
      <c r="AW39">
        <v>2</v>
      </c>
      <c r="AX39">
        <v>312501661</v>
      </c>
      <c r="AY39">
        <v>1</v>
      </c>
      <c r="AZ39">
        <v>0</v>
      </c>
      <c r="BA39">
        <v>51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19.448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5.8344000000000005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ROUND(Y39*Source!I109*DO39,7)</f>
        <v>0</v>
      </c>
      <c r="CX39">
        <f>ROUND(Y39*Source!I109,7)</f>
        <v>3.9600000000000003E-2</v>
      </c>
      <c r="CY39">
        <f>AB39</f>
        <v>11.49</v>
      </c>
      <c r="CZ39">
        <f>AF39</f>
        <v>8.84</v>
      </c>
      <c r="DA39">
        <f>AJ39</f>
        <v>1.3</v>
      </c>
      <c r="DB39">
        <f t="shared" si="14"/>
        <v>5.835</v>
      </c>
      <c r="DC39">
        <f t="shared" si="15"/>
        <v>0</v>
      </c>
      <c r="DD39" t="s">
        <v>3</v>
      </c>
      <c r="DE39" t="s">
        <v>3</v>
      </c>
      <c r="DF39">
        <f t="shared" si="0"/>
        <v>0</v>
      </c>
      <c r="DG39">
        <f>ROUND(ROUND(AF39*AJ39,2)*CX39,2)</f>
        <v>0.46</v>
      </c>
      <c r="DH39">
        <f t="shared" si="2"/>
        <v>0</v>
      </c>
      <c r="DI39">
        <f t="shared" si="3"/>
        <v>0</v>
      </c>
      <c r="DJ39">
        <f>DG39+DH39</f>
        <v>0.46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ROW(Source!A109)</f>
        <v>109</v>
      </c>
      <c r="B40">
        <v>312500589</v>
      </c>
      <c r="C40">
        <v>312501645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604</v>
      </c>
      <c r="J40" t="s">
        <v>605</v>
      </c>
      <c r="K40" t="s">
        <v>606</v>
      </c>
      <c r="L40">
        <v>1368</v>
      </c>
      <c r="N40">
        <v>1011</v>
      </c>
      <c r="O40" t="s">
        <v>372</v>
      </c>
      <c r="P40" t="s">
        <v>372</v>
      </c>
      <c r="Q40">
        <v>1</v>
      </c>
      <c r="W40">
        <v>0</v>
      </c>
      <c r="X40">
        <v>721652621</v>
      </c>
      <c r="Y40">
        <f t="shared" si="13"/>
        <v>0.06</v>
      </c>
      <c r="AA40">
        <v>0</v>
      </c>
      <c r="AB40">
        <v>544.70000000000005</v>
      </c>
      <c r="AC40">
        <v>477.98</v>
      </c>
      <c r="AD40">
        <v>0</v>
      </c>
      <c r="AE40">
        <v>0</v>
      </c>
      <c r="AF40">
        <v>544.70000000000005</v>
      </c>
      <c r="AG40">
        <v>477.98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0.2</v>
      </c>
      <c r="AU40" t="s">
        <v>128</v>
      </c>
      <c r="AV40">
        <v>1</v>
      </c>
      <c r="AW40">
        <v>2</v>
      </c>
      <c r="AX40">
        <v>312501662</v>
      </c>
      <c r="AY40">
        <v>1</v>
      </c>
      <c r="AZ40">
        <v>0</v>
      </c>
      <c r="BA40">
        <v>52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108.94000000000001</v>
      </c>
      <c r="BL40">
        <v>95.596000000000004</v>
      </c>
      <c r="BM40">
        <v>0</v>
      </c>
      <c r="BN40">
        <v>0</v>
      </c>
      <c r="BO40">
        <v>0.2</v>
      </c>
      <c r="BP40">
        <v>1</v>
      </c>
      <c r="BQ40">
        <v>0</v>
      </c>
      <c r="BR40">
        <v>32.682000000000002</v>
      </c>
      <c r="BS40">
        <v>28.678799999999999</v>
      </c>
      <c r="BT40">
        <v>0</v>
      </c>
      <c r="BU40">
        <v>0</v>
      </c>
      <c r="BV40">
        <v>0.06</v>
      </c>
      <c r="BW40">
        <v>1</v>
      </c>
      <c r="CV40">
        <v>0</v>
      </c>
      <c r="CW40">
        <f>ROUND(Y40*Source!I109*DO40,7)</f>
        <v>3.5999999999999999E-3</v>
      </c>
      <c r="CX40">
        <f>ROUND(Y40*Source!I109,7)</f>
        <v>3.5999999999999999E-3</v>
      </c>
      <c r="CY40">
        <f>AB40</f>
        <v>544.70000000000005</v>
      </c>
      <c r="CZ40">
        <f>AF40</f>
        <v>544.70000000000005</v>
      </c>
      <c r="DA40">
        <f>AJ40</f>
        <v>1</v>
      </c>
      <c r="DB40">
        <f t="shared" si="14"/>
        <v>32.682000000000002</v>
      </c>
      <c r="DC40">
        <f t="shared" si="15"/>
        <v>28.68</v>
      </c>
      <c r="DD40" t="s">
        <v>3</v>
      </c>
      <c r="DE40" t="s">
        <v>3</v>
      </c>
      <c r="DF40">
        <f t="shared" si="0"/>
        <v>0</v>
      </c>
      <c r="DG40">
        <f t="shared" ref="DG40:DG48" si="16">ROUND(ROUND(AF40,2)*CX40,2)</f>
        <v>1.96</v>
      </c>
      <c r="DH40">
        <f t="shared" si="2"/>
        <v>1.72</v>
      </c>
      <c r="DI40">
        <f t="shared" si="3"/>
        <v>0</v>
      </c>
      <c r="DJ40">
        <f>DG40+DH40</f>
        <v>3.6799999999999997</v>
      </c>
      <c r="DK40">
        <v>1</v>
      </c>
      <c r="DL40" t="s">
        <v>603</v>
      </c>
      <c r="DM40">
        <v>4</v>
      </c>
      <c r="DN40" t="s">
        <v>591</v>
      </c>
      <c r="DO40">
        <v>1</v>
      </c>
    </row>
    <row r="41" spans="1:119" x14ac:dyDescent="0.2">
      <c r="A41">
        <f>ROW(Source!A109)</f>
        <v>109</v>
      </c>
      <c r="B41">
        <v>312500589</v>
      </c>
      <c r="C41">
        <v>312501645</v>
      </c>
      <c r="D41">
        <v>277865783</v>
      </c>
      <c r="E41">
        <v>1</v>
      </c>
      <c r="F41">
        <v>1</v>
      </c>
      <c r="G41">
        <v>1</v>
      </c>
      <c r="H41">
        <v>3</v>
      </c>
      <c r="I41" t="s">
        <v>623</v>
      </c>
      <c r="J41" t="s">
        <v>624</v>
      </c>
      <c r="K41" t="s">
        <v>625</v>
      </c>
      <c r="L41">
        <v>1302</v>
      </c>
      <c r="N41">
        <v>1003</v>
      </c>
      <c r="O41" t="s">
        <v>626</v>
      </c>
      <c r="P41" t="s">
        <v>626</v>
      </c>
      <c r="Q41">
        <v>10</v>
      </c>
      <c r="W41">
        <v>0</v>
      </c>
      <c r="X41">
        <v>153135899</v>
      </c>
      <c r="Y41">
        <f>(AT41*ROUND(0,7))</f>
        <v>0</v>
      </c>
      <c r="AA41">
        <v>54.68</v>
      </c>
      <c r="AB41">
        <v>0</v>
      </c>
      <c r="AC41">
        <v>0</v>
      </c>
      <c r="AD41">
        <v>0</v>
      </c>
      <c r="AE41">
        <v>37.71</v>
      </c>
      <c r="AF41">
        <v>0</v>
      </c>
      <c r="AG41">
        <v>0</v>
      </c>
      <c r="AH41">
        <v>0</v>
      </c>
      <c r="AI41">
        <v>1.45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0.245</v>
      </c>
      <c r="AU41" t="s">
        <v>22</v>
      </c>
      <c r="AV41">
        <v>0</v>
      </c>
      <c r="AW41">
        <v>2</v>
      </c>
      <c r="AX41">
        <v>312501663</v>
      </c>
      <c r="AY41">
        <v>1</v>
      </c>
      <c r="AZ41">
        <v>0</v>
      </c>
      <c r="BA41">
        <v>53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9.2389500000000009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ROUND(Y41*Source!I109,7)</f>
        <v>0</v>
      </c>
      <c r="CY41">
        <f>AA41</f>
        <v>54.68</v>
      </c>
      <c r="CZ41">
        <f>AE41</f>
        <v>37.71</v>
      </c>
      <c r="DA41">
        <f>AI41</f>
        <v>1.45</v>
      </c>
      <c r="DB41">
        <f>ROUND((ROUND(AT41*CZ41,2)*ROUND(0,7)),6)</f>
        <v>0</v>
      </c>
      <c r="DC41">
        <f>ROUND((ROUND(AT41*AG41,2)*ROUND(0,7)),6)</f>
        <v>0</v>
      </c>
      <c r="DD41" t="s">
        <v>3</v>
      </c>
      <c r="DE41" t="s">
        <v>3</v>
      </c>
      <c r="DF41">
        <f>ROUND(ROUND(AE41*AI41,2)*CX41,2)</f>
        <v>0</v>
      </c>
      <c r="DG41">
        <f t="shared" si="16"/>
        <v>0</v>
      </c>
      <c r="DH41">
        <f t="shared" si="2"/>
        <v>0</v>
      </c>
      <c r="DI41">
        <f t="shared" si="3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ROW(Source!A109)</f>
        <v>109</v>
      </c>
      <c r="B42">
        <v>312500589</v>
      </c>
      <c r="C42">
        <v>312501645</v>
      </c>
      <c r="D42">
        <v>277868351</v>
      </c>
      <c r="E42">
        <v>1</v>
      </c>
      <c r="F42">
        <v>1</v>
      </c>
      <c r="G42">
        <v>1</v>
      </c>
      <c r="H42">
        <v>3</v>
      </c>
      <c r="I42" t="s">
        <v>627</v>
      </c>
      <c r="J42" t="s">
        <v>628</v>
      </c>
      <c r="K42" t="s">
        <v>629</v>
      </c>
      <c r="L42">
        <v>1348</v>
      </c>
      <c r="N42">
        <v>1009</v>
      </c>
      <c r="O42" t="s">
        <v>165</v>
      </c>
      <c r="P42" t="s">
        <v>165</v>
      </c>
      <c r="Q42">
        <v>1000</v>
      </c>
      <c r="W42">
        <v>0</v>
      </c>
      <c r="X42">
        <v>-554657879</v>
      </c>
      <c r="Y42">
        <f>(AT42*ROUND(0,7))</f>
        <v>0</v>
      </c>
      <c r="AA42">
        <v>111093.88</v>
      </c>
      <c r="AB42">
        <v>0</v>
      </c>
      <c r="AC42">
        <v>0</v>
      </c>
      <c r="AD42">
        <v>0</v>
      </c>
      <c r="AE42">
        <v>99190.96</v>
      </c>
      <c r="AF42">
        <v>0</v>
      </c>
      <c r="AG42">
        <v>0</v>
      </c>
      <c r="AH42">
        <v>0</v>
      </c>
      <c r="AI42">
        <v>1.1200000000000001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1.1E-4</v>
      </c>
      <c r="AU42" t="s">
        <v>22</v>
      </c>
      <c r="AV42">
        <v>0</v>
      </c>
      <c r="AW42">
        <v>2</v>
      </c>
      <c r="AX42">
        <v>312501664</v>
      </c>
      <c r="AY42">
        <v>1</v>
      </c>
      <c r="AZ42">
        <v>0</v>
      </c>
      <c r="BA42">
        <v>54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10.911005600000001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ROUND(Y42*Source!I109,7)</f>
        <v>0</v>
      </c>
      <c r="CY42">
        <f>AA42</f>
        <v>111093.88</v>
      </c>
      <c r="CZ42">
        <f>AE42</f>
        <v>99190.96</v>
      </c>
      <c r="DA42">
        <f>AI42</f>
        <v>1.1200000000000001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 t="shared" si="16"/>
        <v>0</v>
      </c>
      <c r="DH42">
        <f t="shared" si="2"/>
        <v>0</v>
      </c>
      <c r="DI42">
        <f t="shared" si="3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ROW(Source!A109)</f>
        <v>109</v>
      </c>
      <c r="B43">
        <v>312500589</v>
      </c>
      <c r="C43">
        <v>312501645</v>
      </c>
      <c r="D43">
        <v>277881811</v>
      </c>
      <c r="E43">
        <v>1</v>
      </c>
      <c r="F43">
        <v>1</v>
      </c>
      <c r="G43">
        <v>1</v>
      </c>
      <c r="H43">
        <v>3</v>
      </c>
      <c r="I43" t="s">
        <v>630</v>
      </c>
      <c r="J43" t="s">
        <v>631</v>
      </c>
      <c r="K43" t="s">
        <v>632</v>
      </c>
      <c r="L43">
        <v>1346</v>
      </c>
      <c r="N43">
        <v>1009</v>
      </c>
      <c r="O43" t="s">
        <v>157</v>
      </c>
      <c r="P43" t="s">
        <v>157</v>
      </c>
      <c r="Q43">
        <v>1</v>
      </c>
      <c r="W43">
        <v>0</v>
      </c>
      <c r="X43">
        <v>792997800</v>
      </c>
      <c r="Y43">
        <f>(AT43*ROUND(0,7))</f>
        <v>0</v>
      </c>
      <c r="AA43">
        <v>1499.09</v>
      </c>
      <c r="AB43">
        <v>0</v>
      </c>
      <c r="AC43">
        <v>0</v>
      </c>
      <c r="AD43">
        <v>0</v>
      </c>
      <c r="AE43">
        <v>931.11</v>
      </c>
      <c r="AF43">
        <v>0</v>
      </c>
      <c r="AG43">
        <v>0</v>
      </c>
      <c r="AH43">
        <v>0</v>
      </c>
      <c r="AI43">
        <v>1.61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0.26</v>
      </c>
      <c r="AU43" t="s">
        <v>22</v>
      </c>
      <c r="AV43">
        <v>0</v>
      </c>
      <c r="AW43">
        <v>2</v>
      </c>
      <c r="AX43">
        <v>312501665</v>
      </c>
      <c r="AY43">
        <v>1</v>
      </c>
      <c r="AZ43">
        <v>0</v>
      </c>
      <c r="BA43">
        <v>55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242.08860000000001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ROUND(Y43*Source!I109,7)</f>
        <v>0</v>
      </c>
      <c r="CY43">
        <f>AA43</f>
        <v>1499.09</v>
      </c>
      <c r="CZ43">
        <f>AE43</f>
        <v>931.11</v>
      </c>
      <c r="DA43">
        <f>AI43</f>
        <v>1.61</v>
      </c>
      <c r="DB43">
        <f>ROUND((ROUND(AT43*CZ43,2)*ROUND(0,7)),6)</f>
        <v>0</v>
      </c>
      <c r="DC43">
        <f>ROUND((ROUND(AT43*AG43,2)*ROUND(0,7)),6)</f>
        <v>0</v>
      </c>
      <c r="DD43" t="s">
        <v>3</v>
      </c>
      <c r="DE43" t="s">
        <v>3</v>
      </c>
      <c r="DF43">
        <f>ROUND(ROUND(AE43*AI43,2)*CX43,2)</f>
        <v>0</v>
      </c>
      <c r="DG43">
        <f t="shared" si="16"/>
        <v>0</v>
      </c>
      <c r="DH43">
        <f t="shared" si="2"/>
        <v>0</v>
      </c>
      <c r="DI43">
        <f t="shared" si="3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ROW(Source!A109)</f>
        <v>109</v>
      </c>
      <c r="B44">
        <v>312500589</v>
      </c>
      <c r="C44">
        <v>312501645</v>
      </c>
      <c r="D44">
        <v>277896313</v>
      </c>
      <c r="E44">
        <v>1</v>
      </c>
      <c r="F44">
        <v>1</v>
      </c>
      <c r="G44">
        <v>1</v>
      </c>
      <c r="H44">
        <v>3</v>
      </c>
      <c r="I44" t="s">
        <v>633</v>
      </c>
      <c r="J44" t="s">
        <v>634</v>
      </c>
      <c r="K44" t="s">
        <v>635</v>
      </c>
      <c r="L44">
        <v>1348</v>
      </c>
      <c r="N44">
        <v>1009</v>
      </c>
      <c r="O44" t="s">
        <v>165</v>
      </c>
      <c r="P44" t="s">
        <v>165</v>
      </c>
      <c r="Q44">
        <v>1000</v>
      </c>
      <c r="W44">
        <v>0</v>
      </c>
      <c r="X44">
        <v>-1568086514</v>
      </c>
      <c r="Y44">
        <f>(AT44*ROUND(0,7))</f>
        <v>0</v>
      </c>
      <c r="AA44">
        <v>84352.1</v>
      </c>
      <c r="AB44">
        <v>0</v>
      </c>
      <c r="AC44">
        <v>0</v>
      </c>
      <c r="AD44">
        <v>0</v>
      </c>
      <c r="AE44">
        <v>82698.14</v>
      </c>
      <c r="AF44">
        <v>0</v>
      </c>
      <c r="AG44">
        <v>0</v>
      </c>
      <c r="AH44">
        <v>0</v>
      </c>
      <c r="AI44">
        <v>1.02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7.2000000000000005E-4</v>
      </c>
      <c r="AU44" t="s">
        <v>22</v>
      </c>
      <c r="AV44">
        <v>0</v>
      </c>
      <c r="AW44">
        <v>2</v>
      </c>
      <c r="AX44">
        <v>312501666</v>
      </c>
      <c r="AY44">
        <v>1</v>
      </c>
      <c r="AZ44">
        <v>0</v>
      </c>
      <c r="BA44">
        <v>56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59.5426608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ROUND(Y44*Source!I109,7)</f>
        <v>0</v>
      </c>
      <c r="CY44">
        <f>AA44</f>
        <v>84352.1</v>
      </c>
      <c r="CZ44">
        <f>AE44</f>
        <v>82698.14</v>
      </c>
      <c r="DA44">
        <f>AI44</f>
        <v>1.02</v>
      </c>
      <c r="DB44">
        <f>ROUND((ROUND(AT44*CZ44,2)*ROUND(0,7)),6)</f>
        <v>0</v>
      </c>
      <c r="DC44">
        <f>ROUND((ROUND(AT44*AG44,2)*ROUND(0,7)),6)</f>
        <v>0</v>
      </c>
      <c r="DD44" t="s">
        <v>3</v>
      </c>
      <c r="DE44" t="s">
        <v>3</v>
      </c>
      <c r="DF44">
        <f>ROUND(ROUND(AE44*AI44,2)*CX44,2)</f>
        <v>0</v>
      </c>
      <c r="DG44">
        <f t="shared" si="16"/>
        <v>0</v>
      </c>
      <c r="DH44">
        <f t="shared" si="2"/>
        <v>0</v>
      </c>
      <c r="DI44">
        <f t="shared" si="3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ROW(Source!A109)</f>
        <v>109</v>
      </c>
      <c r="B45">
        <v>312500589</v>
      </c>
      <c r="C45">
        <v>312501645</v>
      </c>
      <c r="D45">
        <v>277566433</v>
      </c>
      <c r="E45">
        <v>109</v>
      </c>
      <c r="F45">
        <v>1</v>
      </c>
      <c r="G45">
        <v>1</v>
      </c>
      <c r="H45">
        <v>3</v>
      </c>
      <c r="I45" t="s">
        <v>136</v>
      </c>
      <c r="J45" t="s">
        <v>3</v>
      </c>
      <c r="K45" t="s">
        <v>137</v>
      </c>
      <c r="L45">
        <v>3277935</v>
      </c>
      <c r="N45">
        <v>1013</v>
      </c>
      <c r="O45" t="s">
        <v>138</v>
      </c>
      <c r="P45" t="s">
        <v>138</v>
      </c>
      <c r="Q45">
        <v>1</v>
      </c>
      <c r="W45">
        <v>0</v>
      </c>
      <c r="X45">
        <v>274903907</v>
      </c>
      <c r="Y45">
        <f>AT45</f>
        <v>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2</v>
      </c>
      <c r="AU45" t="s">
        <v>3</v>
      </c>
      <c r="AV45">
        <v>0</v>
      </c>
      <c r="AW45">
        <v>2</v>
      </c>
      <c r="AX45">
        <v>312501667</v>
      </c>
      <c r="AY45">
        <v>1</v>
      </c>
      <c r="AZ45">
        <v>2048</v>
      </c>
      <c r="BA45">
        <v>57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ROUND(Y45*Source!I109,7)</f>
        <v>0.12</v>
      </c>
      <c r="CY45">
        <f>AA45</f>
        <v>0</v>
      </c>
      <c r="CZ45">
        <f>AE45</f>
        <v>0</v>
      </c>
      <c r="DA45">
        <f>AI45</f>
        <v>1</v>
      </c>
      <c r="DB45">
        <f>ROUND(ROUND(AT45*CZ45,2),6)</f>
        <v>0</v>
      </c>
      <c r="DC45">
        <f>ROUND(ROUND(AT45*AG45,2),6)</f>
        <v>0</v>
      </c>
      <c r="DD45" t="s">
        <v>3</v>
      </c>
      <c r="DE45" t="s">
        <v>3</v>
      </c>
      <c r="DF45">
        <f t="shared" ref="DF45:DF51" si="17">ROUND(ROUND(AE45,2)*CX45,2)</f>
        <v>0</v>
      </c>
      <c r="DG45">
        <f t="shared" si="16"/>
        <v>0</v>
      </c>
      <c r="DH45">
        <f t="shared" si="2"/>
        <v>0</v>
      </c>
      <c r="DI45">
        <f t="shared" si="3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ROW(Source!A111)</f>
        <v>111</v>
      </c>
      <c r="B46">
        <v>312500589</v>
      </c>
      <c r="C46">
        <v>312501669</v>
      </c>
      <c r="D46">
        <v>277560299</v>
      </c>
      <c r="E46">
        <v>109</v>
      </c>
      <c r="F46">
        <v>1</v>
      </c>
      <c r="G46">
        <v>1</v>
      </c>
      <c r="H46">
        <v>1</v>
      </c>
      <c r="I46" t="s">
        <v>615</v>
      </c>
      <c r="J46" t="s">
        <v>3</v>
      </c>
      <c r="K46" t="s">
        <v>616</v>
      </c>
      <c r="L46">
        <v>1191</v>
      </c>
      <c r="N46">
        <v>1013</v>
      </c>
      <c r="O46" t="s">
        <v>591</v>
      </c>
      <c r="P46" t="s">
        <v>591</v>
      </c>
      <c r="Q46">
        <v>1</v>
      </c>
      <c r="W46">
        <v>0</v>
      </c>
      <c r="X46">
        <v>-2012709214</v>
      </c>
      <c r="Y46">
        <f t="shared" ref="Y46:Y51" si="18">(AT46*ROUND(1.2,7))</f>
        <v>14.783999999999999</v>
      </c>
      <c r="AA46">
        <v>0</v>
      </c>
      <c r="AB46">
        <v>0</v>
      </c>
      <c r="AC46">
        <v>0</v>
      </c>
      <c r="AD46">
        <v>467.28</v>
      </c>
      <c r="AE46">
        <v>0</v>
      </c>
      <c r="AF46">
        <v>0</v>
      </c>
      <c r="AG46">
        <v>0</v>
      </c>
      <c r="AH46">
        <v>467.28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12.32</v>
      </c>
      <c r="AU46" t="s">
        <v>48</v>
      </c>
      <c r="AV46">
        <v>1</v>
      </c>
      <c r="AW46">
        <v>2</v>
      </c>
      <c r="AX46">
        <v>312501681</v>
      </c>
      <c r="AY46">
        <v>1</v>
      </c>
      <c r="AZ46">
        <v>0</v>
      </c>
      <c r="BA46">
        <v>58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5756.8895999999995</v>
      </c>
      <c r="BN46">
        <v>12.32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6908.2675199999994</v>
      </c>
      <c r="BU46">
        <v>14.783999999999999</v>
      </c>
      <c r="BV46">
        <v>0</v>
      </c>
      <c r="BW46">
        <v>1</v>
      </c>
      <c r="CU46">
        <f>ROUND(AT46*Source!I111*AH46*AL46,2)</f>
        <v>345.41</v>
      </c>
      <c r="CV46">
        <f>ROUND(Y46*Source!I111,7)</f>
        <v>0.88704000000000005</v>
      </c>
      <c r="CW46">
        <v>0</v>
      </c>
      <c r="CX46">
        <f>ROUND(Y46*Source!I111,7)</f>
        <v>0.88704000000000005</v>
      </c>
      <c r="CY46">
        <f>AD46</f>
        <v>467.28</v>
      </c>
      <c r="CZ46">
        <f>AH46</f>
        <v>467.28</v>
      </c>
      <c r="DA46">
        <f>AL46</f>
        <v>1</v>
      </c>
      <c r="DB46">
        <f t="shared" ref="DB46:DB51" si="19">ROUND((ROUND(AT46*CZ46,2)*ROUND(1.2,7)),6)</f>
        <v>6908.268</v>
      </c>
      <c r="DC46">
        <f t="shared" ref="DC46:DC51" si="20">ROUND((ROUND(AT46*AG46,2)*ROUND(1.2,7)),6)</f>
        <v>0</v>
      </c>
      <c r="DD46" t="s">
        <v>3</v>
      </c>
      <c r="DE46" t="s">
        <v>3</v>
      </c>
      <c r="DF46">
        <f t="shared" si="17"/>
        <v>0</v>
      </c>
      <c r="DG46">
        <f t="shared" si="16"/>
        <v>0</v>
      </c>
      <c r="DH46">
        <f t="shared" si="2"/>
        <v>0</v>
      </c>
      <c r="DI46">
        <f t="shared" si="3"/>
        <v>414.5</v>
      </c>
      <c r="DJ46">
        <f>DI46</f>
        <v>414.5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ROW(Source!A111)</f>
        <v>111</v>
      </c>
      <c r="B47">
        <v>312500589</v>
      </c>
      <c r="C47">
        <v>312501669</v>
      </c>
      <c r="D47">
        <v>277560491</v>
      </c>
      <c r="E47">
        <v>109</v>
      </c>
      <c r="F47">
        <v>1</v>
      </c>
      <c r="G47">
        <v>1</v>
      </c>
      <c r="H47">
        <v>1</v>
      </c>
      <c r="I47" t="s">
        <v>589</v>
      </c>
      <c r="J47" t="s">
        <v>3</v>
      </c>
      <c r="K47" t="s">
        <v>590</v>
      </c>
      <c r="L47">
        <v>1191</v>
      </c>
      <c r="N47">
        <v>1013</v>
      </c>
      <c r="O47" t="s">
        <v>591</v>
      </c>
      <c r="P47" t="s">
        <v>591</v>
      </c>
      <c r="Q47">
        <v>1</v>
      </c>
      <c r="W47">
        <v>0</v>
      </c>
      <c r="X47">
        <v>-1417349443</v>
      </c>
      <c r="Y47">
        <f t="shared" si="18"/>
        <v>0.48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0.4</v>
      </c>
      <c r="AU47" t="s">
        <v>48</v>
      </c>
      <c r="AV47">
        <v>2</v>
      </c>
      <c r="AW47">
        <v>2</v>
      </c>
      <c r="AX47">
        <v>312501682</v>
      </c>
      <c r="AY47">
        <v>1</v>
      </c>
      <c r="AZ47">
        <v>0</v>
      </c>
      <c r="BA47">
        <v>59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ROUND(Y47*Source!I111,7)</f>
        <v>2.8799999999999999E-2</v>
      </c>
      <c r="CY47">
        <f>AD47</f>
        <v>0</v>
      </c>
      <c r="CZ47">
        <f>AH47</f>
        <v>0</v>
      </c>
      <c r="DA47">
        <f>AL47</f>
        <v>1</v>
      </c>
      <c r="DB47">
        <f t="shared" si="19"/>
        <v>0</v>
      </c>
      <c r="DC47">
        <f t="shared" si="20"/>
        <v>0</v>
      </c>
      <c r="DD47" t="s">
        <v>3</v>
      </c>
      <c r="DE47" t="s">
        <v>3</v>
      </c>
      <c r="DF47">
        <f t="shared" si="17"/>
        <v>0</v>
      </c>
      <c r="DG47">
        <f t="shared" si="16"/>
        <v>0</v>
      </c>
      <c r="DH47">
        <f t="shared" si="2"/>
        <v>0</v>
      </c>
      <c r="DI47">
        <f t="shared" si="3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ROW(Source!A111)</f>
        <v>111</v>
      </c>
      <c r="B48">
        <v>312500589</v>
      </c>
      <c r="C48">
        <v>312501669</v>
      </c>
      <c r="D48">
        <v>277944622</v>
      </c>
      <c r="E48">
        <v>1</v>
      </c>
      <c r="F48">
        <v>1</v>
      </c>
      <c r="G48">
        <v>1</v>
      </c>
      <c r="H48">
        <v>2</v>
      </c>
      <c r="I48" t="s">
        <v>593</v>
      </c>
      <c r="J48" t="s">
        <v>594</v>
      </c>
      <c r="K48" t="s">
        <v>595</v>
      </c>
      <c r="L48">
        <v>1368</v>
      </c>
      <c r="N48">
        <v>1011</v>
      </c>
      <c r="O48" t="s">
        <v>372</v>
      </c>
      <c r="P48" t="s">
        <v>372</v>
      </c>
      <c r="Q48">
        <v>1</v>
      </c>
      <c r="W48">
        <v>0</v>
      </c>
      <c r="X48">
        <v>-776243211</v>
      </c>
      <c r="Y48">
        <f t="shared" si="18"/>
        <v>0.24</v>
      </c>
      <c r="AA48">
        <v>0</v>
      </c>
      <c r="AB48">
        <v>1472.33</v>
      </c>
      <c r="AC48">
        <v>642.05999999999995</v>
      </c>
      <c r="AD48">
        <v>0</v>
      </c>
      <c r="AE48">
        <v>0</v>
      </c>
      <c r="AF48">
        <v>1472.33</v>
      </c>
      <c r="AG48">
        <v>642.05999999999995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0.2</v>
      </c>
      <c r="AU48" t="s">
        <v>48</v>
      </c>
      <c r="AV48">
        <v>1</v>
      </c>
      <c r="AW48">
        <v>2</v>
      </c>
      <c r="AX48">
        <v>312501683</v>
      </c>
      <c r="AY48">
        <v>1</v>
      </c>
      <c r="AZ48">
        <v>0</v>
      </c>
      <c r="BA48">
        <v>60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294.46600000000001</v>
      </c>
      <c r="BL48">
        <v>128.41200000000001</v>
      </c>
      <c r="BM48">
        <v>0</v>
      </c>
      <c r="BN48">
        <v>0</v>
      </c>
      <c r="BO48">
        <v>0.2</v>
      </c>
      <c r="BP48">
        <v>1</v>
      </c>
      <c r="BQ48">
        <v>0</v>
      </c>
      <c r="BR48">
        <v>353.35919999999999</v>
      </c>
      <c r="BS48">
        <v>154.09439999999998</v>
      </c>
      <c r="BT48">
        <v>0</v>
      </c>
      <c r="BU48">
        <v>0</v>
      </c>
      <c r="BV48">
        <v>0.24</v>
      </c>
      <c r="BW48">
        <v>1</v>
      </c>
      <c r="CV48">
        <v>0</v>
      </c>
      <c r="CW48">
        <f>ROUND(Y48*Source!I111*DO48,7)</f>
        <v>1.44E-2</v>
      </c>
      <c r="CX48">
        <f>ROUND(Y48*Source!I111,7)</f>
        <v>1.44E-2</v>
      </c>
      <c r="CY48">
        <f>AB48</f>
        <v>1472.33</v>
      </c>
      <c r="CZ48">
        <f>AF48</f>
        <v>1472.33</v>
      </c>
      <c r="DA48">
        <f>AJ48</f>
        <v>1</v>
      </c>
      <c r="DB48">
        <f t="shared" si="19"/>
        <v>353.36399999999998</v>
      </c>
      <c r="DC48">
        <f t="shared" si="20"/>
        <v>154.09200000000001</v>
      </c>
      <c r="DD48" t="s">
        <v>3</v>
      </c>
      <c r="DE48" t="s">
        <v>3</v>
      </c>
      <c r="DF48">
        <f t="shared" si="17"/>
        <v>0</v>
      </c>
      <c r="DG48">
        <f t="shared" si="16"/>
        <v>21.2</v>
      </c>
      <c r="DH48">
        <f t="shared" si="2"/>
        <v>9.25</v>
      </c>
      <c r="DI48">
        <f t="shared" si="3"/>
        <v>0</v>
      </c>
      <c r="DJ48">
        <f>DG48+DH48</f>
        <v>30.45</v>
      </c>
      <c r="DK48">
        <v>1</v>
      </c>
      <c r="DL48" t="s">
        <v>596</v>
      </c>
      <c r="DM48">
        <v>6</v>
      </c>
      <c r="DN48" t="s">
        <v>591</v>
      </c>
      <c r="DO48">
        <v>1</v>
      </c>
    </row>
    <row r="49" spans="1:119" x14ac:dyDescent="0.2">
      <c r="A49">
        <f>ROW(Source!A111)</f>
        <v>111</v>
      </c>
      <c r="B49">
        <v>312500589</v>
      </c>
      <c r="C49">
        <v>312501669</v>
      </c>
      <c r="D49">
        <v>277944765</v>
      </c>
      <c r="E49">
        <v>1</v>
      </c>
      <c r="F49">
        <v>1</v>
      </c>
      <c r="G49">
        <v>1</v>
      </c>
      <c r="H49">
        <v>2</v>
      </c>
      <c r="I49" t="s">
        <v>617</v>
      </c>
      <c r="J49" t="s">
        <v>618</v>
      </c>
      <c r="K49" t="s">
        <v>619</v>
      </c>
      <c r="L49">
        <v>1368</v>
      </c>
      <c r="N49">
        <v>1011</v>
      </c>
      <c r="O49" t="s">
        <v>372</v>
      </c>
      <c r="P49" t="s">
        <v>372</v>
      </c>
      <c r="Q49">
        <v>1</v>
      </c>
      <c r="W49">
        <v>0</v>
      </c>
      <c r="X49">
        <v>-2097933609</v>
      </c>
      <c r="Y49">
        <f t="shared" si="18"/>
        <v>3.456</v>
      </c>
      <c r="AA49">
        <v>0</v>
      </c>
      <c r="AB49">
        <v>2.35</v>
      </c>
      <c r="AC49">
        <v>0</v>
      </c>
      <c r="AD49">
        <v>0</v>
      </c>
      <c r="AE49">
        <v>0</v>
      </c>
      <c r="AF49">
        <v>1.75</v>
      </c>
      <c r="AG49">
        <v>0</v>
      </c>
      <c r="AH49">
        <v>0</v>
      </c>
      <c r="AI49">
        <v>1</v>
      </c>
      <c r="AJ49">
        <v>1.34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2.88</v>
      </c>
      <c r="AU49" t="s">
        <v>48</v>
      </c>
      <c r="AV49">
        <v>1</v>
      </c>
      <c r="AW49">
        <v>2</v>
      </c>
      <c r="AX49">
        <v>312501684</v>
      </c>
      <c r="AY49">
        <v>1</v>
      </c>
      <c r="AZ49">
        <v>0</v>
      </c>
      <c r="BA49">
        <v>61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5.04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6.048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f>ROUND(Y49*Source!I111*DO49,7)</f>
        <v>0</v>
      </c>
      <c r="CX49">
        <f>ROUND(Y49*Source!I111,7)</f>
        <v>0.20735999999999999</v>
      </c>
      <c r="CY49">
        <f>AB49</f>
        <v>2.35</v>
      </c>
      <c r="CZ49">
        <f>AF49</f>
        <v>1.75</v>
      </c>
      <c r="DA49">
        <f>AJ49</f>
        <v>1.34</v>
      </c>
      <c r="DB49">
        <f t="shared" si="19"/>
        <v>6.048</v>
      </c>
      <c r="DC49">
        <f t="shared" si="20"/>
        <v>0</v>
      </c>
      <c r="DD49" t="s">
        <v>3</v>
      </c>
      <c r="DE49" t="s">
        <v>3</v>
      </c>
      <c r="DF49">
        <f t="shared" si="17"/>
        <v>0</v>
      </c>
      <c r="DG49">
        <f>ROUND(ROUND(AF49*AJ49,2)*CX49,2)</f>
        <v>0.49</v>
      </c>
      <c r="DH49">
        <f t="shared" si="2"/>
        <v>0</v>
      </c>
      <c r="DI49">
        <f t="shared" si="3"/>
        <v>0</v>
      </c>
      <c r="DJ49">
        <f>DG49+DH49</f>
        <v>0.49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ROW(Source!A111)</f>
        <v>111</v>
      </c>
      <c r="B50">
        <v>312500589</v>
      </c>
      <c r="C50">
        <v>312501669</v>
      </c>
      <c r="D50">
        <v>277944815</v>
      </c>
      <c r="E50">
        <v>1</v>
      </c>
      <c r="F50">
        <v>1</v>
      </c>
      <c r="G50">
        <v>1</v>
      </c>
      <c r="H50">
        <v>2</v>
      </c>
      <c r="I50" t="s">
        <v>620</v>
      </c>
      <c r="J50" t="s">
        <v>621</v>
      </c>
      <c r="K50" t="s">
        <v>622</v>
      </c>
      <c r="L50">
        <v>1368</v>
      </c>
      <c r="N50">
        <v>1011</v>
      </c>
      <c r="O50" t="s">
        <v>372</v>
      </c>
      <c r="P50" t="s">
        <v>372</v>
      </c>
      <c r="Q50">
        <v>1</v>
      </c>
      <c r="W50">
        <v>0</v>
      </c>
      <c r="X50">
        <v>569581950</v>
      </c>
      <c r="Y50">
        <f t="shared" si="18"/>
        <v>3.456</v>
      </c>
      <c r="AA50">
        <v>0</v>
      </c>
      <c r="AB50">
        <v>11.49</v>
      </c>
      <c r="AC50">
        <v>0</v>
      </c>
      <c r="AD50">
        <v>0</v>
      </c>
      <c r="AE50">
        <v>0</v>
      </c>
      <c r="AF50">
        <v>8.84</v>
      </c>
      <c r="AG50">
        <v>0</v>
      </c>
      <c r="AH50">
        <v>0</v>
      </c>
      <c r="AI50">
        <v>1</v>
      </c>
      <c r="AJ50">
        <v>1.3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2.88</v>
      </c>
      <c r="AU50" t="s">
        <v>48</v>
      </c>
      <c r="AV50">
        <v>1</v>
      </c>
      <c r="AW50">
        <v>2</v>
      </c>
      <c r="AX50">
        <v>312501685</v>
      </c>
      <c r="AY50">
        <v>1</v>
      </c>
      <c r="AZ50">
        <v>0</v>
      </c>
      <c r="BA50">
        <v>62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25.459199999999999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30.55104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f>ROUND(Y50*Source!I111*DO50,7)</f>
        <v>0</v>
      </c>
      <c r="CX50">
        <f>ROUND(Y50*Source!I111,7)</f>
        <v>0.20735999999999999</v>
      </c>
      <c r="CY50">
        <f>AB50</f>
        <v>11.49</v>
      </c>
      <c r="CZ50">
        <f>AF50</f>
        <v>8.84</v>
      </c>
      <c r="DA50">
        <f>AJ50</f>
        <v>1.3</v>
      </c>
      <c r="DB50">
        <f t="shared" si="19"/>
        <v>30.552</v>
      </c>
      <c r="DC50">
        <f t="shared" si="20"/>
        <v>0</v>
      </c>
      <c r="DD50" t="s">
        <v>3</v>
      </c>
      <c r="DE50" t="s">
        <v>3</v>
      </c>
      <c r="DF50">
        <f t="shared" si="17"/>
        <v>0</v>
      </c>
      <c r="DG50">
        <f>ROUND(ROUND(AF50*AJ50,2)*CX50,2)</f>
        <v>2.38</v>
      </c>
      <c r="DH50">
        <f t="shared" si="2"/>
        <v>0</v>
      </c>
      <c r="DI50">
        <f t="shared" si="3"/>
        <v>0</v>
      </c>
      <c r="DJ50">
        <f>DG50+DH50</f>
        <v>2.38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ROW(Source!A111)</f>
        <v>111</v>
      </c>
      <c r="B51">
        <v>312500589</v>
      </c>
      <c r="C51">
        <v>312501669</v>
      </c>
      <c r="D51">
        <v>277945805</v>
      </c>
      <c r="E51">
        <v>1</v>
      </c>
      <c r="F51">
        <v>1</v>
      </c>
      <c r="G51">
        <v>1</v>
      </c>
      <c r="H51">
        <v>2</v>
      </c>
      <c r="I51" t="s">
        <v>604</v>
      </c>
      <c r="J51" t="s">
        <v>605</v>
      </c>
      <c r="K51" t="s">
        <v>606</v>
      </c>
      <c r="L51">
        <v>1368</v>
      </c>
      <c r="N51">
        <v>1011</v>
      </c>
      <c r="O51" t="s">
        <v>372</v>
      </c>
      <c r="P51" t="s">
        <v>372</v>
      </c>
      <c r="Q51">
        <v>1</v>
      </c>
      <c r="W51">
        <v>0</v>
      </c>
      <c r="X51">
        <v>721652621</v>
      </c>
      <c r="Y51">
        <f t="shared" si="18"/>
        <v>0.24</v>
      </c>
      <c r="AA51">
        <v>0</v>
      </c>
      <c r="AB51">
        <v>544.70000000000005</v>
      </c>
      <c r="AC51">
        <v>477.98</v>
      </c>
      <c r="AD51">
        <v>0</v>
      </c>
      <c r="AE51">
        <v>0</v>
      </c>
      <c r="AF51">
        <v>544.70000000000005</v>
      </c>
      <c r="AG51">
        <v>477.98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0.2</v>
      </c>
      <c r="AU51" t="s">
        <v>48</v>
      </c>
      <c r="AV51">
        <v>1</v>
      </c>
      <c r="AW51">
        <v>2</v>
      </c>
      <c r="AX51">
        <v>312501686</v>
      </c>
      <c r="AY51">
        <v>1</v>
      </c>
      <c r="AZ51">
        <v>0</v>
      </c>
      <c r="BA51">
        <v>63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108.94000000000001</v>
      </c>
      <c r="BL51">
        <v>95.596000000000004</v>
      </c>
      <c r="BM51">
        <v>0</v>
      </c>
      <c r="BN51">
        <v>0</v>
      </c>
      <c r="BO51">
        <v>0.2</v>
      </c>
      <c r="BP51">
        <v>1</v>
      </c>
      <c r="BQ51">
        <v>0</v>
      </c>
      <c r="BR51">
        <v>130.72800000000001</v>
      </c>
      <c r="BS51">
        <v>114.7152</v>
      </c>
      <c r="BT51">
        <v>0</v>
      </c>
      <c r="BU51">
        <v>0</v>
      </c>
      <c r="BV51">
        <v>0.24</v>
      </c>
      <c r="BW51">
        <v>1</v>
      </c>
      <c r="CV51">
        <v>0</v>
      </c>
      <c r="CW51">
        <f>ROUND(Y51*Source!I111*DO51,7)</f>
        <v>1.44E-2</v>
      </c>
      <c r="CX51">
        <f>ROUND(Y51*Source!I111,7)</f>
        <v>1.44E-2</v>
      </c>
      <c r="CY51">
        <f>AB51</f>
        <v>544.70000000000005</v>
      </c>
      <c r="CZ51">
        <f>AF51</f>
        <v>544.70000000000005</v>
      </c>
      <c r="DA51">
        <f>AJ51</f>
        <v>1</v>
      </c>
      <c r="DB51">
        <f t="shared" si="19"/>
        <v>130.72800000000001</v>
      </c>
      <c r="DC51">
        <f t="shared" si="20"/>
        <v>114.72</v>
      </c>
      <c r="DD51" t="s">
        <v>3</v>
      </c>
      <c r="DE51" t="s">
        <v>3</v>
      </c>
      <c r="DF51">
        <f t="shared" si="17"/>
        <v>0</v>
      </c>
      <c r="DG51">
        <f t="shared" ref="DG51:DG82" si="21">ROUND(ROUND(AF51,2)*CX51,2)</f>
        <v>7.84</v>
      </c>
      <c r="DH51">
        <f t="shared" si="2"/>
        <v>6.88</v>
      </c>
      <c r="DI51">
        <f t="shared" si="3"/>
        <v>0</v>
      </c>
      <c r="DJ51">
        <f>DG51+DH51</f>
        <v>14.719999999999999</v>
      </c>
      <c r="DK51">
        <v>1</v>
      </c>
      <c r="DL51" t="s">
        <v>603</v>
      </c>
      <c r="DM51">
        <v>4</v>
      </c>
      <c r="DN51" t="s">
        <v>591</v>
      </c>
      <c r="DO51">
        <v>1</v>
      </c>
    </row>
    <row r="52" spans="1:119" x14ac:dyDescent="0.2">
      <c r="A52">
        <f>ROW(Source!A111)</f>
        <v>111</v>
      </c>
      <c r="B52">
        <v>312500589</v>
      </c>
      <c r="C52">
        <v>312501669</v>
      </c>
      <c r="D52">
        <v>277865783</v>
      </c>
      <c r="E52">
        <v>1</v>
      </c>
      <c r="F52">
        <v>1</v>
      </c>
      <c r="G52">
        <v>1</v>
      </c>
      <c r="H52">
        <v>3</v>
      </c>
      <c r="I52" t="s">
        <v>623</v>
      </c>
      <c r="J52" t="s">
        <v>624</v>
      </c>
      <c r="K52" t="s">
        <v>625</v>
      </c>
      <c r="L52">
        <v>1302</v>
      </c>
      <c r="N52">
        <v>1003</v>
      </c>
      <c r="O52" t="s">
        <v>626</v>
      </c>
      <c r="P52" t="s">
        <v>626</v>
      </c>
      <c r="Q52">
        <v>10</v>
      </c>
      <c r="W52">
        <v>0</v>
      </c>
      <c r="X52">
        <v>153135899</v>
      </c>
      <c r="Y52">
        <f>(AT52*ROUND(0,7))</f>
        <v>0</v>
      </c>
      <c r="AA52">
        <v>54.68</v>
      </c>
      <c r="AB52">
        <v>0</v>
      </c>
      <c r="AC52">
        <v>0</v>
      </c>
      <c r="AD52">
        <v>0</v>
      </c>
      <c r="AE52">
        <v>37.71</v>
      </c>
      <c r="AF52">
        <v>0</v>
      </c>
      <c r="AG52">
        <v>0</v>
      </c>
      <c r="AH52">
        <v>0</v>
      </c>
      <c r="AI52">
        <v>1.45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0.245</v>
      </c>
      <c r="AU52" t="s">
        <v>143</v>
      </c>
      <c r="AV52">
        <v>0</v>
      </c>
      <c r="AW52">
        <v>2</v>
      </c>
      <c r="AX52">
        <v>312501687</v>
      </c>
      <c r="AY52">
        <v>1</v>
      </c>
      <c r="AZ52">
        <v>0</v>
      </c>
      <c r="BA52">
        <v>64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9.2389500000000009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ROUND(Y52*Source!I111,7)</f>
        <v>0</v>
      </c>
      <c r="CY52">
        <f>AA52</f>
        <v>54.68</v>
      </c>
      <c r="CZ52">
        <f>AE52</f>
        <v>37.71</v>
      </c>
      <c r="DA52">
        <f>AI52</f>
        <v>1.45</v>
      </c>
      <c r="DB52">
        <f>ROUND((ROUND(AT52*CZ52,2)*ROUND(0,7)),6)</f>
        <v>0</v>
      </c>
      <c r="DC52">
        <f>ROUND((ROUND(AT52*AG52,2)*ROUND(0,7)),6)</f>
        <v>0</v>
      </c>
      <c r="DD52" t="s">
        <v>3</v>
      </c>
      <c r="DE52" t="s">
        <v>3</v>
      </c>
      <c r="DF52">
        <f>ROUND(ROUND(AE52*AI52,2)*CX52,2)</f>
        <v>0</v>
      </c>
      <c r="DG52">
        <f t="shared" si="21"/>
        <v>0</v>
      </c>
      <c r="DH52">
        <f t="shared" si="2"/>
        <v>0</v>
      </c>
      <c r="DI52">
        <f t="shared" si="3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ROW(Source!A111)</f>
        <v>111</v>
      </c>
      <c r="B53">
        <v>312500589</v>
      </c>
      <c r="C53">
        <v>312501669</v>
      </c>
      <c r="D53">
        <v>277868351</v>
      </c>
      <c r="E53">
        <v>1</v>
      </c>
      <c r="F53">
        <v>1</v>
      </c>
      <c r="G53">
        <v>1</v>
      </c>
      <c r="H53">
        <v>3</v>
      </c>
      <c r="I53" t="s">
        <v>627</v>
      </c>
      <c r="J53" t="s">
        <v>628</v>
      </c>
      <c r="K53" t="s">
        <v>629</v>
      </c>
      <c r="L53">
        <v>1348</v>
      </c>
      <c r="N53">
        <v>1009</v>
      </c>
      <c r="O53" t="s">
        <v>165</v>
      </c>
      <c r="P53" t="s">
        <v>165</v>
      </c>
      <c r="Q53">
        <v>1000</v>
      </c>
      <c r="W53">
        <v>0</v>
      </c>
      <c r="X53">
        <v>-554657879</v>
      </c>
      <c r="Y53">
        <f>(AT53*ROUND(0,7))</f>
        <v>0</v>
      </c>
      <c r="AA53">
        <v>111093.88</v>
      </c>
      <c r="AB53">
        <v>0</v>
      </c>
      <c r="AC53">
        <v>0</v>
      </c>
      <c r="AD53">
        <v>0</v>
      </c>
      <c r="AE53">
        <v>99190.96</v>
      </c>
      <c r="AF53">
        <v>0</v>
      </c>
      <c r="AG53">
        <v>0</v>
      </c>
      <c r="AH53">
        <v>0</v>
      </c>
      <c r="AI53">
        <v>1.1200000000000001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1.1E-4</v>
      </c>
      <c r="AU53" t="s">
        <v>143</v>
      </c>
      <c r="AV53">
        <v>0</v>
      </c>
      <c r="AW53">
        <v>2</v>
      </c>
      <c r="AX53">
        <v>312501688</v>
      </c>
      <c r="AY53">
        <v>1</v>
      </c>
      <c r="AZ53">
        <v>0</v>
      </c>
      <c r="BA53">
        <v>65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10.911005600000001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ROUND(Y53*Source!I111,7)</f>
        <v>0</v>
      </c>
      <c r="CY53">
        <f>AA53</f>
        <v>111093.88</v>
      </c>
      <c r="CZ53">
        <f>AE53</f>
        <v>99190.96</v>
      </c>
      <c r="DA53">
        <f>AI53</f>
        <v>1.1200000000000001</v>
      </c>
      <c r="DB53">
        <f>ROUND((ROUND(AT53*CZ53,2)*ROUND(0,7)),6)</f>
        <v>0</v>
      </c>
      <c r="DC53">
        <f>ROUND((ROUND(AT53*AG53,2)*ROUND(0,7)),6)</f>
        <v>0</v>
      </c>
      <c r="DD53" t="s">
        <v>3</v>
      </c>
      <c r="DE53" t="s">
        <v>3</v>
      </c>
      <c r="DF53">
        <f>ROUND(ROUND(AE53*AI53,2)*CX53,2)</f>
        <v>0</v>
      </c>
      <c r="DG53">
        <f t="shared" si="21"/>
        <v>0</v>
      </c>
      <c r="DH53">
        <f t="shared" si="2"/>
        <v>0</v>
      </c>
      <c r="DI53">
        <f t="shared" si="3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ROW(Source!A111)</f>
        <v>111</v>
      </c>
      <c r="B54">
        <v>312500589</v>
      </c>
      <c r="C54">
        <v>312501669</v>
      </c>
      <c r="D54">
        <v>277881811</v>
      </c>
      <c r="E54">
        <v>1</v>
      </c>
      <c r="F54">
        <v>1</v>
      </c>
      <c r="G54">
        <v>1</v>
      </c>
      <c r="H54">
        <v>3</v>
      </c>
      <c r="I54" t="s">
        <v>630</v>
      </c>
      <c r="J54" t="s">
        <v>631</v>
      </c>
      <c r="K54" t="s">
        <v>632</v>
      </c>
      <c r="L54">
        <v>1346</v>
      </c>
      <c r="N54">
        <v>1009</v>
      </c>
      <c r="O54" t="s">
        <v>157</v>
      </c>
      <c r="P54" t="s">
        <v>157</v>
      </c>
      <c r="Q54">
        <v>1</v>
      </c>
      <c r="W54">
        <v>0</v>
      </c>
      <c r="X54">
        <v>792997800</v>
      </c>
      <c r="Y54">
        <f>(AT54*ROUND(0,7))</f>
        <v>0</v>
      </c>
      <c r="AA54">
        <v>1499.09</v>
      </c>
      <c r="AB54">
        <v>0</v>
      </c>
      <c r="AC54">
        <v>0</v>
      </c>
      <c r="AD54">
        <v>0</v>
      </c>
      <c r="AE54">
        <v>931.11</v>
      </c>
      <c r="AF54">
        <v>0</v>
      </c>
      <c r="AG54">
        <v>0</v>
      </c>
      <c r="AH54">
        <v>0</v>
      </c>
      <c r="AI54">
        <v>1.61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0.25</v>
      </c>
      <c r="AU54" t="s">
        <v>143</v>
      </c>
      <c r="AV54">
        <v>0</v>
      </c>
      <c r="AW54">
        <v>2</v>
      </c>
      <c r="AX54">
        <v>312501689</v>
      </c>
      <c r="AY54">
        <v>1</v>
      </c>
      <c r="AZ54">
        <v>0</v>
      </c>
      <c r="BA54">
        <v>66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232.7775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ROUND(Y54*Source!I111,7)</f>
        <v>0</v>
      </c>
      <c r="CY54">
        <f>AA54</f>
        <v>1499.09</v>
      </c>
      <c r="CZ54">
        <f>AE54</f>
        <v>931.11</v>
      </c>
      <c r="DA54">
        <f>AI54</f>
        <v>1.61</v>
      </c>
      <c r="DB54">
        <f>ROUND((ROUND(AT54*CZ54,2)*ROUND(0,7)),6)</f>
        <v>0</v>
      </c>
      <c r="DC54">
        <f>ROUND((ROUND(AT54*AG54,2)*ROUND(0,7)),6)</f>
        <v>0</v>
      </c>
      <c r="DD54" t="s">
        <v>3</v>
      </c>
      <c r="DE54" t="s">
        <v>3</v>
      </c>
      <c r="DF54">
        <f>ROUND(ROUND(AE54*AI54,2)*CX54,2)</f>
        <v>0</v>
      </c>
      <c r="DG54">
        <f t="shared" si="21"/>
        <v>0</v>
      </c>
      <c r="DH54">
        <f t="shared" si="2"/>
        <v>0</v>
      </c>
      <c r="DI54">
        <f t="shared" si="3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ROW(Source!A111)</f>
        <v>111</v>
      </c>
      <c r="B55">
        <v>312500589</v>
      </c>
      <c r="C55">
        <v>312501669</v>
      </c>
      <c r="D55">
        <v>277896313</v>
      </c>
      <c r="E55">
        <v>1</v>
      </c>
      <c r="F55">
        <v>1</v>
      </c>
      <c r="G55">
        <v>1</v>
      </c>
      <c r="H55">
        <v>3</v>
      </c>
      <c r="I55" t="s">
        <v>633</v>
      </c>
      <c r="J55" t="s">
        <v>634</v>
      </c>
      <c r="K55" t="s">
        <v>635</v>
      </c>
      <c r="L55">
        <v>1348</v>
      </c>
      <c r="N55">
        <v>1009</v>
      </c>
      <c r="O55" t="s">
        <v>165</v>
      </c>
      <c r="P55" t="s">
        <v>165</v>
      </c>
      <c r="Q55">
        <v>1000</v>
      </c>
      <c r="W55">
        <v>0</v>
      </c>
      <c r="X55">
        <v>-1568086514</v>
      </c>
      <c r="Y55">
        <f>(AT55*ROUND(0,7))</f>
        <v>0</v>
      </c>
      <c r="AA55">
        <v>84352.1</v>
      </c>
      <c r="AB55">
        <v>0</v>
      </c>
      <c r="AC55">
        <v>0</v>
      </c>
      <c r="AD55">
        <v>0</v>
      </c>
      <c r="AE55">
        <v>82698.14</v>
      </c>
      <c r="AF55">
        <v>0</v>
      </c>
      <c r="AG55">
        <v>0</v>
      </c>
      <c r="AH55">
        <v>0</v>
      </c>
      <c r="AI55">
        <v>1.02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7.2000000000000005E-4</v>
      </c>
      <c r="AU55" t="s">
        <v>143</v>
      </c>
      <c r="AV55">
        <v>0</v>
      </c>
      <c r="AW55">
        <v>2</v>
      </c>
      <c r="AX55">
        <v>312501690</v>
      </c>
      <c r="AY55">
        <v>1</v>
      </c>
      <c r="AZ55">
        <v>0</v>
      </c>
      <c r="BA55">
        <v>67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59.5426608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ROUND(Y55*Source!I111,7)</f>
        <v>0</v>
      </c>
      <c r="CY55">
        <f>AA55</f>
        <v>84352.1</v>
      </c>
      <c r="CZ55">
        <f>AE55</f>
        <v>82698.14</v>
      </c>
      <c r="DA55">
        <f>AI55</f>
        <v>1.02</v>
      </c>
      <c r="DB55">
        <f>ROUND((ROUND(AT55*CZ55,2)*ROUND(0,7)),6)</f>
        <v>0</v>
      </c>
      <c r="DC55">
        <f>ROUND((ROUND(AT55*AG55,2)*ROUND(0,7)),6)</f>
        <v>0</v>
      </c>
      <c r="DD55" t="s">
        <v>3</v>
      </c>
      <c r="DE55" t="s">
        <v>3</v>
      </c>
      <c r="DF55">
        <f>ROUND(ROUND(AE55*AI55,2)*CX55,2)</f>
        <v>0</v>
      </c>
      <c r="DG55">
        <f t="shared" si="21"/>
        <v>0</v>
      </c>
      <c r="DH55">
        <f t="shared" si="2"/>
        <v>0</v>
      </c>
      <c r="DI55">
        <f t="shared" si="3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ROW(Source!A111)</f>
        <v>111</v>
      </c>
      <c r="B56">
        <v>312500589</v>
      </c>
      <c r="C56">
        <v>312501669</v>
      </c>
      <c r="D56">
        <v>277566433</v>
      </c>
      <c r="E56">
        <v>109</v>
      </c>
      <c r="F56">
        <v>1</v>
      </c>
      <c r="G56">
        <v>1</v>
      </c>
      <c r="H56">
        <v>3</v>
      </c>
      <c r="I56" t="s">
        <v>136</v>
      </c>
      <c r="J56" t="s">
        <v>3</v>
      </c>
      <c r="K56" t="s">
        <v>137</v>
      </c>
      <c r="L56">
        <v>3277935</v>
      </c>
      <c r="N56">
        <v>1013</v>
      </c>
      <c r="O56" t="s">
        <v>138</v>
      </c>
      <c r="P56" t="s">
        <v>138</v>
      </c>
      <c r="Q56">
        <v>1</v>
      </c>
      <c r="W56">
        <v>0</v>
      </c>
      <c r="X56">
        <v>274903907</v>
      </c>
      <c r="Y56">
        <f>AT56</f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312501691</v>
      </c>
      <c r="AY56">
        <v>1</v>
      </c>
      <c r="AZ56">
        <v>2048</v>
      </c>
      <c r="BA56">
        <v>68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ROUND(Y56*Source!I111,7)</f>
        <v>0.12</v>
      </c>
      <c r="CY56">
        <f>AA56</f>
        <v>0</v>
      </c>
      <c r="CZ56">
        <f>AE56</f>
        <v>0</v>
      </c>
      <c r="DA56">
        <f>AI56</f>
        <v>1</v>
      </c>
      <c r="DB56">
        <f>ROUND(ROUND(AT56*CZ56,2),6)</f>
        <v>0</v>
      </c>
      <c r="DC56">
        <f>ROUND(ROUND(AT56*AG56,2),6)</f>
        <v>0</v>
      </c>
      <c r="DD56" t="s">
        <v>3</v>
      </c>
      <c r="DE56" t="s">
        <v>3</v>
      </c>
      <c r="DF56">
        <f>ROUND(ROUND(AE56,2)*CX56,2)</f>
        <v>0</v>
      </c>
      <c r="DG56">
        <f t="shared" si="21"/>
        <v>0</v>
      </c>
      <c r="DH56">
        <f t="shared" si="2"/>
        <v>0</v>
      </c>
      <c r="DI56">
        <f t="shared" si="3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ROW(Source!A148)</f>
        <v>148</v>
      </c>
      <c r="B57">
        <v>312500589</v>
      </c>
      <c r="C57">
        <v>312501693</v>
      </c>
      <c r="D57">
        <v>277560284</v>
      </c>
      <c r="E57">
        <v>109</v>
      </c>
      <c r="F57">
        <v>1</v>
      </c>
      <c r="G57">
        <v>1</v>
      </c>
      <c r="H57">
        <v>1</v>
      </c>
      <c r="I57" t="s">
        <v>636</v>
      </c>
      <c r="J57" t="s">
        <v>3</v>
      </c>
      <c r="K57" t="s">
        <v>637</v>
      </c>
      <c r="L57">
        <v>1191</v>
      </c>
      <c r="N57">
        <v>1013</v>
      </c>
      <c r="O57" t="s">
        <v>591</v>
      </c>
      <c r="P57" t="s">
        <v>591</v>
      </c>
      <c r="Q57">
        <v>1</v>
      </c>
      <c r="W57">
        <v>0</v>
      </c>
      <c r="X57">
        <v>-1759674247</v>
      </c>
      <c r="Y57">
        <f>(AT57*ROUND((1.2*0.84),7))</f>
        <v>3.0844800000000001</v>
      </c>
      <c r="AA57">
        <v>0</v>
      </c>
      <c r="AB57">
        <v>0</v>
      </c>
      <c r="AC57">
        <v>0</v>
      </c>
      <c r="AD57">
        <v>440.52</v>
      </c>
      <c r="AE57">
        <v>0</v>
      </c>
      <c r="AF57">
        <v>0</v>
      </c>
      <c r="AG57">
        <v>0</v>
      </c>
      <c r="AH57">
        <v>440.52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3.06</v>
      </c>
      <c r="AU57" t="s">
        <v>638</v>
      </c>
      <c r="AV57">
        <v>1</v>
      </c>
      <c r="AW57">
        <v>2</v>
      </c>
      <c r="AX57">
        <v>312501712</v>
      </c>
      <c r="AY57">
        <v>1</v>
      </c>
      <c r="AZ57">
        <v>0</v>
      </c>
      <c r="BA57">
        <v>69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1347.9911999999999</v>
      </c>
      <c r="BN57">
        <v>3.06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1358.7751295999999</v>
      </c>
      <c r="BU57">
        <v>3.0844799999999997</v>
      </c>
      <c r="BV57">
        <v>0</v>
      </c>
      <c r="BW57">
        <v>1</v>
      </c>
      <c r="CU57">
        <f>ROUND(AT57*Source!I148*AH57*AL57,2)</f>
        <v>9435.94</v>
      </c>
      <c r="CV57">
        <f>ROUND(Y57*Source!I148,7)</f>
        <v>21.591360000000002</v>
      </c>
      <c r="CW57">
        <v>0</v>
      </c>
      <c r="CX57">
        <f>ROUND(Y57*Source!I148,7)</f>
        <v>21.591360000000002</v>
      </c>
      <c r="CY57">
        <f>AD57</f>
        <v>440.52</v>
      </c>
      <c r="CZ57">
        <f>AH57</f>
        <v>440.52</v>
      </c>
      <c r="DA57">
        <f>AL57</f>
        <v>1</v>
      </c>
      <c r="DB57">
        <f>ROUND((ROUND(AT57*CZ57,2)*ROUND((1.2*0.84),7)),6)</f>
        <v>1358.7739200000001</v>
      </c>
      <c r="DC57">
        <f>ROUND((ROUND(AT57*AG57,2)*ROUND((1.2*0.84),7)),6)</f>
        <v>0</v>
      </c>
      <c r="DD57" t="s">
        <v>3</v>
      </c>
      <c r="DE57" t="s">
        <v>3</v>
      </c>
      <c r="DF57">
        <f>ROUND(ROUND(AE57,2)*CX57,2)</f>
        <v>0</v>
      </c>
      <c r="DG57">
        <f t="shared" si="21"/>
        <v>0</v>
      </c>
      <c r="DH57">
        <f t="shared" si="2"/>
        <v>0</v>
      </c>
      <c r="DI57">
        <f t="shared" si="3"/>
        <v>9511.43</v>
      </c>
      <c r="DJ57">
        <f>DI57</f>
        <v>9511.43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ROW(Source!A148)</f>
        <v>148</v>
      </c>
      <c r="B58">
        <v>312500589</v>
      </c>
      <c r="C58">
        <v>312501693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589</v>
      </c>
      <c r="J58" t="s">
        <v>3</v>
      </c>
      <c r="K58" t="s">
        <v>590</v>
      </c>
      <c r="L58">
        <v>1191</v>
      </c>
      <c r="N58">
        <v>1013</v>
      </c>
      <c r="O58" t="s">
        <v>591</v>
      </c>
      <c r="P58" t="s">
        <v>591</v>
      </c>
      <c r="Q58">
        <v>1</v>
      </c>
      <c r="W58">
        <v>0</v>
      </c>
      <c r="X58">
        <v>-1417349443</v>
      </c>
      <c r="Y58">
        <f>(AT58*ROUND(1.2,7))</f>
        <v>1.044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0.87</v>
      </c>
      <c r="AU58" t="s">
        <v>610</v>
      </c>
      <c r="AV58">
        <v>2</v>
      </c>
      <c r="AW58">
        <v>2</v>
      </c>
      <c r="AX58">
        <v>312501713</v>
      </c>
      <c r="AY58">
        <v>1</v>
      </c>
      <c r="AZ58">
        <v>0</v>
      </c>
      <c r="BA58">
        <v>70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ROUND(Y58*Source!I148,7)</f>
        <v>7.3079999999999998</v>
      </c>
      <c r="CY58">
        <f>AD58</f>
        <v>0</v>
      </c>
      <c r="CZ58">
        <f>AH58</f>
        <v>0</v>
      </c>
      <c r="DA58">
        <f>AL58</f>
        <v>1</v>
      </c>
      <c r="DB58">
        <f>ROUND((ROUND(AT58*CZ58,2)*ROUND(1.2,7)),6)</f>
        <v>0</v>
      </c>
      <c r="DC58">
        <f>ROUND((ROUND(AT58*AG58,2)*ROUND(1.2,7)),6)</f>
        <v>0</v>
      </c>
      <c r="DD58" t="s">
        <v>3</v>
      </c>
      <c r="DE58" t="s">
        <v>3</v>
      </c>
      <c r="DF58">
        <f>ROUND(ROUND(AE58,2)*CX58,2)</f>
        <v>0</v>
      </c>
      <c r="DG58">
        <f t="shared" si="21"/>
        <v>0</v>
      </c>
      <c r="DH58">
        <f t="shared" si="2"/>
        <v>0</v>
      </c>
      <c r="DI58">
        <f t="shared" si="3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ROW(Source!A148)</f>
        <v>148</v>
      </c>
      <c r="B59">
        <v>312500589</v>
      </c>
      <c r="C59">
        <v>312501693</v>
      </c>
      <c r="D59">
        <v>277944474</v>
      </c>
      <c r="E59">
        <v>1</v>
      </c>
      <c r="F59">
        <v>1</v>
      </c>
      <c r="G59">
        <v>1</v>
      </c>
      <c r="H59">
        <v>2</v>
      </c>
      <c r="I59" t="s">
        <v>639</v>
      </c>
      <c r="J59" t="s">
        <v>640</v>
      </c>
      <c r="K59" t="s">
        <v>641</v>
      </c>
      <c r="L59">
        <v>1368</v>
      </c>
      <c r="N59">
        <v>1011</v>
      </c>
      <c r="O59" t="s">
        <v>372</v>
      </c>
      <c r="P59" t="s">
        <v>372</v>
      </c>
      <c r="Q59">
        <v>1</v>
      </c>
      <c r="W59">
        <v>0</v>
      </c>
      <c r="X59">
        <v>-1366301975</v>
      </c>
      <c r="Y59">
        <f>(AT59*ROUND(1.2,7))</f>
        <v>0.81600000000000006</v>
      </c>
      <c r="AA59">
        <v>0</v>
      </c>
      <c r="AB59">
        <v>1811.82</v>
      </c>
      <c r="AC59">
        <v>549.32000000000005</v>
      </c>
      <c r="AD59">
        <v>0</v>
      </c>
      <c r="AE59">
        <v>0</v>
      </c>
      <c r="AF59">
        <v>1811.82</v>
      </c>
      <c r="AG59">
        <v>549.32000000000005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0.68</v>
      </c>
      <c r="AU59" t="s">
        <v>610</v>
      </c>
      <c r="AV59">
        <v>1</v>
      </c>
      <c r="AW59">
        <v>2</v>
      </c>
      <c r="AX59">
        <v>312501714</v>
      </c>
      <c r="AY59">
        <v>1</v>
      </c>
      <c r="AZ59">
        <v>0</v>
      </c>
      <c r="BA59">
        <v>71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1232.0376000000001</v>
      </c>
      <c r="BL59">
        <v>373.53760000000005</v>
      </c>
      <c r="BM59">
        <v>0</v>
      </c>
      <c r="BN59">
        <v>0</v>
      </c>
      <c r="BO59">
        <v>0.68</v>
      </c>
      <c r="BP59">
        <v>1</v>
      </c>
      <c r="BQ59">
        <v>0</v>
      </c>
      <c r="BR59">
        <v>1478.4451200000001</v>
      </c>
      <c r="BS59">
        <v>448.2451200000001</v>
      </c>
      <c r="BT59">
        <v>0</v>
      </c>
      <c r="BU59">
        <v>0</v>
      </c>
      <c r="BV59">
        <v>0.81600000000000006</v>
      </c>
      <c r="BW59">
        <v>1</v>
      </c>
      <c r="CV59">
        <v>0</v>
      </c>
      <c r="CW59">
        <f>ROUND(Y59*Source!I148*DO59,7)</f>
        <v>5.7119999999999997</v>
      </c>
      <c r="CX59">
        <f>ROUND(Y59*Source!I148,7)</f>
        <v>5.7119999999999997</v>
      </c>
      <c r="CY59">
        <f>AB59</f>
        <v>1811.82</v>
      </c>
      <c r="CZ59">
        <f>AF59</f>
        <v>1811.82</v>
      </c>
      <c r="DA59">
        <f>AJ59</f>
        <v>1</v>
      </c>
      <c r="DB59">
        <f>ROUND((ROUND(AT59*CZ59,2)*ROUND(1.2,7)),6)</f>
        <v>1478.4480000000001</v>
      </c>
      <c r="DC59">
        <f>ROUND((ROUND(AT59*AG59,2)*ROUND(1.2,7)),6)</f>
        <v>448.24799999999999</v>
      </c>
      <c r="DD59" t="s">
        <v>3</v>
      </c>
      <c r="DE59" t="s">
        <v>3</v>
      </c>
      <c r="DF59">
        <f>ROUND(ROUND(AE59,2)*CX59,2)</f>
        <v>0</v>
      </c>
      <c r="DG59">
        <f t="shared" si="21"/>
        <v>10349.120000000001</v>
      </c>
      <c r="DH59">
        <f t="shared" si="2"/>
        <v>3137.72</v>
      </c>
      <c r="DI59">
        <f t="shared" si="3"/>
        <v>0</v>
      </c>
      <c r="DJ59">
        <f>DG59+DH59</f>
        <v>13486.84</v>
      </c>
      <c r="DK59">
        <v>1</v>
      </c>
      <c r="DL59" t="s">
        <v>642</v>
      </c>
      <c r="DM59">
        <v>5</v>
      </c>
      <c r="DN59" t="s">
        <v>591</v>
      </c>
      <c r="DO59">
        <v>1</v>
      </c>
    </row>
    <row r="60" spans="1:119" x14ac:dyDescent="0.2">
      <c r="A60">
        <f>ROW(Source!A148)</f>
        <v>148</v>
      </c>
      <c r="B60">
        <v>312500589</v>
      </c>
      <c r="C60">
        <v>312501693</v>
      </c>
      <c r="D60">
        <v>277945805</v>
      </c>
      <c r="E60">
        <v>1</v>
      </c>
      <c r="F60">
        <v>1</v>
      </c>
      <c r="G60">
        <v>1</v>
      </c>
      <c r="H60">
        <v>2</v>
      </c>
      <c r="I60" t="s">
        <v>604</v>
      </c>
      <c r="J60" t="s">
        <v>605</v>
      </c>
      <c r="K60" t="s">
        <v>606</v>
      </c>
      <c r="L60">
        <v>1368</v>
      </c>
      <c r="N60">
        <v>1011</v>
      </c>
      <c r="O60" t="s">
        <v>372</v>
      </c>
      <c r="P60" t="s">
        <v>372</v>
      </c>
      <c r="Q60">
        <v>1</v>
      </c>
      <c r="W60">
        <v>0</v>
      </c>
      <c r="X60">
        <v>721652621</v>
      </c>
      <c r="Y60">
        <f>(AT60*ROUND(1.2,7))</f>
        <v>0.22799999999999998</v>
      </c>
      <c r="AA60">
        <v>0</v>
      </c>
      <c r="AB60">
        <v>544.70000000000005</v>
      </c>
      <c r="AC60">
        <v>477.98</v>
      </c>
      <c r="AD60">
        <v>0</v>
      </c>
      <c r="AE60">
        <v>0</v>
      </c>
      <c r="AF60">
        <v>544.70000000000005</v>
      </c>
      <c r="AG60">
        <v>477.98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0.19</v>
      </c>
      <c r="AU60" t="s">
        <v>610</v>
      </c>
      <c r="AV60">
        <v>1</v>
      </c>
      <c r="AW60">
        <v>2</v>
      </c>
      <c r="AX60">
        <v>312501715</v>
      </c>
      <c r="AY60">
        <v>1</v>
      </c>
      <c r="AZ60">
        <v>0</v>
      </c>
      <c r="BA60">
        <v>72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103.49300000000001</v>
      </c>
      <c r="BL60">
        <v>90.816200000000009</v>
      </c>
      <c r="BM60">
        <v>0</v>
      </c>
      <c r="BN60">
        <v>0</v>
      </c>
      <c r="BO60">
        <v>0.19</v>
      </c>
      <c r="BP60">
        <v>1</v>
      </c>
      <c r="BQ60">
        <v>0</v>
      </c>
      <c r="BR60">
        <v>124.19159999999999</v>
      </c>
      <c r="BS60">
        <v>108.97944</v>
      </c>
      <c r="BT60">
        <v>0</v>
      </c>
      <c r="BU60">
        <v>0</v>
      </c>
      <c r="BV60">
        <v>0.22799999999999998</v>
      </c>
      <c r="BW60">
        <v>1</v>
      </c>
      <c r="CV60">
        <v>0</v>
      </c>
      <c r="CW60">
        <f>ROUND(Y60*Source!I148*DO60,7)</f>
        <v>1.5960000000000001</v>
      </c>
      <c r="CX60">
        <f>ROUND(Y60*Source!I148,7)</f>
        <v>1.5960000000000001</v>
      </c>
      <c r="CY60">
        <f>AB60</f>
        <v>544.70000000000005</v>
      </c>
      <c r="CZ60">
        <f>AF60</f>
        <v>544.70000000000005</v>
      </c>
      <c r="DA60">
        <f>AJ60</f>
        <v>1</v>
      </c>
      <c r="DB60">
        <f>ROUND((ROUND(AT60*CZ60,2)*ROUND(1.2,7)),6)</f>
        <v>124.188</v>
      </c>
      <c r="DC60">
        <f>ROUND((ROUND(AT60*AG60,2)*ROUND(1.2,7)),6)</f>
        <v>108.98399999999999</v>
      </c>
      <c r="DD60" t="s">
        <v>3</v>
      </c>
      <c r="DE60" t="s">
        <v>3</v>
      </c>
      <c r="DF60">
        <f>ROUND(ROUND(AE60,2)*CX60,2)</f>
        <v>0</v>
      </c>
      <c r="DG60">
        <f t="shared" si="21"/>
        <v>869.34</v>
      </c>
      <c r="DH60">
        <f t="shared" si="2"/>
        <v>762.86</v>
      </c>
      <c r="DI60">
        <f t="shared" si="3"/>
        <v>0</v>
      </c>
      <c r="DJ60">
        <f>DG60+DH60</f>
        <v>1632.2</v>
      </c>
      <c r="DK60">
        <v>1</v>
      </c>
      <c r="DL60" t="s">
        <v>603</v>
      </c>
      <c r="DM60">
        <v>4</v>
      </c>
      <c r="DN60" t="s">
        <v>591</v>
      </c>
      <c r="DO60">
        <v>1</v>
      </c>
    </row>
    <row r="61" spans="1:119" x14ac:dyDescent="0.2">
      <c r="A61">
        <f>ROW(Source!A148)</f>
        <v>148</v>
      </c>
      <c r="B61">
        <v>312500589</v>
      </c>
      <c r="C61">
        <v>312501693</v>
      </c>
      <c r="D61">
        <v>277862533</v>
      </c>
      <c r="E61">
        <v>1</v>
      </c>
      <c r="F61">
        <v>1</v>
      </c>
      <c r="G61">
        <v>1</v>
      </c>
      <c r="H61">
        <v>3</v>
      </c>
      <c r="I61" t="s">
        <v>643</v>
      </c>
      <c r="J61" t="s">
        <v>644</v>
      </c>
      <c r="K61" t="s">
        <v>645</v>
      </c>
      <c r="L61">
        <v>1346</v>
      </c>
      <c r="N61">
        <v>1009</v>
      </c>
      <c r="O61" t="s">
        <v>157</v>
      </c>
      <c r="P61" t="s">
        <v>157</v>
      </c>
      <c r="Q61">
        <v>1</v>
      </c>
      <c r="W61">
        <v>0</v>
      </c>
      <c r="X61">
        <v>1685208048</v>
      </c>
      <c r="Y61">
        <f t="shared" ref="Y61:Y74" si="22">(AT61*ROUND(0,7))</f>
        <v>0</v>
      </c>
      <c r="AA61">
        <v>493.26</v>
      </c>
      <c r="AB61">
        <v>0</v>
      </c>
      <c r="AC61">
        <v>0</v>
      </c>
      <c r="AD61">
        <v>0</v>
      </c>
      <c r="AE61">
        <v>238.29</v>
      </c>
      <c r="AF61">
        <v>0</v>
      </c>
      <c r="AG61">
        <v>0</v>
      </c>
      <c r="AH61">
        <v>0</v>
      </c>
      <c r="AI61">
        <v>2.0699999999999998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</v>
      </c>
      <c r="AU61" t="s">
        <v>143</v>
      </c>
      <c r="AV61">
        <v>0</v>
      </c>
      <c r="AW61">
        <v>2</v>
      </c>
      <c r="AX61">
        <v>312501716</v>
      </c>
      <c r="AY61">
        <v>1</v>
      </c>
      <c r="AZ61">
        <v>0</v>
      </c>
      <c r="BA61">
        <v>73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23.829000000000001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ROUND(Y61*Source!I148,7)</f>
        <v>0</v>
      </c>
      <c r="CY61">
        <f t="shared" ref="CY61:CY74" si="23">AA61</f>
        <v>493.26</v>
      </c>
      <c r="CZ61">
        <f t="shared" ref="CZ61:CZ74" si="24">AE61</f>
        <v>238.29</v>
      </c>
      <c r="DA61">
        <f t="shared" ref="DA61:DA74" si="25">AI61</f>
        <v>2.0699999999999998</v>
      </c>
      <c r="DB61">
        <f t="shared" ref="DB61:DB74" si="26">ROUND((ROUND(AT61*CZ61,2)*ROUND(0,7)),6)</f>
        <v>0</v>
      </c>
      <c r="DC61">
        <f t="shared" ref="DC61:DC74" si="27">ROUND((ROUND(AT61*AG61,2)*ROUND(0,7)),6)</f>
        <v>0</v>
      </c>
      <c r="DD61" t="s">
        <v>3</v>
      </c>
      <c r="DE61" t="s">
        <v>3</v>
      </c>
      <c r="DF61">
        <f>ROUND(ROUND(AE61*AI61,2)*CX61,2)</f>
        <v>0</v>
      </c>
      <c r="DG61">
        <f t="shared" si="21"/>
        <v>0</v>
      </c>
      <c r="DH61">
        <f t="shared" si="2"/>
        <v>0</v>
      </c>
      <c r="DI61">
        <f t="shared" si="3"/>
        <v>0</v>
      </c>
      <c r="DJ61">
        <f t="shared" ref="DJ61:DJ74" si="28"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ROW(Source!A148)</f>
        <v>148</v>
      </c>
      <c r="B62">
        <v>312500589</v>
      </c>
      <c r="C62">
        <v>312501693</v>
      </c>
      <c r="D62">
        <v>277862540</v>
      </c>
      <c r="E62">
        <v>1</v>
      </c>
      <c r="F62">
        <v>1</v>
      </c>
      <c r="G62">
        <v>1</v>
      </c>
      <c r="H62">
        <v>3</v>
      </c>
      <c r="I62" t="s">
        <v>646</v>
      </c>
      <c r="J62" t="s">
        <v>647</v>
      </c>
      <c r="K62" t="s">
        <v>648</v>
      </c>
      <c r="L62">
        <v>1346</v>
      </c>
      <c r="N62">
        <v>1009</v>
      </c>
      <c r="O62" t="s">
        <v>157</v>
      </c>
      <c r="P62" t="s">
        <v>157</v>
      </c>
      <c r="Q62">
        <v>1</v>
      </c>
      <c r="W62">
        <v>0</v>
      </c>
      <c r="X62">
        <v>454593446</v>
      </c>
      <c r="Y62">
        <f t="shared" si="22"/>
        <v>0</v>
      </c>
      <c r="AA62">
        <v>165.64</v>
      </c>
      <c r="AB62">
        <v>0</v>
      </c>
      <c r="AC62">
        <v>0</v>
      </c>
      <c r="AD62">
        <v>0</v>
      </c>
      <c r="AE62">
        <v>80.02</v>
      </c>
      <c r="AF62">
        <v>0</v>
      </c>
      <c r="AG62">
        <v>0</v>
      </c>
      <c r="AH62">
        <v>0</v>
      </c>
      <c r="AI62">
        <v>2.0699999999999998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0.03</v>
      </c>
      <c r="AU62" t="s">
        <v>143</v>
      </c>
      <c r="AV62">
        <v>0</v>
      </c>
      <c r="AW62">
        <v>2</v>
      </c>
      <c r="AX62">
        <v>312501717</v>
      </c>
      <c r="AY62">
        <v>1</v>
      </c>
      <c r="AZ62">
        <v>0</v>
      </c>
      <c r="BA62">
        <v>74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2.4005999999999998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ROUND(Y62*Source!I148,7)</f>
        <v>0</v>
      </c>
      <c r="CY62">
        <f t="shared" si="23"/>
        <v>165.64</v>
      </c>
      <c r="CZ62">
        <f t="shared" si="24"/>
        <v>80.02</v>
      </c>
      <c r="DA62">
        <f t="shared" si="25"/>
        <v>2.0699999999999998</v>
      </c>
      <c r="DB62">
        <f t="shared" si="26"/>
        <v>0</v>
      </c>
      <c r="DC62">
        <f t="shared" si="27"/>
        <v>0</v>
      </c>
      <c r="DD62" t="s">
        <v>3</v>
      </c>
      <c r="DE62" t="s">
        <v>3</v>
      </c>
      <c r="DF62">
        <f>ROUND(ROUND(AE62*AI62,2)*CX62,2)</f>
        <v>0</v>
      </c>
      <c r="DG62">
        <f t="shared" si="21"/>
        <v>0</v>
      </c>
      <c r="DH62">
        <f t="shared" si="2"/>
        <v>0</v>
      </c>
      <c r="DI62">
        <f t="shared" si="3"/>
        <v>0</v>
      </c>
      <c r="DJ62">
        <f t="shared" si="28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ROW(Source!A148)</f>
        <v>148</v>
      </c>
      <c r="B63">
        <v>312500589</v>
      </c>
      <c r="C63">
        <v>312501693</v>
      </c>
      <c r="D63">
        <v>277867733</v>
      </c>
      <c r="E63">
        <v>1</v>
      </c>
      <c r="F63">
        <v>1</v>
      </c>
      <c r="G63">
        <v>1</v>
      </c>
      <c r="H63">
        <v>3</v>
      </c>
      <c r="I63" t="s">
        <v>155</v>
      </c>
      <c r="J63" t="s">
        <v>158</v>
      </c>
      <c r="K63" t="s">
        <v>156</v>
      </c>
      <c r="L63">
        <v>1346</v>
      </c>
      <c r="N63">
        <v>1009</v>
      </c>
      <c r="O63" t="s">
        <v>157</v>
      </c>
      <c r="P63" t="s">
        <v>157</v>
      </c>
      <c r="Q63">
        <v>1</v>
      </c>
      <c r="W63">
        <v>0</v>
      </c>
      <c r="X63">
        <v>391631581</v>
      </c>
      <c r="Y63">
        <f t="shared" si="22"/>
        <v>0</v>
      </c>
      <c r="AA63">
        <v>195.92</v>
      </c>
      <c r="AB63">
        <v>0</v>
      </c>
      <c r="AC63">
        <v>0</v>
      </c>
      <c r="AD63">
        <v>0</v>
      </c>
      <c r="AE63">
        <v>174.93</v>
      </c>
      <c r="AF63">
        <v>0</v>
      </c>
      <c r="AG63">
        <v>0</v>
      </c>
      <c r="AH63">
        <v>0</v>
      </c>
      <c r="AI63">
        <v>1.1200000000000001</v>
      </c>
      <c r="AJ63">
        <v>1</v>
      </c>
      <c r="AK63">
        <v>1</v>
      </c>
      <c r="AL63">
        <v>1</v>
      </c>
      <c r="AM63">
        <v>0</v>
      </c>
      <c r="AN63">
        <v>1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</v>
      </c>
      <c r="AU63" t="s">
        <v>143</v>
      </c>
      <c r="AV63">
        <v>0</v>
      </c>
      <c r="AW63">
        <v>2</v>
      </c>
      <c r="AX63">
        <v>312501718</v>
      </c>
      <c r="AY63">
        <v>1</v>
      </c>
      <c r="AZ63">
        <v>0</v>
      </c>
      <c r="BA63">
        <v>75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ROUND(Y63*Source!I148,7)</f>
        <v>0</v>
      </c>
      <c r="CY63">
        <f t="shared" si="23"/>
        <v>195.92</v>
      </c>
      <c r="CZ63">
        <f t="shared" si="24"/>
        <v>174.93</v>
      </c>
      <c r="DA63">
        <f t="shared" si="25"/>
        <v>1.1200000000000001</v>
      </c>
      <c r="DB63">
        <f t="shared" si="26"/>
        <v>0</v>
      </c>
      <c r="DC63">
        <f t="shared" si="27"/>
        <v>0</v>
      </c>
      <c r="DD63" t="s">
        <v>3</v>
      </c>
      <c r="DE63" t="s">
        <v>3</v>
      </c>
      <c r="DF63">
        <f>ROUND(ROUND(AE63*AI63,2)*CX63,2)</f>
        <v>0</v>
      </c>
      <c r="DG63">
        <f t="shared" si="21"/>
        <v>0</v>
      </c>
      <c r="DH63">
        <f t="shared" si="2"/>
        <v>0</v>
      </c>
      <c r="DI63">
        <f t="shared" si="3"/>
        <v>0</v>
      </c>
      <c r="DJ63">
        <f t="shared" si="28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ROW(Source!A148)</f>
        <v>148</v>
      </c>
      <c r="B64">
        <v>312500589</v>
      </c>
      <c r="C64">
        <v>312501693</v>
      </c>
      <c r="D64">
        <v>277869627</v>
      </c>
      <c r="E64">
        <v>1</v>
      </c>
      <c r="F64">
        <v>1</v>
      </c>
      <c r="G64">
        <v>1</v>
      </c>
      <c r="H64">
        <v>3</v>
      </c>
      <c r="I64" t="s">
        <v>649</v>
      </c>
      <c r="J64" t="s">
        <v>650</v>
      </c>
      <c r="K64" t="s">
        <v>651</v>
      </c>
      <c r="L64">
        <v>1346</v>
      </c>
      <c r="N64">
        <v>1009</v>
      </c>
      <c r="O64" t="s">
        <v>157</v>
      </c>
      <c r="P64" t="s">
        <v>157</v>
      </c>
      <c r="Q64">
        <v>1</v>
      </c>
      <c r="W64">
        <v>0</v>
      </c>
      <c r="X64">
        <v>1111106736</v>
      </c>
      <c r="Y64">
        <f t="shared" si="22"/>
        <v>0</v>
      </c>
      <c r="AA64">
        <v>88.65</v>
      </c>
      <c r="AB64">
        <v>0</v>
      </c>
      <c r="AC64">
        <v>0</v>
      </c>
      <c r="AD64">
        <v>0</v>
      </c>
      <c r="AE64">
        <v>56.11</v>
      </c>
      <c r="AF64">
        <v>0</v>
      </c>
      <c r="AG64">
        <v>0</v>
      </c>
      <c r="AH64">
        <v>0</v>
      </c>
      <c r="AI64">
        <v>1.58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0.02</v>
      </c>
      <c r="AU64" t="s">
        <v>143</v>
      </c>
      <c r="AV64">
        <v>0</v>
      </c>
      <c r="AW64">
        <v>2</v>
      </c>
      <c r="AX64">
        <v>312501719</v>
      </c>
      <c r="AY64">
        <v>1</v>
      </c>
      <c r="AZ64">
        <v>0</v>
      </c>
      <c r="BA64">
        <v>76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1.1222000000000001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ROUND(Y64*Source!I148,7)</f>
        <v>0</v>
      </c>
      <c r="CY64">
        <f t="shared" si="23"/>
        <v>88.65</v>
      </c>
      <c r="CZ64">
        <f t="shared" si="24"/>
        <v>56.11</v>
      </c>
      <c r="DA64">
        <f t="shared" si="25"/>
        <v>1.58</v>
      </c>
      <c r="DB64">
        <f t="shared" si="26"/>
        <v>0</v>
      </c>
      <c r="DC64">
        <f t="shared" si="27"/>
        <v>0</v>
      </c>
      <c r="DD64" t="s">
        <v>3</v>
      </c>
      <c r="DE64" t="s">
        <v>3</v>
      </c>
      <c r="DF64">
        <f>ROUND(ROUND(AE64*AI64,2)*CX64,2)</f>
        <v>0</v>
      </c>
      <c r="DG64">
        <f t="shared" si="21"/>
        <v>0</v>
      </c>
      <c r="DH64">
        <f t="shared" si="2"/>
        <v>0</v>
      </c>
      <c r="DI64">
        <f t="shared" si="3"/>
        <v>0</v>
      </c>
      <c r="DJ64">
        <f t="shared" si="28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ROW(Source!A148)</f>
        <v>148</v>
      </c>
      <c r="B65">
        <v>312500589</v>
      </c>
      <c r="C65">
        <v>312501693</v>
      </c>
      <c r="D65">
        <v>277561951</v>
      </c>
      <c r="E65">
        <v>109</v>
      </c>
      <c r="F65">
        <v>1</v>
      </c>
      <c r="G65">
        <v>1</v>
      </c>
      <c r="H65">
        <v>3</v>
      </c>
      <c r="I65" t="s">
        <v>160</v>
      </c>
      <c r="J65" t="s">
        <v>3</v>
      </c>
      <c r="K65" t="s">
        <v>161</v>
      </c>
      <c r="L65">
        <v>1371</v>
      </c>
      <c r="N65">
        <v>1013</v>
      </c>
      <c r="O65" t="s">
        <v>36</v>
      </c>
      <c r="P65" t="s">
        <v>36</v>
      </c>
      <c r="Q65">
        <v>1</v>
      </c>
      <c r="W65">
        <v>0</v>
      </c>
      <c r="X65">
        <v>457934895</v>
      </c>
      <c r="Y65">
        <f t="shared" si="22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</v>
      </c>
      <c r="AU65" t="s">
        <v>143</v>
      </c>
      <c r="AV65">
        <v>0</v>
      </c>
      <c r="AW65">
        <v>2</v>
      </c>
      <c r="AX65">
        <v>312501720</v>
      </c>
      <c r="AY65">
        <v>1</v>
      </c>
      <c r="AZ65">
        <v>0</v>
      </c>
      <c r="BA65">
        <v>77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ROUND(Y65*Source!I148,7)</f>
        <v>0</v>
      </c>
      <c r="CY65">
        <f t="shared" si="23"/>
        <v>0</v>
      </c>
      <c r="CZ65">
        <f t="shared" si="24"/>
        <v>0</v>
      </c>
      <c r="DA65">
        <f t="shared" si="25"/>
        <v>1</v>
      </c>
      <c r="DB65">
        <f t="shared" si="26"/>
        <v>0</v>
      </c>
      <c r="DC65">
        <f t="shared" si="27"/>
        <v>0</v>
      </c>
      <c r="DD65" t="s">
        <v>3</v>
      </c>
      <c r="DE65" t="s">
        <v>3</v>
      </c>
      <c r="DF65">
        <f>ROUND(ROUND(AE65,2)*CX65,2)</f>
        <v>0</v>
      </c>
      <c r="DG65">
        <f t="shared" si="21"/>
        <v>0</v>
      </c>
      <c r="DH65">
        <f t="shared" ref="DH65:DH128" si="29">ROUND(ROUND(AG65,2)*CX65,2)</f>
        <v>0</v>
      </c>
      <c r="DI65">
        <f t="shared" ref="DI65:DI128" si="30">ROUND(ROUND(AH65,2)*CX65,2)</f>
        <v>0</v>
      </c>
      <c r="DJ65">
        <f t="shared" si="28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ROW(Source!A148)</f>
        <v>148</v>
      </c>
      <c r="B66">
        <v>312500589</v>
      </c>
      <c r="C66">
        <v>312501693</v>
      </c>
      <c r="D66">
        <v>277562634</v>
      </c>
      <c r="E66">
        <v>109</v>
      </c>
      <c r="F66">
        <v>1</v>
      </c>
      <c r="G66">
        <v>1</v>
      </c>
      <c r="H66">
        <v>3</v>
      </c>
      <c r="I66" t="s">
        <v>163</v>
      </c>
      <c r="J66" t="s">
        <v>3</v>
      </c>
      <c r="K66" t="s">
        <v>164</v>
      </c>
      <c r="L66">
        <v>1348</v>
      </c>
      <c r="N66">
        <v>1009</v>
      </c>
      <c r="O66" t="s">
        <v>165</v>
      </c>
      <c r="P66" t="s">
        <v>165</v>
      </c>
      <c r="Q66">
        <v>1000</v>
      </c>
      <c r="W66">
        <v>0</v>
      </c>
      <c r="X66">
        <v>1602794472</v>
      </c>
      <c r="Y66">
        <f t="shared" si="22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143</v>
      </c>
      <c r="AV66">
        <v>0</v>
      </c>
      <c r="AW66">
        <v>2</v>
      </c>
      <c r="AX66">
        <v>312501721</v>
      </c>
      <c r="AY66">
        <v>1</v>
      </c>
      <c r="AZ66">
        <v>0</v>
      </c>
      <c r="BA66">
        <v>78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ROUND(Y66*Source!I148,7)</f>
        <v>0</v>
      </c>
      <c r="CY66">
        <f t="shared" si="23"/>
        <v>0</v>
      </c>
      <c r="CZ66">
        <f t="shared" si="24"/>
        <v>0</v>
      </c>
      <c r="DA66">
        <f t="shared" si="25"/>
        <v>1</v>
      </c>
      <c r="DB66">
        <f t="shared" si="26"/>
        <v>0</v>
      </c>
      <c r="DC66">
        <f t="shared" si="27"/>
        <v>0</v>
      </c>
      <c r="DD66" t="s">
        <v>3</v>
      </c>
      <c r="DE66" t="s">
        <v>3</v>
      </c>
      <c r="DF66">
        <f>ROUND(ROUND(AE66,2)*CX66,2)</f>
        <v>0</v>
      </c>
      <c r="DG66">
        <f t="shared" si="21"/>
        <v>0</v>
      </c>
      <c r="DH66">
        <f t="shared" si="29"/>
        <v>0</v>
      </c>
      <c r="DI66">
        <f t="shared" si="30"/>
        <v>0</v>
      </c>
      <c r="DJ66">
        <f t="shared" si="28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ROW(Source!A148)</f>
        <v>148</v>
      </c>
      <c r="B67">
        <v>312500589</v>
      </c>
      <c r="C67">
        <v>312501693</v>
      </c>
      <c r="D67">
        <v>277562780</v>
      </c>
      <c r="E67">
        <v>109</v>
      </c>
      <c r="F67">
        <v>1</v>
      </c>
      <c r="G67">
        <v>1</v>
      </c>
      <c r="H67">
        <v>3</v>
      </c>
      <c r="I67" t="s">
        <v>167</v>
      </c>
      <c r="J67" t="s">
        <v>3</v>
      </c>
      <c r="K67" t="s">
        <v>168</v>
      </c>
      <c r="L67">
        <v>1346</v>
      </c>
      <c r="N67">
        <v>1009</v>
      </c>
      <c r="O67" t="s">
        <v>157</v>
      </c>
      <c r="P67" t="s">
        <v>157</v>
      </c>
      <c r="Q67">
        <v>1</v>
      </c>
      <c r="W67">
        <v>0</v>
      </c>
      <c r="X67">
        <v>-1111733769</v>
      </c>
      <c r="Y67">
        <f t="shared" si="22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1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</v>
      </c>
      <c r="AU67" t="s">
        <v>143</v>
      </c>
      <c r="AV67">
        <v>0</v>
      </c>
      <c r="AW67">
        <v>2</v>
      </c>
      <c r="AX67">
        <v>312501722</v>
      </c>
      <c r="AY67">
        <v>1</v>
      </c>
      <c r="AZ67">
        <v>0</v>
      </c>
      <c r="BA67">
        <v>79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ROUND(Y67*Source!I148,7)</f>
        <v>0</v>
      </c>
      <c r="CY67">
        <f t="shared" si="23"/>
        <v>0</v>
      </c>
      <c r="CZ67">
        <f t="shared" si="24"/>
        <v>0</v>
      </c>
      <c r="DA67">
        <f t="shared" si="25"/>
        <v>1</v>
      </c>
      <c r="DB67">
        <f t="shared" si="26"/>
        <v>0</v>
      </c>
      <c r="DC67">
        <f t="shared" si="27"/>
        <v>0</v>
      </c>
      <c r="DD67" t="s">
        <v>3</v>
      </c>
      <c r="DE67" t="s">
        <v>3</v>
      </c>
      <c r="DF67">
        <f>ROUND(ROUND(AE67,2)*CX67,2)</f>
        <v>0</v>
      </c>
      <c r="DG67">
        <f t="shared" si="21"/>
        <v>0</v>
      </c>
      <c r="DH67">
        <f t="shared" si="29"/>
        <v>0</v>
      </c>
      <c r="DI67">
        <f t="shared" si="30"/>
        <v>0</v>
      </c>
      <c r="DJ67">
        <f t="shared" si="28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ROW(Source!A148)</f>
        <v>148</v>
      </c>
      <c r="B68">
        <v>312500589</v>
      </c>
      <c r="C68">
        <v>312501693</v>
      </c>
      <c r="D68">
        <v>277563139</v>
      </c>
      <c r="E68">
        <v>109</v>
      </c>
      <c r="F68">
        <v>1</v>
      </c>
      <c r="G68">
        <v>1</v>
      </c>
      <c r="H68">
        <v>3</v>
      </c>
      <c r="I68" t="s">
        <v>170</v>
      </c>
      <c r="J68" t="s">
        <v>3</v>
      </c>
      <c r="K68" t="s">
        <v>171</v>
      </c>
      <c r="L68">
        <v>1348</v>
      </c>
      <c r="N68">
        <v>1009</v>
      </c>
      <c r="O68" t="s">
        <v>165</v>
      </c>
      <c r="P68" t="s">
        <v>165</v>
      </c>
      <c r="Q68">
        <v>1000</v>
      </c>
      <c r="W68">
        <v>0</v>
      </c>
      <c r="X68">
        <v>1613753229</v>
      </c>
      <c r="Y68">
        <f t="shared" si="22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1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</v>
      </c>
      <c r="AU68" t="s">
        <v>143</v>
      </c>
      <c r="AV68">
        <v>0</v>
      </c>
      <c r="AW68">
        <v>2</v>
      </c>
      <c r="AX68">
        <v>312501723</v>
      </c>
      <c r="AY68">
        <v>1</v>
      </c>
      <c r="AZ68">
        <v>0</v>
      </c>
      <c r="BA68">
        <v>80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ROUND(Y68*Source!I148,7)</f>
        <v>0</v>
      </c>
      <c r="CY68">
        <f t="shared" si="23"/>
        <v>0</v>
      </c>
      <c r="CZ68">
        <f t="shared" si="24"/>
        <v>0</v>
      </c>
      <c r="DA68">
        <f t="shared" si="25"/>
        <v>1</v>
      </c>
      <c r="DB68">
        <f t="shared" si="26"/>
        <v>0</v>
      </c>
      <c r="DC68">
        <f t="shared" si="27"/>
        <v>0</v>
      </c>
      <c r="DD68" t="s">
        <v>3</v>
      </c>
      <c r="DE68" t="s">
        <v>3</v>
      </c>
      <c r="DF68">
        <f>ROUND(ROUND(AE68,2)*CX68,2)</f>
        <v>0</v>
      </c>
      <c r="DG68">
        <f t="shared" si="21"/>
        <v>0</v>
      </c>
      <c r="DH68">
        <f t="shared" si="29"/>
        <v>0</v>
      </c>
      <c r="DI68">
        <f t="shared" si="30"/>
        <v>0</v>
      </c>
      <c r="DJ68">
        <f t="shared" si="28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ROW(Source!A148)</f>
        <v>148</v>
      </c>
      <c r="B69">
        <v>312500589</v>
      </c>
      <c r="C69">
        <v>312501693</v>
      </c>
      <c r="D69">
        <v>277896283</v>
      </c>
      <c r="E69">
        <v>1</v>
      </c>
      <c r="F69">
        <v>1</v>
      </c>
      <c r="G69">
        <v>1</v>
      </c>
      <c r="H69">
        <v>3</v>
      </c>
      <c r="I69" t="s">
        <v>652</v>
      </c>
      <c r="J69" t="s">
        <v>653</v>
      </c>
      <c r="K69" t="s">
        <v>654</v>
      </c>
      <c r="L69">
        <v>1348</v>
      </c>
      <c r="N69">
        <v>1009</v>
      </c>
      <c r="O69" t="s">
        <v>165</v>
      </c>
      <c r="P69" t="s">
        <v>165</v>
      </c>
      <c r="Q69">
        <v>1000</v>
      </c>
      <c r="W69">
        <v>0</v>
      </c>
      <c r="X69">
        <v>-1997781875</v>
      </c>
      <c r="Y69">
        <f t="shared" si="22"/>
        <v>0</v>
      </c>
      <c r="AA69">
        <v>79645.009999999995</v>
      </c>
      <c r="AB69">
        <v>0</v>
      </c>
      <c r="AC69">
        <v>0</v>
      </c>
      <c r="AD69">
        <v>0</v>
      </c>
      <c r="AE69">
        <v>61265.39</v>
      </c>
      <c r="AF69">
        <v>0</v>
      </c>
      <c r="AG69">
        <v>0</v>
      </c>
      <c r="AH69">
        <v>0</v>
      </c>
      <c r="AI69">
        <v>1.3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4.0000000000000002E-4</v>
      </c>
      <c r="AU69" t="s">
        <v>143</v>
      </c>
      <c r="AV69">
        <v>0</v>
      </c>
      <c r="AW69">
        <v>2</v>
      </c>
      <c r="AX69">
        <v>312501724</v>
      </c>
      <c r="AY69">
        <v>1</v>
      </c>
      <c r="AZ69">
        <v>0</v>
      </c>
      <c r="BA69">
        <v>81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24.506156000000001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ROUND(Y69*Source!I148,7)</f>
        <v>0</v>
      </c>
      <c r="CY69">
        <f t="shared" si="23"/>
        <v>79645.009999999995</v>
      </c>
      <c r="CZ69">
        <f t="shared" si="24"/>
        <v>61265.39</v>
      </c>
      <c r="DA69">
        <f t="shared" si="25"/>
        <v>1.3</v>
      </c>
      <c r="DB69">
        <f t="shared" si="26"/>
        <v>0</v>
      </c>
      <c r="DC69">
        <f t="shared" si="27"/>
        <v>0</v>
      </c>
      <c r="DD69" t="s">
        <v>3</v>
      </c>
      <c r="DE69" t="s">
        <v>3</v>
      </c>
      <c r="DF69">
        <f>ROUND(ROUND(AE69*AI69,2)*CX69,2)</f>
        <v>0</v>
      </c>
      <c r="DG69">
        <f t="shared" si="21"/>
        <v>0</v>
      </c>
      <c r="DH69">
        <f t="shared" si="29"/>
        <v>0</v>
      </c>
      <c r="DI69">
        <f t="shared" si="30"/>
        <v>0</v>
      </c>
      <c r="DJ69">
        <f t="shared" si="28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ROW(Source!A148)</f>
        <v>148</v>
      </c>
      <c r="B70">
        <v>312500589</v>
      </c>
      <c r="C70">
        <v>312501693</v>
      </c>
      <c r="D70">
        <v>277896315</v>
      </c>
      <c r="E70">
        <v>1</v>
      </c>
      <c r="F70">
        <v>1</v>
      </c>
      <c r="G70">
        <v>1</v>
      </c>
      <c r="H70">
        <v>3</v>
      </c>
      <c r="I70" t="s">
        <v>655</v>
      </c>
      <c r="J70" t="s">
        <v>656</v>
      </c>
      <c r="K70" t="s">
        <v>657</v>
      </c>
      <c r="L70">
        <v>1348</v>
      </c>
      <c r="N70">
        <v>1009</v>
      </c>
      <c r="O70" t="s">
        <v>165</v>
      </c>
      <c r="P70" t="s">
        <v>165</v>
      </c>
      <c r="Q70">
        <v>1000</v>
      </c>
      <c r="W70">
        <v>0</v>
      </c>
      <c r="X70">
        <v>-1262208440</v>
      </c>
      <c r="Y70">
        <f t="shared" si="22"/>
        <v>0</v>
      </c>
      <c r="AA70">
        <v>81621.399999999994</v>
      </c>
      <c r="AB70">
        <v>0</v>
      </c>
      <c r="AC70">
        <v>0</v>
      </c>
      <c r="AD70">
        <v>0</v>
      </c>
      <c r="AE70">
        <v>80020.98</v>
      </c>
      <c r="AF70">
        <v>0</v>
      </c>
      <c r="AG70">
        <v>0</v>
      </c>
      <c r="AH70">
        <v>0</v>
      </c>
      <c r="AI70">
        <v>1.02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1E-4</v>
      </c>
      <c r="AU70" t="s">
        <v>143</v>
      </c>
      <c r="AV70">
        <v>0</v>
      </c>
      <c r="AW70">
        <v>2</v>
      </c>
      <c r="AX70">
        <v>312501725</v>
      </c>
      <c r="AY70">
        <v>1</v>
      </c>
      <c r="AZ70">
        <v>0</v>
      </c>
      <c r="BA70">
        <v>82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8.0020980000000002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ROUND(Y70*Source!I148,7)</f>
        <v>0</v>
      </c>
      <c r="CY70">
        <f t="shared" si="23"/>
        <v>81621.399999999994</v>
      </c>
      <c r="CZ70">
        <f t="shared" si="24"/>
        <v>80020.98</v>
      </c>
      <c r="DA70">
        <f t="shared" si="25"/>
        <v>1.02</v>
      </c>
      <c r="DB70">
        <f t="shared" si="26"/>
        <v>0</v>
      </c>
      <c r="DC70">
        <f t="shared" si="27"/>
        <v>0</v>
      </c>
      <c r="DD70" t="s">
        <v>3</v>
      </c>
      <c r="DE70" t="s">
        <v>3</v>
      </c>
      <c r="DF70">
        <f>ROUND(ROUND(AE70*AI70,2)*CX70,2)</f>
        <v>0</v>
      </c>
      <c r="DG70">
        <f t="shared" si="21"/>
        <v>0</v>
      </c>
      <c r="DH70">
        <f t="shared" si="29"/>
        <v>0</v>
      </c>
      <c r="DI70">
        <f t="shared" si="30"/>
        <v>0</v>
      </c>
      <c r="DJ70">
        <f t="shared" si="28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ROW(Source!A148)</f>
        <v>148</v>
      </c>
      <c r="B71">
        <v>312500589</v>
      </c>
      <c r="C71">
        <v>312501693</v>
      </c>
      <c r="D71">
        <v>277908257</v>
      </c>
      <c r="E71">
        <v>1</v>
      </c>
      <c r="F71">
        <v>1</v>
      </c>
      <c r="G71">
        <v>1</v>
      </c>
      <c r="H71">
        <v>3</v>
      </c>
      <c r="I71" t="s">
        <v>658</v>
      </c>
      <c r="J71" t="s">
        <v>659</v>
      </c>
      <c r="K71" t="s">
        <v>660</v>
      </c>
      <c r="L71">
        <v>1425</v>
      </c>
      <c r="N71">
        <v>1013</v>
      </c>
      <c r="O71" t="s">
        <v>349</v>
      </c>
      <c r="P71" t="s">
        <v>349</v>
      </c>
      <c r="Q71">
        <v>1</v>
      </c>
      <c r="W71">
        <v>0</v>
      </c>
      <c r="X71">
        <v>-1639942774</v>
      </c>
      <c r="Y71">
        <f t="shared" si="22"/>
        <v>0</v>
      </c>
      <c r="AA71">
        <v>1310.3</v>
      </c>
      <c r="AB71">
        <v>0</v>
      </c>
      <c r="AC71">
        <v>0</v>
      </c>
      <c r="AD71">
        <v>0</v>
      </c>
      <c r="AE71">
        <v>1031.73</v>
      </c>
      <c r="AF71">
        <v>0</v>
      </c>
      <c r="AG71">
        <v>0</v>
      </c>
      <c r="AH71">
        <v>0</v>
      </c>
      <c r="AI71">
        <v>1.27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0.06</v>
      </c>
      <c r="AU71" t="s">
        <v>143</v>
      </c>
      <c r="AV71">
        <v>0</v>
      </c>
      <c r="AW71">
        <v>2</v>
      </c>
      <c r="AX71">
        <v>312501726</v>
      </c>
      <c r="AY71">
        <v>1</v>
      </c>
      <c r="AZ71">
        <v>0</v>
      </c>
      <c r="BA71">
        <v>83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61.903799999999997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ROUND(Y71*Source!I148,7)</f>
        <v>0</v>
      </c>
      <c r="CY71">
        <f t="shared" si="23"/>
        <v>1310.3</v>
      </c>
      <c r="CZ71">
        <f t="shared" si="24"/>
        <v>1031.73</v>
      </c>
      <c r="DA71">
        <f t="shared" si="25"/>
        <v>1.27</v>
      </c>
      <c r="DB71">
        <f t="shared" si="26"/>
        <v>0</v>
      </c>
      <c r="DC71">
        <f t="shared" si="27"/>
        <v>0</v>
      </c>
      <c r="DD71" t="s">
        <v>3</v>
      </c>
      <c r="DE71" t="s">
        <v>3</v>
      </c>
      <c r="DF71">
        <f>ROUND(ROUND(AE71*AI71,2)*CX71,2)</f>
        <v>0</v>
      </c>
      <c r="DG71">
        <f t="shared" si="21"/>
        <v>0</v>
      </c>
      <c r="DH71">
        <f t="shared" si="29"/>
        <v>0</v>
      </c>
      <c r="DI71">
        <f t="shared" si="30"/>
        <v>0</v>
      </c>
      <c r="DJ71">
        <f t="shared" si="28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ROW(Source!A148)</f>
        <v>148</v>
      </c>
      <c r="B72">
        <v>312500589</v>
      </c>
      <c r="C72">
        <v>312501693</v>
      </c>
      <c r="D72">
        <v>277565451</v>
      </c>
      <c r="E72">
        <v>109</v>
      </c>
      <c r="F72">
        <v>1</v>
      </c>
      <c r="G72">
        <v>1</v>
      </c>
      <c r="H72">
        <v>3</v>
      </c>
      <c r="I72" t="s">
        <v>173</v>
      </c>
      <c r="J72" t="s">
        <v>3</v>
      </c>
      <c r="K72" t="s">
        <v>174</v>
      </c>
      <c r="L72">
        <v>1371</v>
      </c>
      <c r="N72">
        <v>1013</v>
      </c>
      <c r="O72" t="s">
        <v>36</v>
      </c>
      <c r="P72" t="s">
        <v>36</v>
      </c>
      <c r="Q72">
        <v>1</v>
      </c>
      <c r="W72">
        <v>0</v>
      </c>
      <c r="X72">
        <v>-950997571</v>
      </c>
      <c r="Y72">
        <f t="shared" si="22"/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0</v>
      </c>
      <c r="AN72">
        <v>1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0</v>
      </c>
      <c r="AU72" t="s">
        <v>143</v>
      </c>
      <c r="AV72">
        <v>0</v>
      </c>
      <c r="AW72">
        <v>2</v>
      </c>
      <c r="AX72">
        <v>312501727</v>
      </c>
      <c r="AY72">
        <v>1</v>
      </c>
      <c r="AZ72">
        <v>0</v>
      </c>
      <c r="BA72">
        <v>84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ROUND(Y72*Source!I148,7)</f>
        <v>0</v>
      </c>
      <c r="CY72">
        <f t="shared" si="23"/>
        <v>0</v>
      </c>
      <c r="CZ72">
        <f t="shared" si="24"/>
        <v>0</v>
      </c>
      <c r="DA72">
        <f t="shared" si="25"/>
        <v>1</v>
      </c>
      <c r="DB72">
        <f t="shared" si="26"/>
        <v>0</v>
      </c>
      <c r="DC72">
        <f t="shared" si="27"/>
        <v>0</v>
      </c>
      <c r="DD72" t="s">
        <v>3</v>
      </c>
      <c r="DE72" t="s">
        <v>3</v>
      </c>
      <c r="DF72">
        <f t="shared" ref="DF72:DF84" si="31">ROUND(ROUND(AE72,2)*CX72,2)</f>
        <v>0</v>
      </c>
      <c r="DG72">
        <f t="shared" si="21"/>
        <v>0</v>
      </c>
      <c r="DH72">
        <f t="shared" si="29"/>
        <v>0</v>
      </c>
      <c r="DI72">
        <f t="shared" si="30"/>
        <v>0</v>
      </c>
      <c r="DJ72">
        <f t="shared" si="28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ROW(Source!A148)</f>
        <v>148</v>
      </c>
      <c r="B73">
        <v>312500589</v>
      </c>
      <c r="C73">
        <v>312501693</v>
      </c>
      <c r="D73">
        <v>277565498</v>
      </c>
      <c r="E73">
        <v>109</v>
      </c>
      <c r="F73">
        <v>1</v>
      </c>
      <c r="G73">
        <v>1</v>
      </c>
      <c r="H73">
        <v>3</v>
      </c>
      <c r="I73" t="s">
        <v>176</v>
      </c>
      <c r="J73" t="s">
        <v>3</v>
      </c>
      <c r="K73" t="s">
        <v>177</v>
      </c>
      <c r="L73">
        <v>1371</v>
      </c>
      <c r="N73">
        <v>1013</v>
      </c>
      <c r="O73" t="s">
        <v>36</v>
      </c>
      <c r="P73" t="s">
        <v>36</v>
      </c>
      <c r="Q73">
        <v>1</v>
      </c>
      <c r="W73">
        <v>0</v>
      </c>
      <c r="X73">
        <v>-320198552</v>
      </c>
      <c r="Y73">
        <f t="shared" si="22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143</v>
      </c>
      <c r="AV73">
        <v>0</v>
      </c>
      <c r="AW73">
        <v>2</v>
      </c>
      <c r="AX73">
        <v>312501728</v>
      </c>
      <c r="AY73">
        <v>1</v>
      </c>
      <c r="AZ73">
        <v>0</v>
      </c>
      <c r="BA73">
        <v>85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ROUND(Y73*Source!I148,7)</f>
        <v>0</v>
      </c>
      <c r="CY73">
        <f t="shared" si="23"/>
        <v>0</v>
      </c>
      <c r="CZ73">
        <f t="shared" si="24"/>
        <v>0</v>
      </c>
      <c r="DA73">
        <f t="shared" si="25"/>
        <v>1</v>
      </c>
      <c r="DB73">
        <f t="shared" si="26"/>
        <v>0</v>
      </c>
      <c r="DC73">
        <f t="shared" si="27"/>
        <v>0</v>
      </c>
      <c r="DD73" t="s">
        <v>3</v>
      </c>
      <c r="DE73" t="s">
        <v>3</v>
      </c>
      <c r="DF73">
        <f t="shared" si="31"/>
        <v>0</v>
      </c>
      <c r="DG73">
        <f t="shared" si="21"/>
        <v>0</v>
      </c>
      <c r="DH73">
        <f t="shared" si="29"/>
        <v>0</v>
      </c>
      <c r="DI73">
        <f t="shared" si="30"/>
        <v>0</v>
      </c>
      <c r="DJ73">
        <f t="shared" si="28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ROW(Source!A148)</f>
        <v>148</v>
      </c>
      <c r="B74">
        <v>312500589</v>
      </c>
      <c r="C74">
        <v>312501693</v>
      </c>
      <c r="D74">
        <v>277565502</v>
      </c>
      <c r="E74">
        <v>109</v>
      </c>
      <c r="F74">
        <v>1</v>
      </c>
      <c r="G74">
        <v>1</v>
      </c>
      <c r="H74">
        <v>3</v>
      </c>
      <c r="I74" t="s">
        <v>179</v>
      </c>
      <c r="J74" t="s">
        <v>3</v>
      </c>
      <c r="K74" t="s">
        <v>180</v>
      </c>
      <c r="L74">
        <v>1371</v>
      </c>
      <c r="N74">
        <v>1013</v>
      </c>
      <c r="O74" t="s">
        <v>36</v>
      </c>
      <c r="P74" t="s">
        <v>36</v>
      </c>
      <c r="Q74">
        <v>1</v>
      </c>
      <c r="W74">
        <v>0</v>
      </c>
      <c r="X74">
        <v>326010188</v>
      </c>
      <c r="Y74">
        <f t="shared" si="22"/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0.1</v>
      </c>
      <c r="AU74" t="s">
        <v>143</v>
      </c>
      <c r="AV74">
        <v>0</v>
      </c>
      <c r="AW74">
        <v>2</v>
      </c>
      <c r="AX74">
        <v>312501729</v>
      </c>
      <c r="AY74">
        <v>1</v>
      </c>
      <c r="AZ74">
        <v>0</v>
      </c>
      <c r="BA74">
        <v>86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ROUND(Y74*Source!I148,7)</f>
        <v>0</v>
      </c>
      <c r="CY74">
        <f t="shared" si="23"/>
        <v>0</v>
      </c>
      <c r="CZ74">
        <f t="shared" si="24"/>
        <v>0</v>
      </c>
      <c r="DA74">
        <f t="shared" si="25"/>
        <v>1</v>
      </c>
      <c r="DB74">
        <f t="shared" si="26"/>
        <v>0</v>
      </c>
      <c r="DC74">
        <f t="shared" si="27"/>
        <v>0</v>
      </c>
      <c r="DD74" t="s">
        <v>3</v>
      </c>
      <c r="DE74" t="s">
        <v>3</v>
      </c>
      <c r="DF74">
        <f t="shared" si="31"/>
        <v>0</v>
      </c>
      <c r="DG74">
        <f t="shared" si="21"/>
        <v>0</v>
      </c>
      <c r="DH74">
        <f t="shared" si="29"/>
        <v>0</v>
      </c>
      <c r="DI74">
        <f t="shared" si="30"/>
        <v>0</v>
      </c>
      <c r="DJ74">
        <f t="shared" si="28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ROW(Source!A157)</f>
        <v>157</v>
      </c>
      <c r="B75">
        <v>312500589</v>
      </c>
      <c r="C75">
        <v>312501738</v>
      </c>
      <c r="D75">
        <v>277560284</v>
      </c>
      <c r="E75">
        <v>109</v>
      </c>
      <c r="F75">
        <v>1</v>
      </c>
      <c r="G75">
        <v>1</v>
      </c>
      <c r="H75">
        <v>1</v>
      </c>
      <c r="I75" t="s">
        <v>636</v>
      </c>
      <c r="J75" t="s">
        <v>3</v>
      </c>
      <c r="K75" t="s">
        <v>637</v>
      </c>
      <c r="L75">
        <v>1191</v>
      </c>
      <c r="N75">
        <v>1013</v>
      </c>
      <c r="O75" t="s">
        <v>591</v>
      </c>
      <c r="P75" t="s">
        <v>591</v>
      </c>
      <c r="Q75">
        <v>1</v>
      </c>
      <c r="W75">
        <v>0</v>
      </c>
      <c r="X75">
        <v>-1759674247</v>
      </c>
      <c r="Y75">
        <f>(AT75*ROUND(1.2,7))</f>
        <v>0.26400000000000001</v>
      </c>
      <c r="AA75">
        <v>0</v>
      </c>
      <c r="AB75">
        <v>0</v>
      </c>
      <c r="AC75">
        <v>0</v>
      </c>
      <c r="AD75">
        <v>440.52</v>
      </c>
      <c r="AE75">
        <v>0</v>
      </c>
      <c r="AF75">
        <v>0</v>
      </c>
      <c r="AG75">
        <v>0</v>
      </c>
      <c r="AH75">
        <v>440.52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0.22</v>
      </c>
      <c r="AU75" t="s">
        <v>610</v>
      </c>
      <c r="AV75">
        <v>1</v>
      </c>
      <c r="AW75">
        <v>2</v>
      </c>
      <c r="AX75">
        <v>312501742</v>
      </c>
      <c r="AY75">
        <v>1</v>
      </c>
      <c r="AZ75">
        <v>0</v>
      </c>
      <c r="BA75">
        <v>87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96.914400000000001</v>
      </c>
      <c r="BN75">
        <v>0.22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116.29728</v>
      </c>
      <c r="BU75">
        <v>0.26400000000000001</v>
      </c>
      <c r="BV75">
        <v>0</v>
      </c>
      <c r="BW75">
        <v>1</v>
      </c>
      <c r="CU75">
        <f>ROUND(AT75*Source!I157*AH75*AL75,2)</f>
        <v>-678.4</v>
      </c>
      <c r="CV75">
        <f>ROUND(Y75*Source!I157,7)</f>
        <v>-1.8480000000000001</v>
      </c>
      <c r="CW75">
        <v>0</v>
      </c>
      <c r="CX75">
        <f>ROUND(Y75*Source!I157,7)</f>
        <v>-1.8480000000000001</v>
      </c>
      <c r="CY75">
        <f>AD75</f>
        <v>440.52</v>
      </c>
      <c r="CZ75">
        <f>AH75</f>
        <v>440.52</v>
      </c>
      <c r="DA75">
        <f>AL75</f>
        <v>1</v>
      </c>
      <c r="DB75">
        <f>ROUND((ROUND(AT75*CZ75,2)*ROUND(1.2,7)),6)</f>
        <v>116.292</v>
      </c>
      <c r="DC75">
        <f>ROUND((ROUND(AT75*AG75,2)*ROUND(1.2,7)),6)</f>
        <v>0</v>
      </c>
      <c r="DD75" t="s">
        <v>3</v>
      </c>
      <c r="DE75" t="s">
        <v>3</v>
      </c>
      <c r="DF75">
        <f t="shared" si="31"/>
        <v>0</v>
      </c>
      <c r="DG75">
        <f t="shared" si="21"/>
        <v>0</v>
      </c>
      <c r="DH75">
        <f t="shared" si="29"/>
        <v>0</v>
      </c>
      <c r="DI75">
        <f t="shared" si="30"/>
        <v>-814.08</v>
      </c>
      <c r="DJ75">
        <f>DI75</f>
        <v>-814.08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ROW(Source!A157)</f>
        <v>157</v>
      </c>
      <c r="B76">
        <v>312500589</v>
      </c>
      <c r="C76">
        <v>312501738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589</v>
      </c>
      <c r="J76" t="s">
        <v>3</v>
      </c>
      <c r="K76" t="s">
        <v>590</v>
      </c>
      <c r="L76">
        <v>1191</v>
      </c>
      <c r="N76">
        <v>1013</v>
      </c>
      <c r="O76" t="s">
        <v>591</v>
      </c>
      <c r="P76" t="s">
        <v>591</v>
      </c>
      <c r="Q76">
        <v>1</v>
      </c>
      <c r="W76">
        <v>0</v>
      </c>
      <c r="X76">
        <v>-1417349443</v>
      </c>
      <c r="Y76">
        <f>(AT76*ROUND(1.2,7))</f>
        <v>0.27600000000000002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0.23</v>
      </c>
      <c r="AU76" t="s">
        <v>610</v>
      </c>
      <c r="AV76">
        <v>2</v>
      </c>
      <c r="AW76">
        <v>2</v>
      </c>
      <c r="AX76">
        <v>312501743</v>
      </c>
      <c r="AY76">
        <v>1</v>
      </c>
      <c r="AZ76">
        <v>0</v>
      </c>
      <c r="BA76">
        <v>88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ROUND(Y76*Source!I157,7)</f>
        <v>-1.9319999999999999</v>
      </c>
      <c r="CY76">
        <f>AD76</f>
        <v>0</v>
      </c>
      <c r="CZ76">
        <f>AH76</f>
        <v>0</v>
      </c>
      <c r="DA76">
        <f>AL76</f>
        <v>1</v>
      </c>
      <c r="DB76">
        <f>ROUND((ROUND(AT76*CZ76,2)*ROUND(1.2,7)),6)</f>
        <v>0</v>
      </c>
      <c r="DC76">
        <f>ROUND((ROUND(AT76*AG76,2)*ROUND(1.2,7)),6)</f>
        <v>0</v>
      </c>
      <c r="DD76" t="s">
        <v>3</v>
      </c>
      <c r="DE76" t="s">
        <v>3</v>
      </c>
      <c r="DF76">
        <f t="shared" si="31"/>
        <v>0</v>
      </c>
      <c r="DG76">
        <f t="shared" si="21"/>
        <v>0</v>
      </c>
      <c r="DH76">
        <f t="shared" si="29"/>
        <v>0</v>
      </c>
      <c r="DI76">
        <f t="shared" si="30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ROW(Source!A157)</f>
        <v>157</v>
      </c>
      <c r="B77">
        <v>312500589</v>
      </c>
      <c r="C77">
        <v>312501738</v>
      </c>
      <c r="D77">
        <v>277944474</v>
      </c>
      <c r="E77">
        <v>1</v>
      </c>
      <c r="F77">
        <v>1</v>
      </c>
      <c r="G77">
        <v>1</v>
      </c>
      <c r="H77">
        <v>2</v>
      </c>
      <c r="I77" t="s">
        <v>639</v>
      </c>
      <c r="J77" t="s">
        <v>640</v>
      </c>
      <c r="K77" t="s">
        <v>641</v>
      </c>
      <c r="L77">
        <v>1368</v>
      </c>
      <c r="N77">
        <v>1011</v>
      </c>
      <c r="O77" t="s">
        <v>372</v>
      </c>
      <c r="P77" t="s">
        <v>372</v>
      </c>
      <c r="Q77">
        <v>1</v>
      </c>
      <c r="W77">
        <v>0</v>
      </c>
      <c r="X77">
        <v>-1366301975</v>
      </c>
      <c r="Y77">
        <f>(AT77*ROUND(1.2,7))</f>
        <v>0.27600000000000002</v>
      </c>
      <c r="AA77">
        <v>0</v>
      </c>
      <c r="AB77">
        <v>1811.82</v>
      </c>
      <c r="AC77">
        <v>549.32000000000005</v>
      </c>
      <c r="AD77">
        <v>0</v>
      </c>
      <c r="AE77">
        <v>0</v>
      </c>
      <c r="AF77">
        <v>1811.82</v>
      </c>
      <c r="AG77">
        <v>549.32000000000005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0.23</v>
      </c>
      <c r="AU77" t="s">
        <v>610</v>
      </c>
      <c r="AV77">
        <v>1</v>
      </c>
      <c r="AW77">
        <v>2</v>
      </c>
      <c r="AX77">
        <v>312501744</v>
      </c>
      <c r="AY77">
        <v>1</v>
      </c>
      <c r="AZ77">
        <v>0</v>
      </c>
      <c r="BA77">
        <v>89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416.71859999999998</v>
      </c>
      <c r="BL77">
        <v>126.34360000000002</v>
      </c>
      <c r="BM77">
        <v>0</v>
      </c>
      <c r="BN77">
        <v>0</v>
      </c>
      <c r="BO77">
        <v>0.23</v>
      </c>
      <c r="BP77">
        <v>1</v>
      </c>
      <c r="BQ77">
        <v>0</v>
      </c>
      <c r="BR77">
        <v>500.06232</v>
      </c>
      <c r="BS77">
        <v>151.61232000000004</v>
      </c>
      <c r="BT77">
        <v>0</v>
      </c>
      <c r="BU77">
        <v>0</v>
      </c>
      <c r="BV77">
        <v>0.27600000000000002</v>
      </c>
      <c r="BW77">
        <v>1</v>
      </c>
      <c r="CV77">
        <v>0</v>
      </c>
      <c r="CW77">
        <f>ROUND(Y77*Source!I157*DO77,7)</f>
        <v>-1.9319999999999999</v>
      </c>
      <c r="CX77">
        <f>ROUND(Y77*Source!I157,7)</f>
        <v>-1.9319999999999999</v>
      </c>
      <c r="CY77">
        <f>AB77</f>
        <v>1811.82</v>
      </c>
      <c r="CZ77">
        <f>AF77</f>
        <v>1811.82</v>
      </c>
      <c r="DA77">
        <f>AJ77</f>
        <v>1</v>
      </c>
      <c r="DB77">
        <f>ROUND((ROUND(AT77*CZ77,2)*ROUND(1.2,7)),6)</f>
        <v>500.06400000000002</v>
      </c>
      <c r="DC77">
        <f>ROUND((ROUND(AT77*AG77,2)*ROUND(1.2,7)),6)</f>
        <v>151.608</v>
      </c>
      <c r="DD77" t="s">
        <v>3</v>
      </c>
      <c r="DE77" t="s">
        <v>3</v>
      </c>
      <c r="DF77">
        <f t="shared" si="31"/>
        <v>0</v>
      </c>
      <c r="DG77">
        <f t="shared" si="21"/>
        <v>-3500.44</v>
      </c>
      <c r="DH77">
        <f t="shared" si="29"/>
        <v>-1061.29</v>
      </c>
      <c r="DI77">
        <f t="shared" si="30"/>
        <v>0</v>
      </c>
      <c r="DJ77">
        <f>DG77+DH77</f>
        <v>-4561.7299999999996</v>
      </c>
      <c r="DK77">
        <v>1</v>
      </c>
      <c r="DL77" t="s">
        <v>642</v>
      </c>
      <c r="DM77">
        <v>5</v>
      </c>
      <c r="DN77" t="s">
        <v>591</v>
      </c>
      <c r="DO77">
        <v>1</v>
      </c>
    </row>
    <row r="78" spans="1:119" x14ac:dyDescent="0.2">
      <c r="A78">
        <f>ROW(Source!A158)</f>
        <v>158</v>
      </c>
      <c r="B78">
        <v>312500589</v>
      </c>
      <c r="C78">
        <v>312501745</v>
      </c>
      <c r="D78">
        <v>277560284</v>
      </c>
      <c r="E78">
        <v>109</v>
      </c>
      <c r="F78">
        <v>1</v>
      </c>
      <c r="G78">
        <v>1</v>
      </c>
      <c r="H78">
        <v>1</v>
      </c>
      <c r="I78" t="s">
        <v>636</v>
      </c>
      <c r="J78" t="s">
        <v>3</v>
      </c>
      <c r="K78" t="s">
        <v>637</v>
      </c>
      <c r="L78">
        <v>1191</v>
      </c>
      <c r="N78">
        <v>1013</v>
      </c>
      <c r="O78" t="s">
        <v>591</v>
      </c>
      <c r="P78" t="s">
        <v>591</v>
      </c>
      <c r="Q78">
        <v>1</v>
      </c>
      <c r="W78">
        <v>0</v>
      </c>
      <c r="X78">
        <v>-1759674247</v>
      </c>
      <c r="Y78">
        <f>(AT78*ROUND((1.25*1.2),7))</f>
        <v>0.33</v>
      </c>
      <c r="AA78">
        <v>0</v>
      </c>
      <c r="AB78">
        <v>0</v>
      </c>
      <c r="AC78">
        <v>0</v>
      </c>
      <c r="AD78">
        <v>440.52</v>
      </c>
      <c r="AE78">
        <v>0</v>
      </c>
      <c r="AF78">
        <v>0</v>
      </c>
      <c r="AG78">
        <v>0</v>
      </c>
      <c r="AH78">
        <v>440.52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0.22</v>
      </c>
      <c r="AU78" t="s">
        <v>661</v>
      </c>
      <c r="AV78">
        <v>1</v>
      </c>
      <c r="AW78">
        <v>2</v>
      </c>
      <c r="AX78">
        <v>312501749</v>
      </c>
      <c r="AY78">
        <v>1</v>
      </c>
      <c r="AZ78">
        <v>0</v>
      </c>
      <c r="BA78">
        <v>90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96.914400000000001</v>
      </c>
      <c r="BN78">
        <v>0.22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145.3716</v>
      </c>
      <c r="BU78">
        <v>0.33</v>
      </c>
      <c r="BV78">
        <v>0</v>
      </c>
      <c r="BW78">
        <v>1</v>
      </c>
      <c r="CU78">
        <f>ROUND(AT78*Source!I158*AH78*AL78,2)</f>
        <v>678.4</v>
      </c>
      <c r="CV78">
        <f>ROUND(Y78*Source!I158,7)</f>
        <v>2.31</v>
      </c>
      <c r="CW78">
        <v>0</v>
      </c>
      <c r="CX78">
        <f>ROUND(Y78*Source!I158,7)</f>
        <v>2.31</v>
      </c>
      <c r="CY78">
        <f>AD78</f>
        <v>440.52</v>
      </c>
      <c r="CZ78">
        <f>AH78</f>
        <v>440.52</v>
      </c>
      <c r="DA78">
        <f>AL78</f>
        <v>1</v>
      </c>
      <c r="DB78">
        <f>ROUND((ROUND(AT78*CZ78,2)*ROUND((1.25*1.2),7)),6)</f>
        <v>145.36500000000001</v>
      </c>
      <c r="DC78">
        <f>ROUND((ROUND(AT78*AG78,2)*ROUND((1.25*1.2),7)),6)</f>
        <v>0</v>
      </c>
      <c r="DD78" t="s">
        <v>3</v>
      </c>
      <c r="DE78" t="s">
        <v>3</v>
      </c>
      <c r="DF78">
        <f t="shared" si="31"/>
        <v>0</v>
      </c>
      <c r="DG78">
        <f t="shared" si="21"/>
        <v>0</v>
      </c>
      <c r="DH78">
        <f t="shared" si="29"/>
        <v>0</v>
      </c>
      <c r="DI78">
        <f t="shared" si="30"/>
        <v>1017.6</v>
      </c>
      <c r="DJ78">
        <f>DI78</f>
        <v>1017.6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ROW(Source!A158)</f>
        <v>158</v>
      </c>
      <c r="B79">
        <v>312500589</v>
      </c>
      <c r="C79">
        <v>312501745</v>
      </c>
      <c r="D79">
        <v>277560491</v>
      </c>
      <c r="E79">
        <v>109</v>
      </c>
      <c r="F79">
        <v>1</v>
      </c>
      <c r="G79">
        <v>1</v>
      </c>
      <c r="H79">
        <v>1</v>
      </c>
      <c r="I79" t="s">
        <v>589</v>
      </c>
      <c r="J79" t="s">
        <v>3</v>
      </c>
      <c r="K79" t="s">
        <v>590</v>
      </c>
      <c r="L79">
        <v>1191</v>
      </c>
      <c r="N79">
        <v>1013</v>
      </c>
      <c r="O79" t="s">
        <v>591</v>
      </c>
      <c r="P79" t="s">
        <v>591</v>
      </c>
      <c r="Q79">
        <v>1</v>
      </c>
      <c r="W79">
        <v>0</v>
      </c>
      <c r="X79">
        <v>-1417349443</v>
      </c>
      <c r="Y79">
        <f>(AT79*ROUND((1.25*1.2),7))</f>
        <v>0.34500000000000003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0.23</v>
      </c>
      <c r="AU79" t="s">
        <v>661</v>
      </c>
      <c r="AV79">
        <v>2</v>
      </c>
      <c r="AW79">
        <v>2</v>
      </c>
      <c r="AX79">
        <v>312501750</v>
      </c>
      <c r="AY79">
        <v>1</v>
      </c>
      <c r="AZ79">
        <v>0</v>
      </c>
      <c r="BA79">
        <v>91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ROUND(Y79*Source!I158,7)</f>
        <v>2.415</v>
      </c>
      <c r="CY79">
        <f>AD79</f>
        <v>0</v>
      </c>
      <c r="CZ79">
        <f>AH79</f>
        <v>0</v>
      </c>
      <c r="DA79">
        <f>AL79</f>
        <v>1</v>
      </c>
      <c r="DB79">
        <f>ROUND((ROUND(AT79*CZ79,2)*ROUND((1.25*1.2),7)),6)</f>
        <v>0</v>
      </c>
      <c r="DC79">
        <f>ROUND((ROUND(AT79*AG79,2)*ROUND((1.25*1.2),7)),6)</f>
        <v>0</v>
      </c>
      <c r="DD79" t="s">
        <v>3</v>
      </c>
      <c r="DE79" t="s">
        <v>3</v>
      </c>
      <c r="DF79">
        <f t="shared" si="31"/>
        <v>0</v>
      </c>
      <c r="DG79">
        <f t="shared" si="21"/>
        <v>0</v>
      </c>
      <c r="DH79">
        <f t="shared" si="29"/>
        <v>0</v>
      </c>
      <c r="DI79">
        <f t="shared" si="30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ROW(Source!A158)</f>
        <v>158</v>
      </c>
      <c r="B80">
        <v>312500589</v>
      </c>
      <c r="C80">
        <v>312501745</v>
      </c>
      <c r="D80">
        <v>277944474</v>
      </c>
      <c r="E80">
        <v>1</v>
      </c>
      <c r="F80">
        <v>1</v>
      </c>
      <c r="G80">
        <v>1</v>
      </c>
      <c r="H80">
        <v>2</v>
      </c>
      <c r="I80" t="s">
        <v>639</v>
      </c>
      <c r="J80" t="s">
        <v>640</v>
      </c>
      <c r="K80" t="s">
        <v>641</v>
      </c>
      <c r="L80">
        <v>1368</v>
      </c>
      <c r="N80">
        <v>1011</v>
      </c>
      <c r="O80" t="s">
        <v>372</v>
      </c>
      <c r="P80" t="s">
        <v>372</v>
      </c>
      <c r="Q80">
        <v>1</v>
      </c>
      <c r="W80">
        <v>0</v>
      </c>
      <c r="X80">
        <v>-1366301975</v>
      </c>
      <c r="Y80">
        <f>(AT80*ROUND((1.25*1.2),7))</f>
        <v>0.34500000000000003</v>
      </c>
      <c r="AA80">
        <v>0</v>
      </c>
      <c r="AB80">
        <v>1811.82</v>
      </c>
      <c r="AC80">
        <v>549.32000000000005</v>
      </c>
      <c r="AD80">
        <v>0</v>
      </c>
      <c r="AE80">
        <v>0</v>
      </c>
      <c r="AF80">
        <v>1811.82</v>
      </c>
      <c r="AG80">
        <v>549.32000000000005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0.23</v>
      </c>
      <c r="AU80" t="s">
        <v>661</v>
      </c>
      <c r="AV80">
        <v>1</v>
      </c>
      <c r="AW80">
        <v>2</v>
      </c>
      <c r="AX80">
        <v>312501751</v>
      </c>
      <c r="AY80">
        <v>1</v>
      </c>
      <c r="AZ80">
        <v>0</v>
      </c>
      <c r="BA80">
        <v>92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416.71859999999998</v>
      </c>
      <c r="BL80">
        <v>126.34360000000002</v>
      </c>
      <c r="BM80">
        <v>0</v>
      </c>
      <c r="BN80">
        <v>0</v>
      </c>
      <c r="BO80">
        <v>0.23</v>
      </c>
      <c r="BP80">
        <v>1</v>
      </c>
      <c r="BQ80">
        <v>0</v>
      </c>
      <c r="BR80">
        <v>625.0779</v>
      </c>
      <c r="BS80">
        <v>189.51540000000003</v>
      </c>
      <c r="BT80">
        <v>0</v>
      </c>
      <c r="BU80">
        <v>0</v>
      </c>
      <c r="BV80">
        <v>0.34500000000000003</v>
      </c>
      <c r="BW80">
        <v>1</v>
      </c>
      <c r="CV80">
        <v>0</v>
      </c>
      <c r="CW80">
        <f>ROUND(Y80*Source!I158*DO80,7)</f>
        <v>2.415</v>
      </c>
      <c r="CX80">
        <f>ROUND(Y80*Source!I158,7)</f>
        <v>2.415</v>
      </c>
      <c r="CY80">
        <f>AB80</f>
        <v>1811.82</v>
      </c>
      <c r="CZ80">
        <f>AF80</f>
        <v>1811.82</v>
      </c>
      <c r="DA80">
        <f>AJ80</f>
        <v>1</v>
      </c>
      <c r="DB80">
        <f>ROUND((ROUND(AT80*CZ80,2)*ROUND((1.25*1.2),7)),6)</f>
        <v>625.08000000000004</v>
      </c>
      <c r="DC80">
        <f>ROUND((ROUND(AT80*AG80,2)*ROUND((1.25*1.2),7)),6)</f>
        <v>189.51</v>
      </c>
      <c r="DD80" t="s">
        <v>3</v>
      </c>
      <c r="DE80" t="s">
        <v>3</v>
      </c>
      <c r="DF80">
        <f t="shared" si="31"/>
        <v>0</v>
      </c>
      <c r="DG80">
        <f t="shared" si="21"/>
        <v>4375.55</v>
      </c>
      <c r="DH80">
        <f t="shared" si="29"/>
        <v>1326.61</v>
      </c>
      <c r="DI80">
        <f t="shared" si="30"/>
        <v>0</v>
      </c>
      <c r="DJ80">
        <f>DG80+DH80</f>
        <v>5702.16</v>
      </c>
      <c r="DK80">
        <v>1</v>
      </c>
      <c r="DL80" t="s">
        <v>642</v>
      </c>
      <c r="DM80">
        <v>5</v>
      </c>
      <c r="DN80" t="s">
        <v>591</v>
      </c>
      <c r="DO80">
        <v>1</v>
      </c>
    </row>
    <row r="81" spans="1:119" x14ac:dyDescent="0.2">
      <c r="A81">
        <f>ROW(Source!A159)</f>
        <v>159</v>
      </c>
      <c r="B81">
        <v>312500589</v>
      </c>
      <c r="C81">
        <v>312501811</v>
      </c>
      <c r="D81">
        <v>277560284</v>
      </c>
      <c r="E81">
        <v>109</v>
      </c>
      <c r="F81">
        <v>1</v>
      </c>
      <c r="G81">
        <v>1</v>
      </c>
      <c r="H81">
        <v>1</v>
      </c>
      <c r="I81" t="s">
        <v>636</v>
      </c>
      <c r="J81" t="s">
        <v>3</v>
      </c>
      <c r="K81" t="s">
        <v>637</v>
      </c>
      <c r="L81">
        <v>1191</v>
      </c>
      <c r="N81">
        <v>1013</v>
      </c>
      <c r="O81" t="s">
        <v>591</v>
      </c>
      <c r="P81" t="s">
        <v>591</v>
      </c>
      <c r="Q81">
        <v>1</v>
      </c>
      <c r="W81">
        <v>0</v>
      </c>
      <c r="X81">
        <v>-1759674247</v>
      </c>
      <c r="Y81">
        <f>(AT81*ROUND((1.2*0.92),7))</f>
        <v>6.6019200000000007</v>
      </c>
      <c r="AA81">
        <v>0</v>
      </c>
      <c r="AB81">
        <v>0</v>
      </c>
      <c r="AC81">
        <v>0</v>
      </c>
      <c r="AD81">
        <v>440.52</v>
      </c>
      <c r="AE81">
        <v>0</v>
      </c>
      <c r="AF81">
        <v>0</v>
      </c>
      <c r="AG81">
        <v>0</v>
      </c>
      <c r="AH81">
        <v>440.52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5.98</v>
      </c>
      <c r="AU81" t="s">
        <v>662</v>
      </c>
      <c r="AV81">
        <v>1</v>
      </c>
      <c r="AW81">
        <v>2</v>
      </c>
      <c r="AX81">
        <v>312501832</v>
      </c>
      <c r="AY81">
        <v>1</v>
      </c>
      <c r="AZ81">
        <v>0</v>
      </c>
      <c r="BA81">
        <v>93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2634.3096</v>
      </c>
      <c r="BN81">
        <v>5.98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2908.2777984000004</v>
      </c>
      <c r="BU81">
        <v>6.6019200000000007</v>
      </c>
      <c r="BV81">
        <v>0</v>
      </c>
      <c r="BW81">
        <v>1</v>
      </c>
      <c r="CU81">
        <f>ROUND(AT81*Source!I159*AH81*AL81,2)</f>
        <v>7902.93</v>
      </c>
      <c r="CV81">
        <f>ROUND(Y81*Source!I159,7)</f>
        <v>19.805759999999999</v>
      </c>
      <c r="CW81">
        <v>0</v>
      </c>
      <c r="CX81">
        <f>ROUND(Y81*Source!I159,7)</f>
        <v>19.805759999999999</v>
      </c>
      <c r="CY81">
        <f>AD81</f>
        <v>440.52</v>
      </c>
      <c r="CZ81">
        <f>AH81</f>
        <v>440.52</v>
      </c>
      <c r="DA81">
        <f>AL81</f>
        <v>1</v>
      </c>
      <c r="DB81">
        <f>ROUND((ROUND(AT81*CZ81,2)*ROUND((1.2*0.92),7)),6)</f>
        <v>2908.2782400000001</v>
      </c>
      <c r="DC81">
        <f>ROUND((ROUND(AT81*AG81,2)*ROUND((1.2*0.92),7)),6)</f>
        <v>0</v>
      </c>
      <c r="DD81" t="s">
        <v>3</v>
      </c>
      <c r="DE81" t="s">
        <v>3</v>
      </c>
      <c r="DF81">
        <f t="shared" si="31"/>
        <v>0</v>
      </c>
      <c r="DG81">
        <f t="shared" si="21"/>
        <v>0</v>
      </c>
      <c r="DH81">
        <f t="shared" si="29"/>
        <v>0</v>
      </c>
      <c r="DI81">
        <f t="shared" si="30"/>
        <v>8724.83</v>
      </c>
      <c r="DJ81">
        <f>DI81</f>
        <v>8724.83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ROW(Source!A159)</f>
        <v>159</v>
      </c>
      <c r="B82">
        <v>312500589</v>
      </c>
      <c r="C82">
        <v>312501811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589</v>
      </c>
      <c r="J82" t="s">
        <v>3</v>
      </c>
      <c r="K82" t="s">
        <v>590</v>
      </c>
      <c r="L82">
        <v>1191</v>
      </c>
      <c r="N82">
        <v>1013</v>
      </c>
      <c r="O82" t="s">
        <v>591</v>
      </c>
      <c r="P82" t="s">
        <v>591</v>
      </c>
      <c r="Q82">
        <v>1</v>
      </c>
      <c r="W82">
        <v>0</v>
      </c>
      <c r="X82">
        <v>-1417349443</v>
      </c>
      <c r="Y82">
        <f>(AT82*ROUND(1.2,7))</f>
        <v>2.4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</v>
      </c>
      <c r="AU82" t="s">
        <v>610</v>
      </c>
      <c r="AV82">
        <v>2</v>
      </c>
      <c r="AW82">
        <v>2</v>
      </c>
      <c r="AX82">
        <v>312501833</v>
      </c>
      <c r="AY82">
        <v>1</v>
      </c>
      <c r="AZ82">
        <v>0</v>
      </c>
      <c r="BA82">
        <v>94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ROUND(Y82*Source!I159,7)</f>
        <v>7.2</v>
      </c>
      <c r="CY82">
        <f>AD82</f>
        <v>0</v>
      </c>
      <c r="CZ82">
        <f>AH82</f>
        <v>0</v>
      </c>
      <c r="DA82">
        <f>AL82</f>
        <v>1</v>
      </c>
      <c r="DB82">
        <f>ROUND((ROUND(AT82*CZ82,2)*ROUND(1.2,7)),6)</f>
        <v>0</v>
      </c>
      <c r="DC82">
        <f>ROUND((ROUND(AT82*AG82,2)*ROUND(1.2,7)),6)</f>
        <v>0</v>
      </c>
      <c r="DD82" t="s">
        <v>3</v>
      </c>
      <c r="DE82" t="s">
        <v>3</v>
      </c>
      <c r="DF82">
        <f t="shared" si="31"/>
        <v>0</v>
      </c>
      <c r="DG82">
        <f t="shared" si="21"/>
        <v>0</v>
      </c>
      <c r="DH82">
        <f t="shared" si="29"/>
        <v>0</v>
      </c>
      <c r="DI82">
        <f t="shared" si="30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ROW(Source!A159)</f>
        <v>159</v>
      </c>
      <c r="B83">
        <v>312500589</v>
      </c>
      <c r="C83">
        <v>312501811</v>
      </c>
      <c r="D83">
        <v>277944474</v>
      </c>
      <c r="E83">
        <v>1</v>
      </c>
      <c r="F83">
        <v>1</v>
      </c>
      <c r="G83">
        <v>1</v>
      </c>
      <c r="H83">
        <v>2</v>
      </c>
      <c r="I83" t="s">
        <v>639</v>
      </c>
      <c r="J83" t="s">
        <v>640</v>
      </c>
      <c r="K83" t="s">
        <v>641</v>
      </c>
      <c r="L83">
        <v>1368</v>
      </c>
      <c r="N83">
        <v>1011</v>
      </c>
      <c r="O83" t="s">
        <v>372</v>
      </c>
      <c r="P83" t="s">
        <v>372</v>
      </c>
      <c r="Q83">
        <v>1</v>
      </c>
      <c r="W83">
        <v>0</v>
      </c>
      <c r="X83">
        <v>-1366301975</v>
      </c>
      <c r="Y83">
        <f>(AT83*ROUND(1.2,7))</f>
        <v>1.92</v>
      </c>
      <c r="AA83">
        <v>0</v>
      </c>
      <c r="AB83">
        <v>1811.82</v>
      </c>
      <c r="AC83">
        <v>549.32000000000005</v>
      </c>
      <c r="AD83">
        <v>0</v>
      </c>
      <c r="AE83">
        <v>0</v>
      </c>
      <c r="AF83">
        <v>1811.82</v>
      </c>
      <c r="AG83">
        <v>549.32000000000005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1.6</v>
      </c>
      <c r="AU83" t="s">
        <v>610</v>
      </c>
      <c r="AV83">
        <v>1</v>
      </c>
      <c r="AW83">
        <v>2</v>
      </c>
      <c r="AX83">
        <v>312501834</v>
      </c>
      <c r="AY83">
        <v>1</v>
      </c>
      <c r="AZ83">
        <v>0</v>
      </c>
      <c r="BA83">
        <v>95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2898.9120000000003</v>
      </c>
      <c r="BL83">
        <v>878.91200000000015</v>
      </c>
      <c r="BM83">
        <v>0</v>
      </c>
      <c r="BN83">
        <v>0</v>
      </c>
      <c r="BO83">
        <v>1.6</v>
      </c>
      <c r="BP83">
        <v>1</v>
      </c>
      <c r="BQ83">
        <v>0</v>
      </c>
      <c r="BR83">
        <v>3478.6943999999999</v>
      </c>
      <c r="BS83">
        <v>1054.6944000000001</v>
      </c>
      <c r="BT83">
        <v>0</v>
      </c>
      <c r="BU83">
        <v>0</v>
      </c>
      <c r="BV83">
        <v>1.92</v>
      </c>
      <c r="BW83">
        <v>1</v>
      </c>
      <c r="CV83">
        <v>0</v>
      </c>
      <c r="CW83">
        <f>ROUND(Y83*Source!I159*DO83,7)</f>
        <v>5.76</v>
      </c>
      <c r="CX83">
        <f>ROUND(Y83*Source!I159,7)</f>
        <v>5.76</v>
      </c>
      <c r="CY83">
        <f>AB83</f>
        <v>1811.82</v>
      </c>
      <c r="CZ83">
        <f>AF83</f>
        <v>1811.82</v>
      </c>
      <c r="DA83">
        <f>AJ83</f>
        <v>1</v>
      </c>
      <c r="DB83">
        <f>ROUND((ROUND(AT83*CZ83,2)*ROUND(1.2,7)),6)</f>
        <v>3478.692</v>
      </c>
      <c r="DC83">
        <f>ROUND((ROUND(AT83*AG83,2)*ROUND(1.2,7)),6)</f>
        <v>1054.692</v>
      </c>
      <c r="DD83" t="s">
        <v>3</v>
      </c>
      <c r="DE83" t="s">
        <v>3</v>
      </c>
      <c r="DF83">
        <f t="shared" si="31"/>
        <v>0</v>
      </c>
      <c r="DG83">
        <f t="shared" ref="DG83:DG102" si="32">ROUND(ROUND(AF83,2)*CX83,2)</f>
        <v>10436.08</v>
      </c>
      <c r="DH83">
        <f t="shared" si="29"/>
        <v>3164.08</v>
      </c>
      <c r="DI83">
        <f t="shared" si="30"/>
        <v>0</v>
      </c>
      <c r="DJ83">
        <f>DG83+DH83</f>
        <v>13600.16</v>
      </c>
      <c r="DK83">
        <v>1</v>
      </c>
      <c r="DL83" t="s">
        <v>642</v>
      </c>
      <c r="DM83">
        <v>5</v>
      </c>
      <c r="DN83" t="s">
        <v>591</v>
      </c>
      <c r="DO83">
        <v>1</v>
      </c>
    </row>
    <row r="84" spans="1:119" x14ac:dyDescent="0.2">
      <c r="A84">
        <f>ROW(Source!A159)</f>
        <v>159</v>
      </c>
      <c r="B84">
        <v>312500589</v>
      </c>
      <c r="C84">
        <v>312501811</v>
      </c>
      <c r="D84">
        <v>277945805</v>
      </c>
      <c r="E84">
        <v>1</v>
      </c>
      <c r="F84">
        <v>1</v>
      </c>
      <c r="G84">
        <v>1</v>
      </c>
      <c r="H84">
        <v>2</v>
      </c>
      <c r="I84" t="s">
        <v>604</v>
      </c>
      <c r="J84" t="s">
        <v>605</v>
      </c>
      <c r="K84" t="s">
        <v>606</v>
      </c>
      <c r="L84">
        <v>1368</v>
      </c>
      <c r="N84">
        <v>1011</v>
      </c>
      <c r="O84" t="s">
        <v>372</v>
      </c>
      <c r="P84" t="s">
        <v>372</v>
      </c>
      <c r="Q84">
        <v>1</v>
      </c>
      <c r="W84">
        <v>0</v>
      </c>
      <c r="X84">
        <v>721652621</v>
      </c>
      <c r="Y84">
        <f>(AT84*ROUND(1.2,7))</f>
        <v>0.48</v>
      </c>
      <c r="AA84">
        <v>0</v>
      </c>
      <c r="AB84">
        <v>544.70000000000005</v>
      </c>
      <c r="AC84">
        <v>477.98</v>
      </c>
      <c r="AD84">
        <v>0</v>
      </c>
      <c r="AE84">
        <v>0</v>
      </c>
      <c r="AF84">
        <v>544.70000000000005</v>
      </c>
      <c r="AG84">
        <v>477.98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</v>
      </c>
      <c r="AU84" t="s">
        <v>610</v>
      </c>
      <c r="AV84">
        <v>1</v>
      </c>
      <c r="AW84">
        <v>2</v>
      </c>
      <c r="AX84">
        <v>312501835</v>
      </c>
      <c r="AY84">
        <v>1</v>
      </c>
      <c r="AZ84">
        <v>0</v>
      </c>
      <c r="BA84">
        <v>96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217.88000000000002</v>
      </c>
      <c r="BL84">
        <v>191.19200000000001</v>
      </c>
      <c r="BM84">
        <v>0</v>
      </c>
      <c r="BN84">
        <v>0</v>
      </c>
      <c r="BO84">
        <v>0.4</v>
      </c>
      <c r="BP84">
        <v>1</v>
      </c>
      <c r="BQ84">
        <v>0</v>
      </c>
      <c r="BR84">
        <v>261.45600000000002</v>
      </c>
      <c r="BS84">
        <v>229.43039999999999</v>
      </c>
      <c r="BT84">
        <v>0</v>
      </c>
      <c r="BU84">
        <v>0</v>
      </c>
      <c r="BV84">
        <v>0.48</v>
      </c>
      <c r="BW84">
        <v>1</v>
      </c>
      <c r="CV84">
        <v>0</v>
      </c>
      <c r="CW84">
        <f>ROUND(Y84*Source!I159*DO84,7)</f>
        <v>1.44</v>
      </c>
      <c r="CX84">
        <f>ROUND(Y84*Source!I159,7)</f>
        <v>1.44</v>
      </c>
      <c r="CY84">
        <f>AB84</f>
        <v>544.70000000000005</v>
      </c>
      <c r="CZ84">
        <f>AF84</f>
        <v>544.70000000000005</v>
      </c>
      <c r="DA84">
        <f>AJ84</f>
        <v>1</v>
      </c>
      <c r="DB84">
        <f>ROUND((ROUND(AT84*CZ84,2)*ROUND(1.2,7)),6)</f>
        <v>261.45600000000002</v>
      </c>
      <c r="DC84">
        <f>ROUND((ROUND(AT84*AG84,2)*ROUND(1.2,7)),6)</f>
        <v>229.428</v>
      </c>
      <c r="DD84" t="s">
        <v>3</v>
      </c>
      <c r="DE84" t="s">
        <v>3</v>
      </c>
      <c r="DF84">
        <f t="shared" si="31"/>
        <v>0</v>
      </c>
      <c r="DG84">
        <f t="shared" si="32"/>
        <v>784.37</v>
      </c>
      <c r="DH84">
        <f t="shared" si="29"/>
        <v>688.29</v>
      </c>
      <c r="DI84">
        <f t="shared" si="30"/>
        <v>0</v>
      </c>
      <c r="DJ84">
        <f>DG84+DH84</f>
        <v>1472.6599999999999</v>
      </c>
      <c r="DK84">
        <v>1</v>
      </c>
      <c r="DL84" t="s">
        <v>603</v>
      </c>
      <c r="DM84">
        <v>4</v>
      </c>
      <c r="DN84" t="s">
        <v>591</v>
      </c>
      <c r="DO84">
        <v>1</v>
      </c>
    </row>
    <row r="85" spans="1:119" x14ac:dyDescent="0.2">
      <c r="A85">
        <f>ROW(Source!A159)</f>
        <v>159</v>
      </c>
      <c r="B85">
        <v>312500589</v>
      </c>
      <c r="C85">
        <v>312501811</v>
      </c>
      <c r="D85">
        <v>277862533</v>
      </c>
      <c r="E85">
        <v>1</v>
      </c>
      <c r="F85">
        <v>1</v>
      </c>
      <c r="G85">
        <v>1</v>
      </c>
      <c r="H85">
        <v>3</v>
      </c>
      <c r="I85" t="s">
        <v>643</v>
      </c>
      <c r="J85" t="s">
        <v>644</v>
      </c>
      <c r="K85" t="s">
        <v>645</v>
      </c>
      <c r="L85">
        <v>1346</v>
      </c>
      <c r="N85">
        <v>1009</v>
      </c>
      <c r="O85" t="s">
        <v>157</v>
      </c>
      <c r="P85" t="s">
        <v>157</v>
      </c>
      <c r="Q85">
        <v>1</v>
      </c>
      <c r="W85">
        <v>0</v>
      </c>
      <c r="X85">
        <v>1685208048</v>
      </c>
      <c r="Y85">
        <f t="shared" ref="Y85:Y100" si="33">(AT85*ROUND(0,7))</f>
        <v>0</v>
      </c>
      <c r="AA85">
        <v>493.26</v>
      </c>
      <c r="AB85">
        <v>0</v>
      </c>
      <c r="AC85">
        <v>0</v>
      </c>
      <c r="AD85">
        <v>0</v>
      </c>
      <c r="AE85">
        <v>238.29</v>
      </c>
      <c r="AF85">
        <v>0</v>
      </c>
      <c r="AG85">
        <v>0</v>
      </c>
      <c r="AH85">
        <v>0</v>
      </c>
      <c r="AI85">
        <v>2.0699999999999998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143</v>
      </c>
      <c r="AV85">
        <v>0</v>
      </c>
      <c r="AW85">
        <v>2</v>
      </c>
      <c r="AX85">
        <v>312501836</v>
      </c>
      <c r="AY85">
        <v>1</v>
      </c>
      <c r="AZ85">
        <v>0</v>
      </c>
      <c r="BA85">
        <v>97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23.829000000000001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ROUND(Y85*Source!I159,7)</f>
        <v>0</v>
      </c>
      <c r="CY85">
        <f t="shared" ref="CY85:CY100" si="34">AA85</f>
        <v>493.26</v>
      </c>
      <c r="CZ85">
        <f t="shared" ref="CZ85:CZ100" si="35">AE85</f>
        <v>238.29</v>
      </c>
      <c r="DA85">
        <f t="shared" ref="DA85:DA100" si="36">AI85</f>
        <v>2.0699999999999998</v>
      </c>
      <c r="DB85">
        <f t="shared" ref="DB85:DB100" si="37">ROUND((ROUND(AT85*CZ85,2)*ROUND(0,7)),6)</f>
        <v>0</v>
      </c>
      <c r="DC85">
        <f t="shared" ref="DC85:DC100" si="38">ROUND((ROUND(AT85*AG85,2)*ROUND(0,7)),6)</f>
        <v>0</v>
      </c>
      <c r="DD85" t="s">
        <v>3</v>
      </c>
      <c r="DE85" t="s">
        <v>3</v>
      </c>
      <c r="DF85">
        <f>ROUND(ROUND(AE85*AI85,2)*CX85,2)</f>
        <v>0</v>
      </c>
      <c r="DG85">
        <f t="shared" si="32"/>
        <v>0</v>
      </c>
      <c r="DH85">
        <f t="shared" si="29"/>
        <v>0</v>
      </c>
      <c r="DI85">
        <f t="shared" si="30"/>
        <v>0</v>
      </c>
      <c r="DJ85">
        <f t="shared" ref="DJ85:DJ100" si="39"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ROW(Source!A159)</f>
        <v>159</v>
      </c>
      <c r="B86">
        <v>312500589</v>
      </c>
      <c r="C86">
        <v>312501811</v>
      </c>
      <c r="D86">
        <v>277862540</v>
      </c>
      <c r="E86">
        <v>1</v>
      </c>
      <c r="F86">
        <v>1</v>
      </c>
      <c r="G86">
        <v>1</v>
      </c>
      <c r="H86">
        <v>3</v>
      </c>
      <c r="I86" t="s">
        <v>646</v>
      </c>
      <c r="J86" t="s">
        <v>647</v>
      </c>
      <c r="K86" t="s">
        <v>648</v>
      </c>
      <c r="L86">
        <v>1346</v>
      </c>
      <c r="N86">
        <v>1009</v>
      </c>
      <c r="O86" t="s">
        <v>157</v>
      </c>
      <c r="P86" t="s">
        <v>157</v>
      </c>
      <c r="Q86">
        <v>1</v>
      </c>
      <c r="W86">
        <v>0</v>
      </c>
      <c r="X86">
        <v>454593446</v>
      </c>
      <c r="Y86">
        <f t="shared" si="33"/>
        <v>0</v>
      </c>
      <c r="AA86">
        <v>165.64</v>
      </c>
      <c r="AB86">
        <v>0</v>
      </c>
      <c r="AC86">
        <v>0</v>
      </c>
      <c r="AD86">
        <v>0</v>
      </c>
      <c r="AE86">
        <v>80.02</v>
      </c>
      <c r="AF86">
        <v>0</v>
      </c>
      <c r="AG86">
        <v>0</v>
      </c>
      <c r="AH86">
        <v>0</v>
      </c>
      <c r="AI86">
        <v>2.0699999999999998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0.03</v>
      </c>
      <c r="AU86" t="s">
        <v>143</v>
      </c>
      <c r="AV86">
        <v>0</v>
      </c>
      <c r="AW86">
        <v>2</v>
      </c>
      <c r="AX86">
        <v>312501837</v>
      </c>
      <c r="AY86">
        <v>1</v>
      </c>
      <c r="AZ86">
        <v>0</v>
      </c>
      <c r="BA86">
        <v>98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2.4005999999999998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ROUND(Y86*Source!I159,7)</f>
        <v>0</v>
      </c>
      <c r="CY86">
        <f t="shared" si="34"/>
        <v>165.64</v>
      </c>
      <c r="CZ86">
        <f t="shared" si="35"/>
        <v>80.02</v>
      </c>
      <c r="DA86">
        <f t="shared" si="36"/>
        <v>2.0699999999999998</v>
      </c>
      <c r="DB86">
        <f t="shared" si="37"/>
        <v>0</v>
      </c>
      <c r="DC86">
        <f t="shared" si="38"/>
        <v>0</v>
      </c>
      <c r="DD86" t="s">
        <v>3</v>
      </c>
      <c r="DE86" t="s">
        <v>3</v>
      </c>
      <c r="DF86">
        <f>ROUND(ROUND(AE86*AI86,2)*CX86,2)</f>
        <v>0</v>
      </c>
      <c r="DG86">
        <f t="shared" si="32"/>
        <v>0</v>
      </c>
      <c r="DH86">
        <f t="shared" si="29"/>
        <v>0</v>
      </c>
      <c r="DI86">
        <f t="shared" si="30"/>
        <v>0</v>
      </c>
      <c r="DJ86">
        <f t="shared" si="3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ROW(Source!A159)</f>
        <v>159</v>
      </c>
      <c r="B87">
        <v>312500589</v>
      </c>
      <c r="C87">
        <v>312501811</v>
      </c>
      <c r="D87">
        <v>277867733</v>
      </c>
      <c r="E87">
        <v>1</v>
      </c>
      <c r="F87">
        <v>1</v>
      </c>
      <c r="G87">
        <v>1</v>
      </c>
      <c r="H87">
        <v>3</v>
      </c>
      <c r="I87" t="s">
        <v>155</v>
      </c>
      <c r="J87" t="s">
        <v>158</v>
      </c>
      <c r="K87" t="s">
        <v>156</v>
      </c>
      <c r="L87">
        <v>1346</v>
      </c>
      <c r="N87">
        <v>1009</v>
      </c>
      <c r="O87" t="s">
        <v>157</v>
      </c>
      <c r="P87" t="s">
        <v>157</v>
      </c>
      <c r="Q87">
        <v>1</v>
      </c>
      <c r="W87">
        <v>0</v>
      </c>
      <c r="X87">
        <v>391631581</v>
      </c>
      <c r="Y87">
        <f t="shared" si="33"/>
        <v>0</v>
      </c>
      <c r="AA87">
        <v>195.92</v>
      </c>
      <c r="AB87">
        <v>0</v>
      </c>
      <c r="AC87">
        <v>0</v>
      </c>
      <c r="AD87">
        <v>0</v>
      </c>
      <c r="AE87">
        <v>174.93</v>
      </c>
      <c r="AF87">
        <v>0</v>
      </c>
      <c r="AG87">
        <v>0</v>
      </c>
      <c r="AH87">
        <v>0</v>
      </c>
      <c r="AI87">
        <v>1.1200000000000001</v>
      </c>
      <c r="AJ87">
        <v>1</v>
      </c>
      <c r="AK87">
        <v>1</v>
      </c>
      <c r="AL87">
        <v>1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</v>
      </c>
      <c r="AU87" t="s">
        <v>143</v>
      </c>
      <c r="AV87">
        <v>0</v>
      </c>
      <c r="AW87">
        <v>2</v>
      </c>
      <c r="AX87">
        <v>312501838</v>
      </c>
      <c r="AY87">
        <v>1</v>
      </c>
      <c r="AZ87">
        <v>0</v>
      </c>
      <c r="BA87">
        <v>99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ROUND(Y87*Source!I159,7)</f>
        <v>0</v>
      </c>
      <c r="CY87">
        <f t="shared" si="34"/>
        <v>195.92</v>
      </c>
      <c r="CZ87">
        <f t="shared" si="35"/>
        <v>174.93</v>
      </c>
      <c r="DA87">
        <f t="shared" si="36"/>
        <v>1.1200000000000001</v>
      </c>
      <c r="DB87">
        <f t="shared" si="37"/>
        <v>0</v>
      </c>
      <c r="DC87">
        <f t="shared" si="38"/>
        <v>0</v>
      </c>
      <c r="DD87" t="s">
        <v>3</v>
      </c>
      <c r="DE87" t="s">
        <v>3</v>
      </c>
      <c r="DF87">
        <f>ROUND(ROUND(AE87*AI87,2)*CX87,2)</f>
        <v>0</v>
      </c>
      <c r="DG87">
        <f t="shared" si="32"/>
        <v>0</v>
      </c>
      <c r="DH87">
        <f t="shared" si="29"/>
        <v>0</v>
      </c>
      <c r="DI87">
        <f t="shared" si="30"/>
        <v>0</v>
      </c>
      <c r="DJ87">
        <f t="shared" si="3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ROW(Source!A159)</f>
        <v>159</v>
      </c>
      <c r="B88">
        <v>312500589</v>
      </c>
      <c r="C88">
        <v>312501811</v>
      </c>
      <c r="D88">
        <v>277869627</v>
      </c>
      <c r="E88">
        <v>1</v>
      </c>
      <c r="F88">
        <v>1</v>
      </c>
      <c r="G88">
        <v>1</v>
      </c>
      <c r="H88">
        <v>3</v>
      </c>
      <c r="I88" t="s">
        <v>649</v>
      </c>
      <c r="J88" t="s">
        <v>650</v>
      </c>
      <c r="K88" t="s">
        <v>651</v>
      </c>
      <c r="L88">
        <v>1346</v>
      </c>
      <c r="N88">
        <v>1009</v>
      </c>
      <c r="O88" t="s">
        <v>157</v>
      </c>
      <c r="P88" t="s">
        <v>157</v>
      </c>
      <c r="Q88">
        <v>1</v>
      </c>
      <c r="W88">
        <v>0</v>
      </c>
      <c r="X88">
        <v>1111106736</v>
      </c>
      <c r="Y88">
        <f t="shared" si="33"/>
        <v>0</v>
      </c>
      <c r="AA88">
        <v>88.65</v>
      </c>
      <c r="AB88">
        <v>0</v>
      </c>
      <c r="AC88">
        <v>0</v>
      </c>
      <c r="AD88">
        <v>0</v>
      </c>
      <c r="AE88">
        <v>56.11</v>
      </c>
      <c r="AF88">
        <v>0</v>
      </c>
      <c r="AG88">
        <v>0</v>
      </c>
      <c r="AH88">
        <v>0</v>
      </c>
      <c r="AI88">
        <v>1.58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0.02</v>
      </c>
      <c r="AU88" t="s">
        <v>143</v>
      </c>
      <c r="AV88">
        <v>0</v>
      </c>
      <c r="AW88">
        <v>2</v>
      </c>
      <c r="AX88">
        <v>312501839</v>
      </c>
      <c r="AY88">
        <v>1</v>
      </c>
      <c r="AZ88">
        <v>0</v>
      </c>
      <c r="BA88">
        <v>100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1.1222000000000001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ROUND(Y88*Source!I159,7)</f>
        <v>0</v>
      </c>
      <c r="CY88">
        <f t="shared" si="34"/>
        <v>88.65</v>
      </c>
      <c r="CZ88">
        <f t="shared" si="35"/>
        <v>56.11</v>
      </c>
      <c r="DA88">
        <f t="shared" si="36"/>
        <v>1.58</v>
      </c>
      <c r="DB88">
        <f t="shared" si="37"/>
        <v>0</v>
      </c>
      <c r="DC88">
        <f t="shared" si="38"/>
        <v>0</v>
      </c>
      <c r="DD88" t="s">
        <v>3</v>
      </c>
      <c r="DE88" t="s">
        <v>3</v>
      </c>
      <c r="DF88">
        <f>ROUND(ROUND(AE88*AI88,2)*CX88,2)</f>
        <v>0</v>
      </c>
      <c r="DG88">
        <f t="shared" si="32"/>
        <v>0</v>
      </c>
      <c r="DH88">
        <f t="shared" si="29"/>
        <v>0</v>
      </c>
      <c r="DI88">
        <f t="shared" si="30"/>
        <v>0</v>
      </c>
      <c r="DJ88">
        <f t="shared" si="3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ROW(Source!A159)</f>
        <v>159</v>
      </c>
      <c r="B89">
        <v>312500589</v>
      </c>
      <c r="C89">
        <v>312501811</v>
      </c>
      <c r="D89">
        <v>277561951</v>
      </c>
      <c r="E89">
        <v>109</v>
      </c>
      <c r="F89">
        <v>1</v>
      </c>
      <c r="G89">
        <v>1</v>
      </c>
      <c r="H89">
        <v>3</v>
      </c>
      <c r="I89" t="s">
        <v>160</v>
      </c>
      <c r="J89" t="s">
        <v>3</v>
      </c>
      <c r="K89" t="s">
        <v>161</v>
      </c>
      <c r="L89">
        <v>1371</v>
      </c>
      <c r="N89">
        <v>1013</v>
      </c>
      <c r="O89" t="s">
        <v>36</v>
      </c>
      <c r="P89" t="s">
        <v>36</v>
      </c>
      <c r="Q89">
        <v>1</v>
      </c>
      <c r="W89">
        <v>0</v>
      </c>
      <c r="X89">
        <v>457934895</v>
      </c>
      <c r="Y89">
        <f t="shared" si="33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143</v>
      </c>
      <c r="AV89">
        <v>0</v>
      </c>
      <c r="AW89">
        <v>2</v>
      </c>
      <c r="AX89">
        <v>312501840</v>
      </c>
      <c r="AY89">
        <v>1</v>
      </c>
      <c r="AZ89">
        <v>0</v>
      </c>
      <c r="BA89">
        <v>101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ROUND(Y89*Source!I159,7)</f>
        <v>0</v>
      </c>
      <c r="CY89">
        <f t="shared" si="34"/>
        <v>0</v>
      </c>
      <c r="CZ89">
        <f t="shared" si="35"/>
        <v>0</v>
      </c>
      <c r="DA89">
        <f t="shared" si="36"/>
        <v>1</v>
      </c>
      <c r="DB89">
        <f t="shared" si="37"/>
        <v>0</v>
      </c>
      <c r="DC89">
        <f t="shared" si="38"/>
        <v>0</v>
      </c>
      <c r="DD89" t="s">
        <v>3</v>
      </c>
      <c r="DE89" t="s">
        <v>3</v>
      </c>
      <c r="DF89">
        <f>ROUND(ROUND(AE89,2)*CX89,2)</f>
        <v>0</v>
      </c>
      <c r="DG89">
        <f t="shared" si="32"/>
        <v>0</v>
      </c>
      <c r="DH89">
        <f t="shared" si="29"/>
        <v>0</v>
      </c>
      <c r="DI89">
        <f t="shared" si="30"/>
        <v>0</v>
      </c>
      <c r="DJ89">
        <f t="shared" si="3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ROW(Source!A159)</f>
        <v>159</v>
      </c>
      <c r="B90">
        <v>312500589</v>
      </c>
      <c r="C90">
        <v>312501811</v>
      </c>
      <c r="D90">
        <v>277562634</v>
      </c>
      <c r="E90">
        <v>109</v>
      </c>
      <c r="F90">
        <v>1</v>
      </c>
      <c r="G90">
        <v>1</v>
      </c>
      <c r="H90">
        <v>3</v>
      </c>
      <c r="I90" t="s">
        <v>163</v>
      </c>
      <c r="J90" t="s">
        <v>3</v>
      </c>
      <c r="K90" t="s">
        <v>164</v>
      </c>
      <c r="L90">
        <v>1348</v>
      </c>
      <c r="N90">
        <v>1009</v>
      </c>
      <c r="O90" t="s">
        <v>165</v>
      </c>
      <c r="P90" t="s">
        <v>165</v>
      </c>
      <c r="Q90">
        <v>1000</v>
      </c>
      <c r="W90">
        <v>0</v>
      </c>
      <c r="X90">
        <v>1602794472</v>
      </c>
      <c r="Y90">
        <f t="shared" si="33"/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0</v>
      </c>
      <c r="AU90" t="s">
        <v>143</v>
      </c>
      <c r="AV90">
        <v>0</v>
      </c>
      <c r="AW90">
        <v>2</v>
      </c>
      <c r="AX90">
        <v>312501841</v>
      </c>
      <c r="AY90">
        <v>1</v>
      </c>
      <c r="AZ90">
        <v>0</v>
      </c>
      <c r="BA90">
        <v>102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ROUND(Y90*Source!I159,7)</f>
        <v>0</v>
      </c>
      <c r="CY90">
        <f t="shared" si="34"/>
        <v>0</v>
      </c>
      <c r="CZ90">
        <f t="shared" si="35"/>
        <v>0</v>
      </c>
      <c r="DA90">
        <f t="shared" si="36"/>
        <v>1</v>
      </c>
      <c r="DB90">
        <f t="shared" si="37"/>
        <v>0</v>
      </c>
      <c r="DC90">
        <f t="shared" si="38"/>
        <v>0</v>
      </c>
      <c r="DD90" t="s">
        <v>3</v>
      </c>
      <c r="DE90" t="s">
        <v>3</v>
      </c>
      <c r="DF90">
        <f>ROUND(ROUND(AE90,2)*CX90,2)</f>
        <v>0</v>
      </c>
      <c r="DG90">
        <f t="shared" si="32"/>
        <v>0</v>
      </c>
      <c r="DH90">
        <f t="shared" si="29"/>
        <v>0</v>
      </c>
      <c r="DI90">
        <f t="shared" si="30"/>
        <v>0</v>
      </c>
      <c r="DJ90">
        <f t="shared" si="39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ROW(Source!A159)</f>
        <v>159</v>
      </c>
      <c r="B91">
        <v>312500589</v>
      </c>
      <c r="C91">
        <v>312501811</v>
      </c>
      <c r="D91">
        <v>277562780</v>
      </c>
      <c r="E91">
        <v>109</v>
      </c>
      <c r="F91">
        <v>1</v>
      </c>
      <c r="G91">
        <v>1</v>
      </c>
      <c r="H91">
        <v>3</v>
      </c>
      <c r="I91" t="s">
        <v>167</v>
      </c>
      <c r="J91" t="s">
        <v>3</v>
      </c>
      <c r="K91" t="s">
        <v>168</v>
      </c>
      <c r="L91">
        <v>1346</v>
      </c>
      <c r="N91">
        <v>1009</v>
      </c>
      <c r="O91" t="s">
        <v>157</v>
      </c>
      <c r="P91" t="s">
        <v>157</v>
      </c>
      <c r="Q91">
        <v>1</v>
      </c>
      <c r="W91">
        <v>0</v>
      </c>
      <c r="X91">
        <v>-1111733769</v>
      </c>
      <c r="Y91">
        <f t="shared" si="33"/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0</v>
      </c>
      <c r="AU91" t="s">
        <v>143</v>
      </c>
      <c r="AV91">
        <v>0</v>
      </c>
      <c r="AW91">
        <v>2</v>
      </c>
      <c r="AX91">
        <v>312501842</v>
      </c>
      <c r="AY91">
        <v>1</v>
      </c>
      <c r="AZ91">
        <v>0</v>
      </c>
      <c r="BA91">
        <v>103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ROUND(Y91*Source!I159,7)</f>
        <v>0</v>
      </c>
      <c r="CY91">
        <f t="shared" si="34"/>
        <v>0</v>
      </c>
      <c r="CZ91">
        <f t="shared" si="35"/>
        <v>0</v>
      </c>
      <c r="DA91">
        <f t="shared" si="36"/>
        <v>1</v>
      </c>
      <c r="DB91">
        <f t="shared" si="37"/>
        <v>0</v>
      </c>
      <c r="DC91">
        <f t="shared" si="38"/>
        <v>0</v>
      </c>
      <c r="DD91" t="s">
        <v>3</v>
      </c>
      <c r="DE91" t="s">
        <v>3</v>
      </c>
      <c r="DF91">
        <f>ROUND(ROUND(AE91,2)*CX91,2)</f>
        <v>0</v>
      </c>
      <c r="DG91">
        <f t="shared" si="32"/>
        <v>0</v>
      </c>
      <c r="DH91">
        <f t="shared" si="29"/>
        <v>0</v>
      </c>
      <c r="DI91">
        <f t="shared" si="30"/>
        <v>0</v>
      </c>
      <c r="DJ91">
        <f t="shared" si="39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ROW(Source!A159)</f>
        <v>159</v>
      </c>
      <c r="B92">
        <v>312500589</v>
      </c>
      <c r="C92">
        <v>312501811</v>
      </c>
      <c r="D92">
        <v>277563139</v>
      </c>
      <c r="E92">
        <v>109</v>
      </c>
      <c r="F92">
        <v>1</v>
      </c>
      <c r="G92">
        <v>1</v>
      </c>
      <c r="H92">
        <v>3</v>
      </c>
      <c r="I92" t="s">
        <v>170</v>
      </c>
      <c r="J92" t="s">
        <v>3</v>
      </c>
      <c r="K92" t="s">
        <v>171</v>
      </c>
      <c r="L92">
        <v>1348</v>
      </c>
      <c r="N92">
        <v>1009</v>
      </c>
      <c r="O92" t="s">
        <v>165</v>
      </c>
      <c r="P92" t="s">
        <v>165</v>
      </c>
      <c r="Q92">
        <v>1000</v>
      </c>
      <c r="W92">
        <v>0</v>
      </c>
      <c r="X92">
        <v>1613753229</v>
      </c>
      <c r="Y92">
        <f t="shared" si="33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143</v>
      </c>
      <c r="AV92">
        <v>0</v>
      </c>
      <c r="AW92">
        <v>2</v>
      </c>
      <c r="AX92">
        <v>312501843</v>
      </c>
      <c r="AY92">
        <v>1</v>
      </c>
      <c r="AZ92">
        <v>0</v>
      </c>
      <c r="BA92">
        <v>104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ROUND(Y92*Source!I159,7)</f>
        <v>0</v>
      </c>
      <c r="CY92">
        <f t="shared" si="34"/>
        <v>0</v>
      </c>
      <c r="CZ92">
        <f t="shared" si="35"/>
        <v>0</v>
      </c>
      <c r="DA92">
        <f t="shared" si="36"/>
        <v>1</v>
      </c>
      <c r="DB92">
        <f t="shared" si="37"/>
        <v>0</v>
      </c>
      <c r="DC92">
        <f t="shared" si="38"/>
        <v>0</v>
      </c>
      <c r="DD92" t="s">
        <v>3</v>
      </c>
      <c r="DE92" t="s">
        <v>3</v>
      </c>
      <c r="DF92">
        <f>ROUND(ROUND(AE92,2)*CX92,2)</f>
        <v>0</v>
      </c>
      <c r="DG92">
        <f t="shared" si="32"/>
        <v>0</v>
      </c>
      <c r="DH92">
        <f t="shared" si="29"/>
        <v>0</v>
      </c>
      <c r="DI92">
        <f t="shared" si="30"/>
        <v>0</v>
      </c>
      <c r="DJ92">
        <f t="shared" si="39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ROW(Source!A159)</f>
        <v>159</v>
      </c>
      <c r="B93">
        <v>312500589</v>
      </c>
      <c r="C93">
        <v>312501811</v>
      </c>
      <c r="D93">
        <v>277896283</v>
      </c>
      <c r="E93">
        <v>1</v>
      </c>
      <c r="F93">
        <v>1</v>
      </c>
      <c r="G93">
        <v>1</v>
      </c>
      <c r="H93">
        <v>3</v>
      </c>
      <c r="I93" t="s">
        <v>652</v>
      </c>
      <c r="J93" t="s">
        <v>653</v>
      </c>
      <c r="K93" t="s">
        <v>654</v>
      </c>
      <c r="L93">
        <v>1348</v>
      </c>
      <c r="N93">
        <v>1009</v>
      </c>
      <c r="O93" t="s">
        <v>165</v>
      </c>
      <c r="P93" t="s">
        <v>165</v>
      </c>
      <c r="Q93">
        <v>1000</v>
      </c>
      <c r="W93">
        <v>0</v>
      </c>
      <c r="X93">
        <v>-1997781875</v>
      </c>
      <c r="Y93">
        <f t="shared" si="33"/>
        <v>0</v>
      </c>
      <c r="AA93">
        <v>79645.009999999995</v>
      </c>
      <c r="AB93">
        <v>0</v>
      </c>
      <c r="AC93">
        <v>0</v>
      </c>
      <c r="AD93">
        <v>0</v>
      </c>
      <c r="AE93">
        <v>61265.39</v>
      </c>
      <c r="AF93">
        <v>0</v>
      </c>
      <c r="AG93">
        <v>0</v>
      </c>
      <c r="AH93">
        <v>0</v>
      </c>
      <c r="AI93">
        <v>1.3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4.0000000000000002E-4</v>
      </c>
      <c r="AU93" t="s">
        <v>143</v>
      </c>
      <c r="AV93">
        <v>0</v>
      </c>
      <c r="AW93">
        <v>2</v>
      </c>
      <c r="AX93">
        <v>312501844</v>
      </c>
      <c r="AY93">
        <v>1</v>
      </c>
      <c r="AZ93">
        <v>0</v>
      </c>
      <c r="BA93">
        <v>105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24.506156000000001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ROUND(Y93*Source!I159,7)</f>
        <v>0</v>
      </c>
      <c r="CY93">
        <f t="shared" si="34"/>
        <v>79645.009999999995</v>
      </c>
      <c r="CZ93">
        <f t="shared" si="35"/>
        <v>61265.39</v>
      </c>
      <c r="DA93">
        <f t="shared" si="36"/>
        <v>1.3</v>
      </c>
      <c r="DB93">
        <f t="shared" si="37"/>
        <v>0</v>
      </c>
      <c r="DC93">
        <f t="shared" si="38"/>
        <v>0</v>
      </c>
      <c r="DD93" t="s">
        <v>3</v>
      </c>
      <c r="DE93" t="s">
        <v>3</v>
      </c>
      <c r="DF93">
        <f>ROUND(ROUND(AE93*AI93,2)*CX93,2)</f>
        <v>0</v>
      </c>
      <c r="DG93">
        <f t="shared" si="32"/>
        <v>0</v>
      </c>
      <c r="DH93">
        <f t="shared" si="29"/>
        <v>0</v>
      </c>
      <c r="DI93">
        <f t="shared" si="30"/>
        <v>0</v>
      </c>
      <c r="DJ93">
        <f t="shared" si="39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ROW(Source!A159)</f>
        <v>159</v>
      </c>
      <c r="B94">
        <v>312500589</v>
      </c>
      <c r="C94">
        <v>312501811</v>
      </c>
      <c r="D94">
        <v>277896315</v>
      </c>
      <c r="E94">
        <v>1</v>
      </c>
      <c r="F94">
        <v>1</v>
      </c>
      <c r="G94">
        <v>1</v>
      </c>
      <c r="H94">
        <v>3</v>
      </c>
      <c r="I94" t="s">
        <v>655</v>
      </c>
      <c r="J94" t="s">
        <v>656</v>
      </c>
      <c r="K94" t="s">
        <v>657</v>
      </c>
      <c r="L94">
        <v>1348</v>
      </c>
      <c r="N94">
        <v>1009</v>
      </c>
      <c r="O94" t="s">
        <v>165</v>
      </c>
      <c r="P94" t="s">
        <v>165</v>
      </c>
      <c r="Q94">
        <v>1000</v>
      </c>
      <c r="W94">
        <v>0</v>
      </c>
      <c r="X94">
        <v>-1262208440</v>
      </c>
      <c r="Y94">
        <f t="shared" si="33"/>
        <v>0</v>
      </c>
      <c r="AA94">
        <v>81621.399999999994</v>
      </c>
      <c r="AB94">
        <v>0</v>
      </c>
      <c r="AC94">
        <v>0</v>
      </c>
      <c r="AD94">
        <v>0</v>
      </c>
      <c r="AE94">
        <v>80020.98</v>
      </c>
      <c r="AF94">
        <v>0</v>
      </c>
      <c r="AG94">
        <v>0</v>
      </c>
      <c r="AH94">
        <v>0</v>
      </c>
      <c r="AI94">
        <v>1.02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1E-4</v>
      </c>
      <c r="AU94" t="s">
        <v>143</v>
      </c>
      <c r="AV94">
        <v>0</v>
      </c>
      <c r="AW94">
        <v>2</v>
      </c>
      <c r="AX94">
        <v>312501845</v>
      </c>
      <c r="AY94">
        <v>1</v>
      </c>
      <c r="AZ94">
        <v>0</v>
      </c>
      <c r="BA94">
        <v>106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8.0020980000000002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ROUND(Y94*Source!I159,7)</f>
        <v>0</v>
      </c>
      <c r="CY94">
        <f t="shared" si="34"/>
        <v>81621.399999999994</v>
      </c>
      <c r="CZ94">
        <f t="shared" si="35"/>
        <v>80020.98</v>
      </c>
      <c r="DA94">
        <f t="shared" si="36"/>
        <v>1.02</v>
      </c>
      <c r="DB94">
        <f t="shared" si="37"/>
        <v>0</v>
      </c>
      <c r="DC94">
        <f t="shared" si="38"/>
        <v>0</v>
      </c>
      <c r="DD94" t="s">
        <v>3</v>
      </c>
      <c r="DE94" t="s">
        <v>3</v>
      </c>
      <c r="DF94">
        <f>ROUND(ROUND(AE94*AI94,2)*CX94,2)</f>
        <v>0</v>
      </c>
      <c r="DG94">
        <f t="shared" si="32"/>
        <v>0</v>
      </c>
      <c r="DH94">
        <f t="shared" si="29"/>
        <v>0</v>
      </c>
      <c r="DI94">
        <f t="shared" si="30"/>
        <v>0</v>
      </c>
      <c r="DJ94">
        <f t="shared" si="39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ROW(Source!A159)</f>
        <v>159</v>
      </c>
      <c r="B95">
        <v>312500589</v>
      </c>
      <c r="C95">
        <v>312501811</v>
      </c>
      <c r="D95">
        <v>277908257</v>
      </c>
      <c r="E95">
        <v>1</v>
      </c>
      <c r="F95">
        <v>1</v>
      </c>
      <c r="G95">
        <v>1</v>
      </c>
      <c r="H95">
        <v>3</v>
      </c>
      <c r="I95" t="s">
        <v>658</v>
      </c>
      <c r="J95" t="s">
        <v>659</v>
      </c>
      <c r="K95" t="s">
        <v>660</v>
      </c>
      <c r="L95">
        <v>1425</v>
      </c>
      <c r="N95">
        <v>1013</v>
      </c>
      <c r="O95" t="s">
        <v>349</v>
      </c>
      <c r="P95" t="s">
        <v>349</v>
      </c>
      <c r="Q95">
        <v>1</v>
      </c>
      <c r="W95">
        <v>0</v>
      </c>
      <c r="X95">
        <v>-1639942774</v>
      </c>
      <c r="Y95">
        <f t="shared" si="33"/>
        <v>0</v>
      </c>
      <c r="AA95">
        <v>1310.3</v>
      </c>
      <c r="AB95">
        <v>0</v>
      </c>
      <c r="AC95">
        <v>0</v>
      </c>
      <c r="AD95">
        <v>0</v>
      </c>
      <c r="AE95">
        <v>1031.73</v>
      </c>
      <c r="AF95">
        <v>0</v>
      </c>
      <c r="AG95">
        <v>0</v>
      </c>
      <c r="AH95">
        <v>0</v>
      </c>
      <c r="AI95">
        <v>1.27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0.06</v>
      </c>
      <c r="AU95" t="s">
        <v>143</v>
      </c>
      <c r="AV95">
        <v>0</v>
      </c>
      <c r="AW95">
        <v>2</v>
      </c>
      <c r="AX95">
        <v>312501846</v>
      </c>
      <c r="AY95">
        <v>1</v>
      </c>
      <c r="AZ95">
        <v>0</v>
      </c>
      <c r="BA95">
        <v>107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61.903799999999997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ROUND(Y95*Source!I159,7)</f>
        <v>0</v>
      </c>
      <c r="CY95">
        <f t="shared" si="34"/>
        <v>1310.3</v>
      </c>
      <c r="CZ95">
        <f t="shared" si="35"/>
        <v>1031.73</v>
      </c>
      <c r="DA95">
        <f t="shared" si="36"/>
        <v>1.27</v>
      </c>
      <c r="DB95">
        <f t="shared" si="37"/>
        <v>0</v>
      </c>
      <c r="DC95">
        <f t="shared" si="38"/>
        <v>0</v>
      </c>
      <c r="DD95" t="s">
        <v>3</v>
      </c>
      <c r="DE95" t="s">
        <v>3</v>
      </c>
      <c r="DF95">
        <f>ROUND(ROUND(AE95*AI95,2)*CX95,2)</f>
        <v>0</v>
      </c>
      <c r="DG95">
        <f t="shared" si="32"/>
        <v>0</v>
      </c>
      <c r="DH95">
        <f t="shared" si="29"/>
        <v>0</v>
      </c>
      <c r="DI95">
        <f t="shared" si="30"/>
        <v>0</v>
      </c>
      <c r="DJ95">
        <f t="shared" si="39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ROW(Source!A159)</f>
        <v>159</v>
      </c>
      <c r="B96">
        <v>312500589</v>
      </c>
      <c r="C96">
        <v>312501811</v>
      </c>
      <c r="D96">
        <v>277565451</v>
      </c>
      <c r="E96">
        <v>109</v>
      </c>
      <c r="F96">
        <v>1</v>
      </c>
      <c r="G96">
        <v>1</v>
      </c>
      <c r="H96">
        <v>3</v>
      </c>
      <c r="I96" t="s">
        <v>173</v>
      </c>
      <c r="J96" t="s">
        <v>3</v>
      </c>
      <c r="K96" t="s">
        <v>174</v>
      </c>
      <c r="L96">
        <v>1371</v>
      </c>
      <c r="N96">
        <v>1013</v>
      </c>
      <c r="O96" t="s">
        <v>36</v>
      </c>
      <c r="P96" t="s">
        <v>36</v>
      </c>
      <c r="Q96">
        <v>1</v>
      </c>
      <c r="W96">
        <v>0</v>
      </c>
      <c r="X96">
        <v>-950997571</v>
      </c>
      <c r="Y96">
        <f t="shared" si="33"/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0</v>
      </c>
      <c r="AU96" t="s">
        <v>143</v>
      </c>
      <c r="AV96">
        <v>0</v>
      </c>
      <c r="AW96">
        <v>2</v>
      </c>
      <c r="AX96">
        <v>312501847</v>
      </c>
      <c r="AY96">
        <v>1</v>
      </c>
      <c r="AZ96">
        <v>0</v>
      </c>
      <c r="BA96">
        <v>108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ROUND(Y96*Source!I159,7)</f>
        <v>0</v>
      </c>
      <c r="CY96">
        <f t="shared" si="34"/>
        <v>0</v>
      </c>
      <c r="CZ96">
        <f t="shared" si="35"/>
        <v>0</v>
      </c>
      <c r="DA96">
        <f t="shared" si="36"/>
        <v>1</v>
      </c>
      <c r="DB96">
        <f t="shared" si="37"/>
        <v>0</v>
      </c>
      <c r="DC96">
        <f t="shared" si="38"/>
        <v>0</v>
      </c>
      <c r="DD96" t="s">
        <v>3</v>
      </c>
      <c r="DE96" t="s">
        <v>3</v>
      </c>
      <c r="DF96">
        <f t="shared" ref="DF96:DF110" si="40">ROUND(ROUND(AE96,2)*CX96,2)</f>
        <v>0</v>
      </c>
      <c r="DG96">
        <f t="shared" si="32"/>
        <v>0</v>
      </c>
      <c r="DH96">
        <f t="shared" si="29"/>
        <v>0</v>
      </c>
      <c r="DI96">
        <f t="shared" si="30"/>
        <v>0</v>
      </c>
      <c r="DJ96">
        <f t="shared" si="39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ROW(Source!A159)</f>
        <v>159</v>
      </c>
      <c r="B97">
        <v>312500589</v>
      </c>
      <c r="C97">
        <v>312501811</v>
      </c>
      <c r="D97">
        <v>277565464</v>
      </c>
      <c r="E97">
        <v>109</v>
      </c>
      <c r="F97">
        <v>1</v>
      </c>
      <c r="G97">
        <v>1</v>
      </c>
      <c r="H97">
        <v>3</v>
      </c>
      <c r="I97" t="s">
        <v>201</v>
      </c>
      <c r="J97" t="s">
        <v>3</v>
      </c>
      <c r="K97" t="s">
        <v>202</v>
      </c>
      <c r="L97">
        <v>1346</v>
      </c>
      <c r="N97">
        <v>1009</v>
      </c>
      <c r="O97" t="s">
        <v>157</v>
      </c>
      <c r="P97" t="s">
        <v>157</v>
      </c>
      <c r="Q97">
        <v>1</v>
      </c>
      <c r="W97">
        <v>0</v>
      </c>
      <c r="X97">
        <v>-1307724210</v>
      </c>
      <c r="Y97">
        <f t="shared" si="33"/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1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0</v>
      </c>
      <c r="AU97" t="s">
        <v>143</v>
      </c>
      <c r="AV97">
        <v>0</v>
      </c>
      <c r="AW97">
        <v>2</v>
      </c>
      <c r="AX97">
        <v>312501848</v>
      </c>
      <c r="AY97">
        <v>1</v>
      </c>
      <c r="AZ97">
        <v>0</v>
      </c>
      <c r="BA97">
        <v>109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ROUND(Y97*Source!I159,7)</f>
        <v>0</v>
      </c>
      <c r="CY97">
        <f t="shared" si="34"/>
        <v>0</v>
      </c>
      <c r="CZ97">
        <f t="shared" si="35"/>
        <v>0</v>
      </c>
      <c r="DA97">
        <f t="shared" si="36"/>
        <v>1</v>
      </c>
      <c r="DB97">
        <f t="shared" si="37"/>
        <v>0</v>
      </c>
      <c r="DC97">
        <f t="shared" si="38"/>
        <v>0</v>
      </c>
      <c r="DD97" t="s">
        <v>3</v>
      </c>
      <c r="DE97" t="s">
        <v>3</v>
      </c>
      <c r="DF97">
        <f t="shared" si="40"/>
        <v>0</v>
      </c>
      <c r="DG97">
        <f t="shared" si="32"/>
        <v>0</v>
      </c>
      <c r="DH97">
        <f t="shared" si="29"/>
        <v>0</v>
      </c>
      <c r="DI97">
        <f t="shared" si="30"/>
        <v>0</v>
      </c>
      <c r="DJ97">
        <f t="shared" si="39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ROW(Source!A159)</f>
        <v>159</v>
      </c>
      <c r="B98">
        <v>312500589</v>
      </c>
      <c r="C98">
        <v>312501811</v>
      </c>
      <c r="D98">
        <v>277565474</v>
      </c>
      <c r="E98">
        <v>109</v>
      </c>
      <c r="F98">
        <v>1</v>
      </c>
      <c r="G98">
        <v>1</v>
      </c>
      <c r="H98">
        <v>3</v>
      </c>
      <c r="I98" t="s">
        <v>204</v>
      </c>
      <c r="J98" t="s">
        <v>3</v>
      </c>
      <c r="K98" t="s">
        <v>202</v>
      </c>
      <c r="L98">
        <v>1346</v>
      </c>
      <c r="N98">
        <v>1009</v>
      </c>
      <c r="O98" t="s">
        <v>157</v>
      </c>
      <c r="P98" t="s">
        <v>157</v>
      </c>
      <c r="Q98">
        <v>1</v>
      </c>
      <c r="W98">
        <v>0</v>
      </c>
      <c r="X98">
        <v>644915416</v>
      </c>
      <c r="Y98">
        <f t="shared" si="33"/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0</v>
      </c>
      <c r="AU98" t="s">
        <v>143</v>
      </c>
      <c r="AV98">
        <v>0</v>
      </c>
      <c r="AW98">
        <v>2</v>
      </c>
      <c r="AX98">
        <v>312501849</v>
      </c>
      <c r="AY98">
        <v>1</v>
      </c>
      <c r="AZ98">
        <v>0</v>
      </c>
      <c r="BA98">
        <v>110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ROUND(Y98*Source!I159,7)</f>
        <v>0</v>
      </c>
      <c r="CY98">
        <f t="shared" si="34"/>
        <v>0</v>
      </c>
      <c r="CZ98">
        <f t="shared" si="35"/>
        <v>0</v>
      </c>
      <c r="DA98">
        <f t="shared" si="36"/>
        <v>1</v>
      </c>
      <c r="DB98">
        <f t="shared" si="37"/>
        <v>0</v>
      </c>
      <c r="DC98">
        <f t="shared" si="38"/>
        <v>0</v>
      </c>
      <c r="DD98" t="s">
        <v>3</v>
      </c>
      <c r="DE98" t="s">
        <v>3</v>
      </c>
      <c r="DF98">
        <f t="shared" si="40"/>
        <v>0</v>
      </c>
      <c r="DG98">
        <f t="shared" si="32"/>
        <v>0</v>
      </c>
      <c r="DH98">
        <f t="shared" si="29"/>
        <v>0</v>
      </c>
      <c r="DI98">
        <f t="shared" si="30"/>
        <v>0</v>
      </c>
      <c r="DJ98">
        <f t="shared" si="39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ROW(Source!A159)</f>
        <v>159</v>
      </c>
      <c r="B99">
        <v>312500589</v>
      </c>
      <c r="C99">
        <v>312501811</v>
      </c>
      <c r="D99">
        <v>277565498</v>
      </c>
      <c r="E99">
        <v>109</v>
      </c>
      <c r="F99">
        <v>1</v>
      </c>
      <c r="G99">
        <v>1</v>
      </c>
      <c r="H99">
        <v>3</v>
      </c>
      <c r="I99" t="s">
        <v>176</v>
      </c>
      <c r="J99" t="s">
        <v>3</v>
      </c>
      <c r="K99" t="s">
        <v>177</v>
      </c>
      <c r="L99">
        <v>1371</v>
      </c>
      <c r="N99">
        <v>1013</v>
      </c>
      <c r="O99" t="s">
        <v>36</v>
      </c>
      <c r="P99" t="s">
        <v>36</v>
      </c>
      <c r="Q99">
        <v>1</v>
      </c>
      <c r="W99">
        <v>0</v>
      </c>
      <c r="X99">
        <v>-320198552</v>
      </c>
      <c r="Y99">
        <f t="shared" si="33"/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1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</v>
      </c>
      <c r="AU99" t="s">
        <v>143</v>
      </c>
      <c r="AV99">
        <v>0</v>
      </c>
      <c r="AW99">
        <v>2</v>
      </c>
      <c r="AX99">
        <v>312501850</v>
      </c>
      <c r="AY99">
        <v>1</v>
      </c>
      <c r="AZ99">
        <v>0</v>
      </c>
      <c r="BA99">
        <v>111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ROUND(Y99*Source!I159,7)</f>
        <v>0</v>
      </c>
      <c r="CY99">
        <f t="shared" si="34"/>
        <v>0</v>
      </c>
      <c r="CZ99">
        <f t="shared" si="35"/>
        <v>0</v>
      </c>
      <c r="DA99">
        <f t="shared" si="36"/>
        <v>1</v>
      </c>
      <c r="DB99">
        <f t="shared" si="37"/>
        <v>0</v>
      </c>
      <c r="DC99">
        <f t="shared" si="38"/>
        <v>0</v>
      </c>
      <c r="DD99" t="s">
        <v>3</v>
      </c>
      <c r="DE99" t="s">
        <v>3</v>
      </c>
      <c r="DF99">
        <f t="shared" si="40"/>
        <v>0</v>
      </c>
      <c r="DG99">
        <f t="shared" si="32"/>
        <v>0</v>
      </c>
      <c r="DH99">
        <f t="shared" si="29"/>
        <v>0</v>
      </c>
      <c r="DI99">
        <f t="shared" si="30"/>
        <v>0</v>
      </c>
      <c r="DJ99">
        <f t="shared" si="39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ROW(Source!A159)</f>
        <v>159</v>
      </c>
      <c r="B100">
        <v>312500589</v>
      </c>
      <c r="C100">
        <v>312501811</v>
      </c>
      <c r="D100">
        <v>277565502</v>
      </c>
      <c r="E100">
        <v>109</v>
      </c>
      <c r="F100">
        <v>1</v>
      </c>
      <c r="G100">
        <v>1</v>
      </c>
      <c r="H100">
        <v>3</v>
      </c>
      <c r="I100" t="s">
        <v>179</v>
      </c>
      <c r="J100" t="s">
        <v>3</v>
      </c>
      <c r="K100" t="s">
        <v>180</v>
      </c>
      <c r="L100">
        <v>1371</v>
      </c>
      <c r="N100">
        <v>1013</v>
      </c>
      <c r="O100" t="s">
        <v>36</v>
      </c>
      <c r="P100" t="s">
        <v>36</v>
      </c>
      <c r="Q100">
        <v>1</v>
      </c>
      <c r="W100">
        <v>0</v>
      </c>
      <c r="X100">
        <v>326010188</v>
      </c>
      <c r="Y100">
        <f t="shared" si="33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0.1</v>
      </c>
      <c r="AU100" t="s">
        <v>143</v>
      </c>
      <c r="AV100">
        <v>0</v>
      </c>
      <c r="AW100">
        <v>2</v>
      </c>
      <c r="AX100">
        <v>312501851</v>
      </c>
      <c r="AY100">
        <v>1</v>
      </c>
      <c r="AZ100">
        <v>0</v>
      </c>
      <c r="BA100">
        <v>112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ROUND(Y100*Source!I159,7)</f>
        <v>0</v>
      </c>
      <c r="CY100">
        <f t="shared" si="34"/>
        <v>0</v>
      </c>
      <c r="CZ100">
        <f t="shared" si="35"/>
        <v>0</v>
      </c>
      <c r="DA100">
        <f t="shared" si="36"/>
        <v>1</v>
      </c>
      <c r="DB100">
        <f t="shared" si="37"/>
        <v>0</v>
      </c>
      <c r="DC100">
        <f t="shared" si="38"/>
        <v>0</v>
      </c>
      <c r="DD100" t="s">
        <v>3</v>
      </c>
      <c r="DE100" t="s">
        <v>3</v>
      </c>
      <c r="DF100">
        <f t="shared" si="40"/>
        <v>0</v>
      </c>
      <c r="DG100">
        <f t="shared" si="32"/>
        <v>0</v>
      </c>
      <c r="DH100">
        <f t="shared" si="29"/>
        <v>0</v>
      </c>
      <c r="DI100">
        <f t="shared" si="30"/>
        <v>0</v>
      </c>
      <c r="DJ100">
        <f t="shared" si="39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ROW(Source!A170)</f>
        <v>170</v>
      </c>
      <c r="B101">
        <v>312500589</v>
      </c>
      <c r="C101">
        <v>312501862</v>
      </c>
      <c r="D101">
        <v>277560284</v>
      </c>
      <c r="E101">
        <v>109</v>
      </c>
      <c r="F101">
        <v>1</v>
      </c>
      <c r="G101">
        <v>1</v>
      </c>
      <c r="H101">
        <v>1</v>
      </c>
      <c r="I101" t="s">
        <v>636</v>
      </c>
      <c r="J101" t="s">
        <v>3</v>
      </c>
      <c r="K101" t="s">
        <v>637</v>
      </c>
      <c r="L101">
        <v>1191</v>
      </c>
      <c r="N101">
        <v>1013</v>
      </c>
      <c r="O101" t="s">
        <v>591</v>
      </c>
      <c r="P101" t="s">
        <v>591</v>
      </c>
      <c r="Q101">
        <v>1</v>
      </c>
      <c r="W101">
        <v>0</v>
      </c>
      <c r="X101">
        <v>-1759674247</v>
      </c>
      <c r="Y101">
        <f>(AT101*ROUND(1.2,7))</f>
        <v>0.99599999999999989</v>
      </c>
      <c r="AA101">
        <v>0</v>
      </c>
      <c r="AB101">
        <v>0</v>
      </c>
      <c r="AC101">
        <v>0</v>
      </c>
      <c r="AD101">
        <v>440.52</v>
      </c>
      <c r="AE101">
        <v>0</v>
      </c>
      <c r="AF101">
        <v>0</v>
      </c>
      <c r="AG101">
        <v>0</v>
      </c>
      <c r="AH101">
        <v>440.52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0.83</v>
      </c>
      <c r="AU101" t="s">
        <v>610</v>
      </c>
      <c r="AV101">
        <v>1</v>
      </c>
      <c r="AW101">
        <v>2</v>
      </c>
      <c r="AX101">
        <v>312501866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365.63159999999999</v>
      </c>
      <c r="BN101">
        <v>0.83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438.75791999999996</v>
      </c>
      <c r="BU101">
        <v>0.99599999999999989</v>
      </c>
      <c r="BV101">
        <v>0</v>
      </c>
      <c r="BW101">
        <v>1</v>
      </c>
      <c r="CU101">
        <f>ROUND(AT101*Source!I170*AH101*AL101,2)</f>
        <v>-1096.8900000000001</v>
      </c>
      <c r="CV101">
        <f>ROUND(Y101*Source!I170,7)</f>
        <v>-2.988</v>
      </c>
      <c r="CW101">
        <v>0</v>
      </c>
      <c r="CX101">
        <f>ROUND(Y101*Source!I170,7)</f>
        <v>-2.988</v>
      </c>
      <c r="CY101">
        <f>AD101</f>
        <v>440.52</v>
      </c>
      <c r="CZ101">
        <f>AH101</f>
        <v>440.52</v>
      </c>
      <c r="DA101">
        <f>AL101</f>
        <v>1</v>
      </c>
      <c r="DB101">
        <f>ROUND((ROUND(AT101*CZ101,2)*ROUND(1.2,7)),6)</f>
        <v>438.75599999999997</v>
      </c>
      <c r="DC101">
        <f>ROUND((ROUND(AT101*AG101,2)*ROUND(1.2,7)),6)</f>
        <v>0</v>
      </c>
      <c r="DD101" t="s">
        <v>3</v>
      </c>
      <c r="DE101" t="s">
        <v>3</v>
      </c>
      <c r="DF101">
        <f t="shared" si="40"/>
        <v>0</v>
      </c>
      <c r="DG101">
        <f t="shared" si="32"/>
        <v>0</v>
      </c>
      <c r="DH101">
        <f t="shared" si="29"/>
        <v>0</v>
      </c>
      <c r="DI101">
        <f t="shared" si="30"/>
        <v>-1316.27</v>
      </c>
      <c r="DJ101">
        <f>DI101</f>
        <v>-1316.27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ROW(Source!A170)</f>
        <v>170</v>
      </c>
      <c r="B102">
        <v>312500589</v>
      </c>
      <c r="C102">
        <v>312501862</v>
      </c>
      <c r="D102">
        <v>277560491</v>
      </c>
      <c r="E102">
        <v>109</v>
      </c>
      <c r="F102">
        <v>1</v>
      </c>
      <c r="G102">
        <v>1</v>
      </c>
      <c r="H102">
        <v>1</v>
      </c>
      <c r="I102" t="s">
        <v>589</v>
      </c>
      <c r="J102" t="s">
        <v>3</v>
      </c>
      <c r="K102" t="s">
        <v>590</v>
      </c>
      <c r="L102">
        <v>1191</v>
      </c>
      <c r="N102">
        <v>1013</v>
      </c>
      <c r="O102" t="s">
        <v>591</v>
      </c>
      <c r="P102" t="s">
        <v>591</v>
      </c>
      <c r="Q102">
        <v>1</v>
      </c>
      <c r="W102">
        <v>0</v>
      </c>
      <c r="X102">
        <v>-1417349443</v>
      </c>
      <c r="Y102">
        <f>(AT102*ROUND(1.2,7))</f>
        <v>0.85199999999999998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0.71</v>
      </c>
      <c r="AU102" t="s">
        <v>610</v>
      </c>
      <c r="AV102">
        <v>2</v>
      </c>
      <c r="AW102">
        <v>2</v>
      </c>
      <c r="AX102">
        <v>312501867</v>
      </c>
      <c r="AY102">
        <v>1</v>
      </c>
      <c r="AZ102">
        <v>0</v>
      </c>
      <c r="BA102">
        <v>114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ROUND(Y102*Source!I170,7)</f>
        <v>-2.556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ROUND((ROUND(AT102*CZ102,2)*ROUND(1.2,7)),6)</f>
        <v>0</v>
      </c>
      <c r="DC102">
        <f>ROUND((ROUND(AT102*AG102,2)*ROUND(1.2,7)),6)</f>
        <v>0</v>
      </c>
      <c r="DD102" t="s">
        <v>3</v>
      </c>
      <c r="DE102" t="s">
        <v>3</v>
      </c>
      <c r="DF102">
        <f t="shared" si="40"/>
        <v>0</v>
      </c>
      <c r="DG102">
        <f t="shared" si="32"/>
        <v>0</v>
      </c>
      <c r="DH102">
        <f t="shared" si="29"/>
        <v>0</v>
      </c>
      <c r="DI102">
        <f t="shared" si="30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ROW(Source!A170)</f>
        <v>170</v>
      </c>
      <c r="B103">
        <v>312500589</v>
      </c>
      <c r="C103">
        <v>312501862</v>
      </c>
      <c r="D103">
        <v>277944477</v>
      </c>
      <c r="E103">
        <v>1</v>
      </c>
      <c r="F103">
        <v>1</v>
      </c>
      <c r="G103">
        <v>1</v>
      </c>
      <c r="H103">
        <v>2</v>
      </c>
      <c r="I103" t="s">
        <v>663</v>
      </c>
      <c r="J103" t="s">
        <v>664</v>
      </c>
      <c r="K103" t="s">
        <v>665</v>
      </c>
      <c r="L103">
        <v>1368</v>
      </c>
      <c r="N103">
        <v>1011</v>
      </c>
      <c r="O103" t="s">
        <v>372</v>
      </c>
      <c r="P103" t="s">
        <v>372</v>
      </c>
      <c r="Q103">
        <v>1</v>
      </c>
      <c r="W103">
        <v>0</v>
      </c>
      <c r="X103">
        <v>17451513</v>
      </c>
      <c r="Y103">
        <f>(AT103*ROUND(1.2,7))</f>
        <v>0.85199999999999998</v>
      </c>
      <c r="AA103">
        <v>0</v>
      </c>
      <c r="AB103">
        <v>1178.0899999999999</v>
      </c>
      <c r="AC103">
        <v>549.32000000000005</v>
      </c>
      <c r="AD103">
        <v>0</v>
      </c>
      <c r="AE103">
        <v>0</v>
      </c>
      <c r="AF103">
        <v>998.38</v>
      </c>
      <c r="AG103">
        <v>549.32000000000005</v>
      </c>
      <c r="AH103">
        <v>0</v>
      </c>
      <c r="AI103">
        <v>1</v>
      </c>
      <c r="AJ103">
        <v>1.18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0.71</v>
      </c>
      <c r="AU103" t="s">
        <v>610</v>
      </c>
      <c r="AV103">
        <v>1</v>
      </c>
      <c r="AW103">
        <v>2</v>
      </c>
      <c r="AX103">
        <v>312501868</v>
      </c>
      <c r="AY103">
        <v>1</v>
      </c>
      <c r="AZ103">
        <v>0</v>
      </c>
      <c r="BA103">
        <v>115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708.84979999999996</v>
      </c>
      <c r="BL103">
        <v>390.0172</v>
      </c>
      <c r="BM103">
        <v>0</v>
      </c>
      <c r="BN103">
        <v>0</v>
      </c>
      <c r="BO103">
        <v>0.71</v>
      </c>
      <c r="BP103">
        <v>1</v>
      </c>
      <c r="BQ103">
        <v>0</v>
      </c>
      <c r="BR103">
        <v>850.61975999999993</v>
      </c>
      <c r="BS103">
        <v>468.02064000000001</v>
      </c>
      <c r="BT103">
        <v>0</v>
      </c>
      <c r="BU103">
        <v>0</v>
      </c>
      <c r="BV103">
        <v>0.85199999999999998</v>
      </c>
      <c r="BW103">
        <v>1</v>
      </c>
      <c r="CV103">
        <v>0</v>
      </c>
      <c r="CW103">
        <f>ROUND(Y103*Source!I170*DO103,7)</f>
        <v>-2.556</v>
      </c>
      <c r="CX103">
        <f>ROUND(Y103*Source!I170,7)</f>
        <v>-2.556</v>
      </c>
      <c r="CY103">
        <f>AB103</f>
        <v>1178.0899999999999</v>
      </c>
      <c r="CZ103">
        <f>AF103</f>
        <v>998.38</v>
      </c>
      <c r="DA103">
        <f>AJ103</f>
        <v>1.18</v>
      </c>
      <c r="DB103">
        <f>ROUND((ROUND(AT103*CZ103,2)*ROUND(1.2,7)),6)</f>
        <v>850.62</v>
      </c>
      <c r="DC103">
        <f>ROUND((ROUND(AT103*AG103,2)*ROUND(1.2,7)),6)</f>
        <v>468.024</v>
      </c>
      <c r="DD103" t="s">
        <v>3</v>
      </c>
      <c r="DE103" t="s">
        <v>3</v>
      </c>
      <c r="DF103">
        <f t="shared" si="40"/>
        <v>0</v>
      </c>
      <c r="DG103">
        <f>ROUND(ROUND(AF103*AJ103,2)*CX103,2)</f>
        <v>-3011.2</v>
      </c>
      <c r="DH103">
        <f t="shared" si="29"/>
        <v>-1404.06</v>
      </c>
      <c r="DI103">
        <f t="shared" si="30"/>
        <v>0</v>
      </c>
      <c r="DJ103">
        <f>DG103+DH103</f>
        <v>-4415.26</v>
      </c>
      <c r="DK103">
        <v>1</v>
      </c>
      <c r="DL103" t="s">
        <v>642</v>
      </c>
      <c r="DM103">
        <v>5</v>
      </c>
      <c r="DN103" t="s">
        <v>591</v>
      </c>
      <c r="DO103">
        <v>1</v>
      </c>
    </row>
    <row r="104" spans="1:119" x14ac:dyDescent="0.2">
      <c r="A104">
        <f>ROW(Source!A171)</f>
        <v>171</v>
      </c>
      <c r="B104">
        <v>312500589</v>
      </c>
      <c r="C104">
        <v>312501869</v>
      </c>
      <c r="D104">
        <v>277560284</v>
      </c>
      <c r="E104">
        <v>109</v>
      </c>
      <c r="F104">
        <v>1</v>
      </c>
      <c r="G104">
        <v>1</v>
      </c>
      <c r="H104">
        <v>1</v>
      </c>
      <c r="I104" t="s">
        <v>636</v>
      </c>
      <c r="J104" t="s">
        <v>3</v>
      </c>
      <c r="K104" t="s">
        <v>637</v>
      </c>
      <c r="L104">
        <v>1191</v>
      </c>
      <c r="N104">
        <v>1013</v>
      </c>
      <c r="O104" t="s">
        <v>591</v>
      </c>
      <c r="P104" t="s">
        <v>591</v>
      </c>
      <c r="Q104">
        <v>1</v>
      </c>
      <c r="W104">
        <v>0</v>
      </c>
      <c r="X104">
        <v>-1759674247</v>
      </c>
      <c r="Y104">
        <f>(AT104*ROUND((1.25*1.2),7))</f>
        <v>1.2449999999999999</v>
      </c>
      <c r="AA104">
        <v>0</v>
      </c>
      <c r="AB104">
        <v>0</v>
      </c>
      <c r="AC104">
        <v>0</v>
      </c>
      <c r="AD104">
        <v>440.52</v>
      </c>
      <c r="AE104">
        <v>0</v>
      </c>
      <c r="AF104">
        <v>0</v>
      </c>
      <c r="AG104">
        <v>0</v>
      </c>
      <c r="AH104">
        <v>440.52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0.83</v>
      </c>
      <c r="AU104" t="s">
        <v>661</v>
      </c>
      <c r="AV104">
        <v>1</v>
      </c>
      <c r="AW104">
        <v>2</v>
      </c>
      <c r="AX104">
        <v>312501873</v>
      </c>
      <c r="AY104">
        <v>1</v>
      </c>
      <c r="AZ104">
        <v>0</v>
      </c>
      <c r="BA104">
        <v>116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365.63159999999999</v>
      </c>
      <c r="BN104">
        <v>0.83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548.4473999999999</v>
      </c>
      <c r="BU104">
        <v>1.2449999999999999</v>
      </c>
      <c r="BV104">
        <v>0</v>
      </c>
      <c r="BW104">
        <v>1</v>
      </c>
      <c r="CU104">
        <f>ROUND(AT104*Source!I171*AH104*AL104,2)</f>
        <v>1096.8900000000001</v>
      </c>
      <c r="CV104">
        <f>ROUND(Y104*Source!I171,7)</f>
        <v>3.7349999999999999</v>
      </c>
      <c r="CW104">
        <v>0</v>
      </c>
      <c r="CX104">
        <f>ROUND(Y104*Source!I171,7)</f>
        <v>3.7349999999999999</v>
      </c>
      <c r="CY104">
        <f>AD104</f>
        <v>440.52</v>
      </c>
      <c r="CZ104">
        <f>AH104</f>
        <v>440.52</v>
      </c>
      <c r="DA104">
        <f>AL104</f>
        <v>1</v>
      </c>
      <c r="DB104">
        <f>ROUND((ROUND(AT104*CZ104,2)*ROUND((1.25*1.2),7)),6)</f>
        <v>548.44500000000005</v>
      </c>
      <c r="DC104">
        <f>ROUND((ROUND(AT104*AG104,2)*ROUND((1.25*1.2),7)),6)</f>
        <v>0</v>
      </c>
      <c r="DD104" t="s">
        <v>3</v>
      </c>
      <c r="DE104" t="s">
        <v>3</v>
      </c>
      <c r="DF104">
        <f t="shared" si="40"/>
        <v>0</v>
      </c>
      <c r="DG104">
        <f>ROUND(ROUND(AF104,2)*CX104,2)</f>
        <v>0</v>
      </c>
      <c r="DH104">
        <f t="shared" si="29"/>
        <v>0</v>
      </c>
      <c r="DI104">
        <f t="shared" si="30"/>
        <v>1645.34</v>
      </c>
      <c r="DJ104">
        <f>DI104</f>
        <v>1645.34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ROW(Source!A171)</f>
        <v>171</v>
      </c>
      <c r="B105">
        <v>312500589</v>
      </c>
      <c r="C105">
        <v>312501869</v>
      </c>
      <c r="D105">
        <v>277560491</v>
      </c>
      <c r="E105">
        <v>109</v>
      </c>
      <c r="F105">
        <v>1</v>
      </c>
      <c r="G105">
        <v>1</v>
      </c>
      <c r="H105">
        <v>1</v>
      </c>
      <c r="I105" t="s">
        <v>589</v>
      </c>
      <c r="J105" t="s">
        <v>3</v>
      </c>
      <c r="K105" t="s">
        <v>590</v>
      </c>
      <c r="L105">
        <v>1191</v>
      </c>
      <c r="N105">
        <v>1013</v>
      </c>
      <c r="O105" t="s">
        <v>591</v>
      </c>
      <c r="P105" t="s">
        <v>591</v>
      </c>
      <c r="Q105">
        <v>1</v>
      </c>
      <c r="W105">
        <v>0</v>
      </c>
      <c r="X105">
        <v>-1417349443</v>
      </c>
      <c r="Y105">
        <f>(AT105*ROUND((1.25*1.2),7))</f>
        <v>1.0649999999999999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0.71</v>
      </c>
      <c r="AU105" t="s">
        <v>661</v>
      </c>
      <c r="AV105">
        <v>2</v>
      </c>
      <c r="AW105">
        <v>2</v>
      </c>
      <c r="AX105">
        <v>312501874</v>
      </c>
      <c r="AY105">
        <v>1</v>
      </c>
      <c r="AZ105">
        <v>0</v>
      </c>
      <c r="BA105">
        <v>117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ROUND(Y105*Source!I171,7)</f>
        <v>3.1949999999999998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ROUND((ROUND(AT105*CZ105,2)*ROUND((1.25*1.2),7)),6)</f>
        <v>0</v>
      </c>
      <c r="DC105">
        <f>ROUND((ROUND(AT105*AG105,2)*ROUND((1.25*1.2),7)),6)</f>
        <v>0</v>
      </c>
      <c r="DD105" t="s">
        <v>3</v>
      </c>
      <c r="DE105" t="s">
        <v>3</v>
      </c>
      <c r="DF105">
        <f t="shared" si="40"/>
        <v>0</v>
      </c>
      <c r="DG105">
        <f>ROUND(ROUND(AF105,2)*CX105,2)</f>
        <v>0</v>
      </c>
      <c r="DH105">
        <f t="shared" si="29"/>
        <v>0</v>
      </c>
      <c r="DI105">
        <f t="shared" si="30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ROW(Source!A171)</f>
        <v>171</v>
      </c>
      <c r="B106">
        <v>312500589</v>
      </c>
      <c r="C106">
        <v>312501869</v>
      </c>
      <c r="D106">
        <v>277944477</v>
      </c>
      <c r="E106">
        <v>1</v>
      </c>
      <c r="F106">
        <v>1</v>
      </c>
      <c r="G106">
        <v>1</v>
      </c>
      <c r="H106">
        <v>2</v>
      </c>
      <c r="I106" t="s">
        <v>663</v>
      </c>
      <c r="J106" t="s">
        <v>664</v>
      </c>
      <c r="K106" t="s">
        <v>665</v>
      </c>
      <c r="L106">
        <v>1368</v>
      </c>
      <c r="N106">
        <v>1011</v>
      </c>
      <c r="O106" t="s">
        <v>372</v>
      </c>
      <c r="P106" t="s">
        <v>372</v>
      </c>
      <c r="Q106">
        <v>1</v>
      </c>
      <c r="W106">
        <v>0</v>
      </c>
      <c r="X106">
        <v>17451513</v>
      </c>
      <c r="Y106">
        <f>(AT106*ROUND((1.25*1.2),7))</f>
        <v>1.0649999999999999</v>
      </c>
      <c r="AA106">
        <v>0</v>
      </c>
      <c r="AB106">
        <v>1178.0899999999999</v>
      </c>
      <c r="AC106">
        <v>549.32000000000005</v>
      </c>
      <c r="AD106">
        <v>0</v>
      </c>
      <c r="AE106">
        <v>0</v>
      </c>
      <c r="AF106">
        <v>998.38</v>
      </c>
      <c r="AG106">
        <v>549.32000000000005</v>
      </c>
      <c r="AH106">
        <v>0</v>
      </c>
      <c r="AI106">
        <v>1</v>
      </c>
      <c r="AJ106">
        <v>1.18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0.71</v>
      </c>
      <c r="AU106" t="s">
        <v>661</v>
      </c>
      <c r="AV106">
        <v>1</v>
      </c>
      <c r="AW106">
        <v>2</v>
      </c>
      <c r="AX106">
        <v>312501875</v>
      </c>
      <c r="AY106">
        <v>1</v>
      </c>
      <c r="AZ106">
        <v>0</v>
      </c>
      <c r="BA106">
        <v>118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708.84979999999996</v>
      </c>
      <c r="BL106">
        <v>390.0172</v>
      </c>
      <c r="BM106">
        <v>0</v>
      </c>
      <c r="BN106">
        <v>0</v>
      </c>
      <c r="BO106">
        <v>0.71</v>
      </c>
      <c r="BP106">
        <v>1</v>
      </c>
      <c r="BQ106">
        <v>0</v>
      </c>
      <c r="BR106">
        <v>1063.2746999999999</v>
      </c>
      <c r="BS106">
        <v>585.0258</v>
      </c>
      <c r="BT106">
        <v>0</v>
      </c>
      <c r="BU106">
        <v>0</v>
      </c>
      <c r="BV106">
        <v>1.0649999999999999</v>
      </c>
      <c r="BW106">
        <v>1</v>
      </c>
      <c r="CV106">
        <v>0</v>
      </c>
      <c r="CW106">
        <f>ROUND(Y106*Source!I171*DO106,7)</f>
        <v>3.1949999999999998</v>
      </c>
      <c r="CX106">
        <f>ROUND(Y106*Source!I171,7)</f>
        <v>3.1949999999999998</v>
      </c>
      <c r="CY106">
        <f>AB106</f>
        <v>1178.0899999999999</v>
      </c>
      <c r="CZ106">
        <f>AF106</f>
        <v>998.38</v>
      </c>
      <c r="DA106">
        <f>AJ106</f>
        <v>1.18</v>
      </c>
      <c r="DB106">
        <f>ROUND((ROUND(AT106*CZ106,2)*ROUND((1.25*1.2),7)),6)</f>
        <v>1063.2750000000001</v>
      </c>
      <c r="DC106">
        <f>ROUND((ROUND(AT106*AG106,2)*ROUND((1.25*1.2),7)),6)</f>
        <v>585.03</v>
      </c>
      <c r="DD106" t="s">
        <v>3</v>
      </c>
      <c r="DE106" t="s">
        <v>3</v>
      </c>
      <c r="DF106">
        <f t="shared" si="40"/>
        <v>0</v>
      </c>
      <c r="DG106">
        <f>ROUND(ROUND(AF106*AJ106,2)*CX106,2)</f>
        <v>3764</v>
      </c>
      <c r="DH106">
        <f t="shared" si="29"/>
        <v>1755.08</v>
      </c>
      <c r="DI106">
        <f t="shared" si="30"/>
        <v>0</v>
      </c>
      <c r="DJ106">
        <f>DG106+DH106</f>
        <v>5519.08</v>
      </c>
      <c r="DK106">
        <v>1</v>
      </c>
      <c r="DL106" t="s">
        <v>642</v>
      </c>
      <c r="DM106">
        <v>5</v>
      </c>
      <c r="DN106" t="s">
        <v>591</v>
      </c>
      <c r="DO106">
        <v>1</v>
      </c>
    </row>
    <row r="107" spans="1:119" x14ac:dyDescent="0.2">
      <c r="A107">
        <f>ROW(Source!A172)</f>
        <v>172</v>
      </c>
      <c r="B107">
        <v>312500589</v>
      </c>
      <c r="C107">
        <v>312501957</v>
      </c>
      <c r="D107">
        <v>277560284</v>
      </c>
      <c r="E107">
        <v>109</v>
      </c>
      <c r="F107">
        <v>1</v>
      </c>
      <c r="G107">
        <v>1</v>
      </c>
      <c r="H107">
        <v>1</v>
      </c>
      <c r="I107" t="s">
        <v>636</v>
      </c>
      <c r="J107" t="s">
        <v>3</v>
      </c>
      <c r="K107" t="s">
        <v>637</v>
      </c>
      <c r="L107">
        <v>1191</v>
      </c>
      <c r="N107">
        <v>1013</v>
      </c>
      <c r="O107" t="s">
        <v>591</v>
      </c>
      <c r="P107" t="s">
        <v>591</v>
      </c>
      <c r="Q107">
        <v>1</v>
      </c>
      <c r="W107">
        <v>0</v>
      </c>
      <c r="X107">
        <v>-1759674247</v>
      </c>
      <c r="Y107">
        <f>(AT107*ROUND(1.2,7))</f>
        <v>2.4119999999999995</v>
      </c>
      <c r="AA107">
        <v>0</v>
      </c>
      <c r="AB107">
        <v>0</v>
      </c>
      <c r="AC107">
        <v>0</v>
      </c>
      <c r="AD107">
        <v>440.52</v>
      </c>
      <c r="AE107">
        <v>0</v>
      </c>
      <c r="AF107">
        <v>0</v>
      </c>
      <c r="AG107">
        <v>0</v>
      </c>
      <c r="AH107">
        <v>440.52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2.0099999999999998</v>
      </c>
      <c r="AU107" t="s">
        <v>610</v>
      </c>
      <c r="AV107">
        <v>1</v>
      </c>
      <c r="AW107">
        <v>2</v>
      </c>
      <c r="AX107">
        <v>312501964</v>
      </c>
      <c r="AY107">
        <v>1</v>
      </c>
      <c r="AZ107">
        <v>0</v>
      </c>
      <c r="BA107">
        <v>119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885.44519999999989</v>
      </c>
      <c r="BN107">
        <v>2.0099999999999998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1062.5342399999997</v>
      </c>
      <c r="BU107">
        <v>2.4119999999999995</v>
      </c>
      <c r="BV107">
        <v>0</v>
      </c>
      <c r="BW107">
        <v>1</v>
      </c>
      <c r="CU107">
        <f>ROUND(AT107*Source!I172*AH107*AL107,2)</f>
        <v>5312.67</v>
      </c>
      <c r="CV107">
        <f>ROUND(Y107*Source!I172,7)</f>
        <v>14.472</v>
      </c>
      <c r="CW107">
        <v>0</v>
      </c>
      <c r="CX107">
        <f>ROUND(Y107*Source!I172,7)</f>
        <v>14.472</v>
      </c>
      <c r="CY107">
        <f>AD107</f>
        <v>440.52</v>
      </c>
      <c r="CZ107">
        <f>AH107</f>
        <v>440.52</v>
      </c>
      <c r="DA107">
        <f>AL107</f>
        <v>1</v>
      </c>
      <c r="DB107">
        <f>ROUND((ROUND(AT107*CZ107,2)*ROUND(1.2,7)),6)</f>
        <v>1062.54</v>
      </c>
      <c r="DC107">
        <f>ROUND((ROUND(AT107*AG107,2)*ROUND(1.2,7)),6)</f>
        <v>0</v>
      </c>
      <c r="DD107" t="s">
        <v>3</v>
      </c>
      <c r="DE107" t="s">
        <v>3</v>
      </c>
      <c r="DF107">
        <f t="shared" si="40"/>
        <v>0</v>
      </c>
      <c r="DG107">
        <f>ROUND(ROUND(AF107,2)*CX107,2)</f>
        <v>0</v>
      </c>
      <c r="DH107">
        <f t="shared" si="29"/>
        <v>0</v>
      </c>
      <c r="DI107">
        <f t="shared" si="30"/>
        <v>6375.21</v>
      </c>
      <c r="DJ107">
        <f>DI107</f>
        <v>6375.21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ROW(Source!A172)</f>
        <v>172</v>
      </c>
      <c r="B108">
        <v>312500589</v>
      </c>
      <c r="C108">
        <v>312501957</v>
      </c>
      <c r="D108">
        <v>277560491</v>
      </c>
      <c r="E108">
        <v>109</v>
      </c>
      <c r="F108">
        <v>1</v>
      </c>
      <c r="G108">
        <v>1</v>
      </c>
      <c r="H108">
        <v>1</v>
      </c>
      <c r="I108" t="s">
        <v>589</v>
      </c>
      <c r="J108" t="s">
        <v>3</v>
      </c>
      <c r="K108" t="s">
        <v>590</v>
      </c>
      <c r="L108">
        <v>1191</v>
      </c>
      <c r="N108">
        <v>1013</v>
      </c>
      <c r="O108" t="s">
        <v>591</v>
      </c>
      <c r="P108" t="s">
        <v>591</v>
      </c>
      <c r="Q108">
        <v>1</v>
      </c>
      <c r="W108">
        <v>0</v>
      </c>
      <c r="X108">
        <v>-1417349443</v>
      </c>
      <c r="Y108">
        <f>(AT108*ROUND(1.2,7))</f>
        <v>0.97199999999999998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0.81</v>
      </c>
      <c r="AU108" t="s">
        <v>610</v>
      </c>
      <c r="AV108">
        <v>2</v>
      </c>
      <c r="AW108">
        <v>2</v>
      </c>
      <c r="AX108">
        <v>312501965</v>
      </c>
      <c r="AY108">
        <v>1</v>
      </c>
      <c r="AZ108">
        <v>0</v>
      </c>
      <c r="BA108">
        <v>120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ROUND(Y108*Source!I172,7)</f>
        <v>5.8319999999999999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ROUND((ROUND(AT108*CZ108,2)*ROUND(1.2,7)),6)</f>
        <v>0</v>
      </c>
      <c r="DC108">
        <f>ROUND((ROUND(AT108*AG108,2)*ROUND(1.2,7)),6)</f>
        <v>0</v>
      </c>
      <c r="DD108" t="s">
        <v>3</v>
      </c>
      <c r="DE108" t="s">
        <v>3</v>
      </c>
      <c r="DF108">
        <f t="shared" si="40"/>
        <v>0</v>
      </c>
      <c r="DG108">
        <f>ROUND(ROUND(AF108,2)*CX108,2)</f>
        <v>0</v>
      </c>
      <c r="DH108">
        <f t="shared" si="29"/>
        <v>0</v>
      </c>
      <c r="DI108">
        <f t="shared" si="30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ROW(Source!A172)</f>
        <v>172</v>
      </c>
      <c r="B109">
        <v>312500589</v>
      </c>
      <c r="C109">
        <v>312501957</v>
      </c>
      <c r="D109">
        <v>277944870</v>
      </c>
      <c r="E109">
        <v>1</v>
      </c>
      <c r="F109">
        <v>1</v>
      </c>
      <c r="G109">
        <v>1</v>
      </c>
      <c r="H109">
        <v>2</v>
      </c>
      <c r="I109" t="s">
        <v>666</v>
      </c>
      <c r="J109" t="s">
        <v>667</v>
      </c>
      <c r="K109" t="s">
        <v>668</v>
      </c>
      <c r="L109">
        <v>1368</v>
      </c>
      <c r="N109">
        <v>1011</v>
      </c>
      <c r="O109" t="s">
        <v>372</v>
      </c>
      <c r="P109" t="s">
        <v>372</v>
      </c>
      <c r="Q109">
        <v>1</v>
      </c>
      <c r="W109">
        <v>0</v>
      </c>
      <c r="X109">
        <v>-1627144733</v>
      </c>
      <c r="Y109">
        <f>(AT109*ROUND(1.2,7))</f>
        <v>0.84</v>
      </c>
      <c r="AA109">
        <v>0</v>
      </c>
      <c r="AB109">
        <v>953.11</v>
      </c>
      <c r="AC109">
        <v>549.32000000000005</v>
      </c>
      <c r="AD109">
        <v>0</v>
      </c>
      <c r="AE109">
        <v>0</v>
      </c>
      <c r="AF109">
        <v>756.44</v>
      </c>
      <c r="AG109">
        <v>549.32000000000005</v>
      </c>
      <c r="AH109">
        <v>0</v>
      </c>
      <c r="AI109">
        <v>1</v>
      </c>
      <c r="AJ109">
        <v>1.26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0.7</v>
      </c>
      <c r="AU109" t="s">
        <v>610</v>
      </c>
      <c r="AV109">
        <v>1</v>
      </c>
      <c r="AW109">
        <v>2</v>
      </c>
      <c r="AX109">
        <v>312501966</v>
      </c>
      <c r="AY109">
        <v>1</v>
      </c>
      <c r="AZ109">
        <v>0</v>
      </c>
      <c r="BA109">
        <v>121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529.50800000000004</v>
      </c>
      <c r="BL109">
        <v>384.524</v>
      </c>
      <c r="BM109">
        <v>0</v>
      </c>
      <c r="BN109">
        <v>0</v>
      </c>
      <c r="BO109">
        <v>0.7</v>
      </c>
      <c r="BP109">
        <v>1</v>
      </c>
      <c r="BQ109">
        <v>0</v>
      </c>
      <c r="BR109">
        <v>635.40960000000007</v>
      </c>
      <c r="BS109">
        <v>461.42880000000002</v>
      </c>
      <c r="BT109">
        <v>0</v>
      </c>
      <c r="BU109">
        <v>0</v>
      </c>
      <c r="BV109">
        <v>0.84</v>
      </c>
      <c r="BW109">
        <v>1</v>
      </c>
      <c r="CV109">
        <v>0</v>
      </c>
      <c r="CW109">
        <f>ROUND(Y109*Source!I172*DO109,7)</f>
        <v>5.04</v>
      </c>
      <c r="CX109">
        <f>ROUND(Y109*Source!I172,7)</f>
        <v>5.04</v>
      </c>
      <c r="CY109">
        <f>AB109</f>
        <v>953.11</v>
      </c>
      <c r="CZ109">
        <f>AF109</f>
        <v>756.44</v>
      </c>
      <c r="DA109">
        <f>AJ109</f>
        <v>1.26</v>
      </c>
      <c r="DB109">
        <f>ROUND((ROUND(AT109*CZ109,2)*ROUND(1.2,7)),6)</f>
        <v>635.41200000000003</v>
      </c>
      <c r="DC109">
        <f>ROUND((ROUND(AT109*AG109,2)*ROUND(1.2,7)),6)</f>
        <v>461.42399999999998</v>
      </c>
      <c r="DD109" t="s">
        <v>3</v>
      </c>
      <c r="DE109" t="s">
        <v>3</v>
      </c>
      <c r="DF109">
        <f t="shared" si="40"/>
        <v>0</v>
      </c>
      <c r="DG109">
        <f>ROUND(ROUND(AF109*AJ109,2)*CX109,2)</f>
        <v>4803.67</v>
      </c>
      <c r="DH109">
        <f t="shared" si="29"/>
        <v>2768.57</v>
      </c>
      <c r="DI109">
        <f t="shared" si="30"/>
        <v>0</v>
      </c>
      <c r="DJ109">
        <f>DG109+DH109</f>
        <v>7572.24</v>
      </c>
      <c r="DK109">
        <v>1</v>
      </c>
      <c r="DL109" t="s">
        <v>642</v>
      </c>
      <c r="DM109">
        <v>5</v>
      </c>
      <c r="DN109" t="s">
        <v>591</v>
      </c>
      <c r="DO109">
        <v>1</v>
      </c>
    </row>
    <row r="110" spans="1:119" x14ac:dyDescent="0.2">
      <c r="A110">
        <f>ROW(Source!A172)</f>
        <v>172</v>
      </c>
      <c r="B110">
        <v>312500589</v>
      </c>
      <c r="C110">
        <v>312501957</v>
      </c>
      <c r="D110">
        <v>277945805</v>
      </c>
      <c r="E110">
        <v>1</v>
      </c>
      <c r="F110">
        <v>1</v>
      </c>
      <c r="G110">
        <v>1</v>
      </c>
      <c r="H110">
        <v>2</v>
      </c>
      <c r="I110" t="s">
        <v>604</v>
      </c>
      <c r="J110" t="s">
        <v>605</v>
      </c>
      <c r="K110" t="s">
        <v>606</v>
      </c>
      <c r="L110">
        <v>1368</v>
      </c>
      <c r="N110">
        <v>1011</v>
      </c>
      <c r="O110" t="s">
        <v>372</v>
      </c>
      <c r="P110" t="s">
        <v>372</v>
      </c>
      <c r="Q110">
        <v>1</v>
      </c>
      <c r="W110">
        <v>0</v>
      </c>
      <c r="X110">
        <v>721652621</v>
      </c>
      <c r="Y110">
        <f>(AT110*ROUND(1.2,7))</f>
        <v>0.13200000000000001</v>
      </c>
      <c r="AA110">
        <v>0</v>
      </c>
      <c r="AB110">
        <v>544.70000000000005</v>
      </c>
      <c r="AC110">
        <v>477.98</v>
      </c>
      <c r="AD110">
        <v>0</v>
      </c>
      <c r="AE110">
        <v>0</v>
      </c>
      <c r="AF110">
        <v>544.70000000000005</v>
      </c>
      <c r="AG110">
        <v>477.98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0.11</v>
      </c>
      <c r="AU110" t="s">
        <v>610</v>
      </c>
      <c r="AV110">
        <v>1</v>
      </c>
      <c r="AW110">
        <v>2</v>
      </c>
      <c r="AX110">
        <v>312501967</v>
      </c>
      <c r="AY110">
        <v>1</v>
      </c>
      <c r="AZ110">
        <v>0</v>
      </c>
      <c r="BA110">
        <v>122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59.917000000000009</v>
      </c>
      <c r="BL110">
        <v>52.577800000000003</v>
      </c>
      <c r="BM110">
        <v>0</v>
      </c>
      <c r="BN110">
        <v>0</v>
      </c>
      <c r="BO110">
        <v>0.11</v>
      </c>
      <c r="BP110">
        <v>1</v>
      </c>
      <c r="BQ110">
        <v>0</v>
      </c>
      <c r="BR110">
        <v>71.900400000000005</v>
      </c>
      <c r="BS110">
        <v>63.093360000000004</v>
      </c>
      <c r="BT110">
        <v>0</v>
      </c>
      <c r="BU110">
        <v>0</v>
      </c>
      <c r="BV110">
        <v>0.13200000000000001</v>
      </c>
      <c r="BW110">
        <v>1</v>
      </c>
      <c r="CV110">
        <v>0</v>
      </c>
      <c r="CW110">
        <f>ROUND(Y110*Source!I172*DO110,7)</f>
        <v>0.79200000000000004</v>
      </c>
      <c r="CX110">
        <f>ROUND(Y110*Source!I172,7)</f>
        <v>0.79200000000000004</v>
      </c>
      <c r="CY110">
        <f>AB110</f>
        <v>544.70000000000005</v>
      </c>
      <c r="CZ110">
        <f>AF110</f>
        <v>544.70000000000005</v>
      </c>
      <c r="DA110">
        <f>AJ110</f>
        <v>1</v>
      </c>
      <c r="DB110">
        <f>ROUND((ROUND(AT110*CZ110,2)*ROUND(1.2,7)),6)</f>
        <v>71.903999999999996</v>
      </c>
      <c r="DC110">
        <f>ROUND((ROUND(AT110*AG110,2)*ROUND(1.2,7)),6)</f>
        <v>63.095999999999997</v>
      </c>
      <c r="DD110" t="s">
        <v>3</v>
      </c>
      <c r="DE110" t="s">
        <v>3</v>
      </c>
      <c r="DF110">
        <f t="shared" si="40"/>
        <v>0</v>
      </c>
      <c r="DG110">
        <f t="shared" ref="DG110:DG127" si="41">ROUND(ROUND(AF110,2)*CX110,2)</f>
        <v>431.4</v>
      </c>
      <c r="DH110">
        <f t="shared" si="29"/>
        <v>378.56</v>
      </c>
      <c r="DI110">
        <f t="shared" si="30"/>
        <v>0</v>
      </c>
      <c r="DJ110">
        <f>DG110+DH110</f>
        <v>809.96</v>
      </c>
      <c r="DK110">
        <v>1</v>
      </c>
      <c r="DL110" t="s">
        <v>603</v>
      </c>
      <c r="DM110">
        <v>4</v>
      </c>
      <c r="DN110" t="s">
        <v>591</v>
      </c>
      <c r="DO110">
        <v>1</v>
      </c>
    </row>
    <row r="111" spans="1:119" x14ac:dyDescent="0.2">
      <c r="A111">
        <f>ROW(Source!A172)</f>
        <v>172</v>
      </c>
      <c r="B111">
        <v>312500589</v>
      </c>
      <c r="C111">
        <v>312501957</v>
      </c>
      <c r="D111">
        <v>277862504</v>
      </c>
      <c r="E111">
        <v>1</v>
      </c>
      <c r="F111">
        <v>1</v>
      </c>
      <c r="G111">
        <v>1</v>
      </c>
      <c r="H111">
        <v>3</v>
      </c>
      <c r="I111" t="s">
        <v>669</v>
      </c>
      <c r="J111" t="s">
        <v>670</v>
      </c>
      <c r="K111" t="s">
        <v>671</v>
      </c>
      <c r="L111">
        <v>1346</v>
      </c>
      <c r="N111">
        <v>1009</v>
      </c>
      <c r="O111" t="s">
        <v>157</v>
      </c>
      <c r="P111" t="s">
        <v>157</v>
      </c>
      <c r="Q111">
        <v>1</v>
      </c>
      <c r="W111">
        <v>0</v>
      </c>
      <c r="X111">
        <v>1484945919</v>
      </c>
      <c r="Y111">
        <f>(AT111*ROUND(0,7))</f>
        <v>0</v>
      </c>
      <c r="AA111">
        <v>171.49</v>
      </c>
      <c r="AB111">
        <v>0</v>
      </c>
      <c r="AC111">
        <v>0</v>
      </c>
      <c r="AD111">
        <v>0</v>
      </c>
      <c r="AE111">
        <v>160.27000000000001</v>
      </c>
      <c r="AF111">
        <v>0</v>
      </c>
      <c r="AG111">
        <v>0</v>
      </c>
      <c r="AH111">
        <v>0</v>
      </c>
      <c r="AI111">
        <v>1.07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0.06</v>
      </c>
      <c r="AU111" t="s">
        <v>22</v>
      </c>
      <c r="AV111">
        <v>0</v>
      </c>
      <c r="AW111">
        <v>2</v>
      </c>
      <c r="AX111">
        <v>312501968</v>
      </c>
      <c r="AY111">
        <v>1</v>
      </c>
      <c r="AZ111">
        <v>0</v>
      </c>
      <c r="BA111">
        <v>123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9.616200000000001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ROUND(Y111*Source!I172,7)</f>
        <v>0</v>
      </c>
      <c r="CY111">
        <f>AA111</f>
        <v>171.49</v>
      </c>
      <c r="CZ111">
        <f>AE111</f>
        <v>160.27000000000001</v>
      </c>
      <c r="DA111">
        <f>AI111</f>
        <v>1.07</v>
      </c>
      <c r="DB111">
        <f>ROUND((ROUND(AT111*CZ111,2)*ROUND(0,7)),6)</f>
        <v>0</v>
      </c>
      <c r="DC111">
        <f>ROUND((ROUND(AT111*AG111,2)*ROUND(0,7)),6)</f>
        <v>0</v>
      </c>
      <c r="DD111" t="s">
        <v>3</v>
      </c>
      <c r="DE111" t="s">
        <v>3</v>
      </c>
      <c r="DF111">
        <f>ROUND(ROUND(AE111*AI111,2)*CX111,2)</f>
        <v>0</v>
      </c>
      <c r="DG111">
        <f t="shared" si="41"/>
        <v>0</v>
      </c>
      <c r="DH111">
        <f t="shared" si="29"/>
        <v>0</v>
      </c>
      <c r="DI111">
        <f t="shared" si="30"/>
        <v>0</v>
      </c>
      <c r="DJ111">
        <f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ROW(Source!A172)</f>
        <v>172</v>
      </c>
      <c r="B112">
        <v>312500589</v>
      </c>
      <c r="C112">
        <v>312501957</v>
      </c>
      <c r="D112">
        <v>277862533</v>
      </c>
      <c r="E112">
        <v>1</v>
      </c>
      <c r="F112">
        <v>1</v>
      </c>
      <c r="G112">
        <v>1</v>
      </c>
      <c r="H112">
        <v>3</v>
      </c>
      <c r="I112" t="s">
        <v>643</v>
      </c>
      <c r="J112" t="s">
        <v>644</v>
      </c>
      <c r="K112" t="s">
        <v>645</v>
      </c>
      <c r="L112">
        <v>1346</v>
      </c>
      <c r="N112">
        <v>1009</v>
      </c>
      <c r="O112" t="s">
        <v>157</v>
      </c>
      <c r="P112" t="s">
        <v>157</v>
      </c>
      <c r="Q112">
        <v>1</v>
      </c>
      <c r="W112">
        <v>0</v>
      </c>
      <c r="X112">
        <v>1685208048</v>
      </c>
      <c r="Y112">
        <f>(AT112*ROUND(0,7))</f>
        <v>0</v>
      </c>
      <c r="AA112">
        <v>493.26</v>
      </c>
      <c r="AB112">
        <v>0</v>
      </c>
      <c r="AC112">
        <v>0</v>
      </c>
      <c r="AD112">
        <v>0</v>
      </c>
      <c r="AE112">
        <v>238.29</v>
      </c>
      <c r="AF112">
        <v>0</v>
      </c>
      <c r="AG112">
        <v>0</v>
      </c>
      <c r="AH112">
        <v>0</v>
      </c>
      <c r="AI112">
        <v>2.0699999999999998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0.01</v>
      </c>
      <c r="AU112" t="s">
        <v>22</v>
      </c>
      <c r="AV112">
        <v>0</v>
      </c>
      <c r="AW112">
        <v>2</v>
      </c>
      <c r="AX112">
        <v>312501969</v>
      </c>
      <c r="AY112">
        <v>1</v>
      </c>
      <c r="AZ112">
        <v>0</v>
      </c>
      <c r="BA112">
        <v>124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2.3828999999999998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ROUND(Y112*Source!I172,7)</f>
        <v>0</v>
      </c>
      <c r="CY112">
        <f>AA112</f>
        <v>493.26</v>
      </c>
      <c r="CZ112">
        <f>AE112</f>
        <v>238.29</v>
      </c>
      <c r="DA112">
        <f>AI112</f>
        <v>2.0699999999999998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41"/>
        <v>0</v>
      </c>
      <c r="DH112">
        <f t="shared" si="29"/>
        <v>0</v>
      </c>
      <c r="DI112">
        <f t="shared" si="30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ROW(Source!A173)</f>
        <v>173</v>
      </c>
      <c r="B113">
        <v>312500589</v>
      </c>
      <c r="C113">
        <v>312501975</v>
      </c>
      <c r="D113">
        <v>277560257</v>
      </c>
      <c r="E113">
        <v>109</v>
      </c>
      <c r="F113">
        <v>1</v>
      </c>
      <c r="G113">
        <v>1</v>
      </c>
      <c r="H113">
        <v>1</v>
      </c>
      <c r="I113" t="s">
        <v>613</v>
      </c>
      <c r="J113" t="s">
        <v>3</v>
      </c>
      <c r="K113" t="s">
        <v>614</v>
      </c>
      <c r="L113">
        <v>1191</v>
      </c>
      <c r="N113">
        <v>1013</v>
      </c>
      <c r="O113" t="s">
        <v>591</v>
      </c>
      <c r="P113" t="s">
        <v>591</v>
      </c>
      <c r="Q113">
        <v>1</v>
      </c>
      <c r="W113">
        <v>0</v>
      </c>
      <c r="X113">
        <v>388411409</v>
      </c>
      <c r="Y113">
        <f t="shared" ref="Y113:Y137" si="42">(AT113*ROUND(1.2,7))</f>
        <v>0.52800000000000002</v>
      </c>
      <c r="AA113">
        <v>0</v>
      </c>
      <c r="AB113">
        <v>0</v>
      </c>
      <c r="AC113">
        <v>0</v>
      </c>
      <c r="AD113">
        <v>406.64</v>
      </c>
      <c r="AE113">
        <v>0</v>
      </c>
      <c r="AF113">
        <v>0</v>
      </c>
      <c r="AG113">
        <v>0</v>
      </c>
      <c r="AH113">
        <v>406.64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0.44</v>
      </c>
      <c r="AU113" t="s">
        <v>610</v>
      </c>
      <c r="AV113">
        <v>1</v>
      </c>
      <c r="AW113">
        <v>2</v>
      </c>
      <c r="AX113">
        <v>312501981</v>
      </c>
      <c r="AY113">
        <v>1</v>
      </c>
      <c r="AZ113">
        <v>0</v>
      </c>
      <c r="BA113">
        <v>130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178.92159999999998</v>
      </c>
      <c r="BN113">
        <v>0.44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214.70591999999999</v>
      </c>
      <c r="BU113">
        <v>0.52800000000000002</v>
      </c>
      <c r="BV113">
        <v>0</v>
      </c>
      <c r="BW113">
        <v>1</v>
      </c>
      <c r="CU113">
        <f>ROUND(AT113*Source!I173*AH113*AL113,2)</f>
        <v>2325.98</v>
      </c>
      <c r="CV113">
        <f>ROUND(Y113*Source!I173,7)</f>
        <v>6.8639999999999999</v>
      </c>
      <c r="CW113">
        <v>0</v>
      </c>
      <c r="CX113">
        <f>ROUND(Y113*Source!I173,7)</f>
        <v>6.8639999999999999</v>
      </c>
      <c r="CY113">
        <f>AD113</f>
        <v>406.64</v>
      </c>
      <c r="CZ113">
        <f>AH113</f>
        <v>406.64</v>
      </c>
      <c r="DA113">
        <f>AL113</f>
        <v>1</v>
      </c>
      <c r="DB113">
        <f t="shared" ref="DB113:DB137" si="43">ROUND((ROUND(AT113*CZ113,2)*ROUND(1.2,7)),6)</f>
        <v>214.70400000000001</v>
      </c>
      <c r="DC113">
        <f t="shared" ref="DC113:DC137" si="44">ROUND((ROUND(AT113*AG113,2)*ROUND(1.2,7)),6)</f>
        <v>0</v>
      </c>
      <c r="DD113" t="s">
        <v>3</v>
      </c>
      <c r="DE113" t="s">
        <v>3</v>
      </c>
      <c r="DF113">
        <f t="shared" ref="DF113:DF144" si="45">ROUND(ROUND(AE113,2)*CX113,2)</f>
        <v>0</v>
      </c>
      <c r="DG113">
        <f t="shared" si="41"/>
        <v>0</v>
      </c>
      <c r="DH113">
        <f t="shared" si="29"/>
        <v>0</v>
      </c>
      <c r="DI113">
        <f t="shared" si="30"/>
        <v>2791.18</v>
      </c>
      <c r="DJ113">
        <f>DI113</f>
        <v>2791.18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ROW(Source!A173)</f>
        <v>173</v>
      </c>
      <c r="B114">
        <v>312500589</v>
      </c>
      <c r="C114">
        <v>312501975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589</v>
      </c>
      <c r="J114" t="s">
        <v>3</v>
      </c>
      <c r="K114" t="s">
        <v>590</v>
      </c>
      <c r="L114">
        <v>1191</v>
      </c>
      <c r="N114">
        <v>1013</v>
      </c>
      <c r="O114" t="s">
        <v>591</v>
      </c>
      <c r="P114" t="s">
        <v>591</v>
      </c>
      <c r="Q114">
        <v>1</v>
      </c>
      <c r="W114">
        <v>0</v>
      </c>
      <c r="X114">
        <v>-1417349443</v>
      </c>
      <c r="Y114">
        <f t="shared" si="42"/>
        <v>0.57599999999999996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0.48</v>
      </c>
      <c r="AU114" t="s">
        <v>610</v>
      </c>
      <c r="AV114">
        <v>2</v>
      </c>
      <c r="AW114">
        <v>2</v>
      </c>
      <c r="AX114">
        <v>312501982</v>
      </c>
      <c r="AY114">
        <v>1</v>
      </c>
      <c r="AZ114">
        <v>0</v>
      </c>
      <c r="BA114">
        <v>131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ROUND(Y114*Source!I173,7)</f>
        <v>7.4880000000000004</v>
      </c>
      <c r="CY114">
        <f>AD114</f>
        <v>0</v>
      </c>
      <c r="CZ114">
        <f>AH114</f>
        <v>0</v>
      </c>
      <c r="DA114">
        <f>AL114</f>
        <v>1</v>
      </c>
      <c r="DB114">
        <f t="shared" si="43"/>
        <v>0</v>
      </c>
      <c r="DC114">
        <f t="shared" si="44"/>
        <v>0</v>
      </c>
      <c r="DD114" t="s">
        <v>3</v>
      </c>
      <c r="DE114" t="s">
        <v>3</v>
      </c>
      <c r="DF114">
        <f t="shared" si="45"/>
        <v>0</v>
      </c>
      <c r="DG114">
        <f t="shared" si="41"/>
        <v>0</v>
      </c>
      <c r="DH114">
        <f t="shared" si="29"/>
        <v>0</v>
      </c>
      <c r="DI114">
        <f t="shared" si="30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ROW(Source!A173)</f>
        <v>173</v>
      </c>
      <c r="B115">
        <v>312500589</v>
      </c>
      <c r="C115">
        <v>312501975</v>
      </c>
      <c r="D115">
        <v>277944622</v>
      </c>
      <c r="E115">
        <v>1</v>
      </c>
      <c r="F115">
        <v>1</v>
      </c>
      <c r="G115">
        <v>1</v>
      </c>
      <c r="H115">
        <v>2</v>
      </c>
      <c r="I115" t="s">
        <v>593</v>
      </c>
      <c r="J115" t="s">
        <v>594</v>
      </c>
      <c r="K115" t="s">
        <v>595</v>
      </c>
      <c r="L115">
        <v>1368</v>
      </c>
      <c r="N115">
        <v>1011</v>
      </c>
      <c r="O115" t="s">
        <v>372</v>
      </c>
      <c r="P115" t="s">
        <v>372</v>
      </c>
      <c r="Q115">
        <v>1</v>
      </c>
      <c r="W115">
        <v>0</v>
      </c>
      <c r="X115">
        <v>-776243211</v>
      </c>
      <c r="Y115">
        <f t="shared" si="42"/>
        <v>0.28799999999999998</v>
      </c>
      <c r="AA115">
        <v>0</v>
      </c>
      <c r="AB115">
        <v>1472.33</v>
      </c>
      <c r="AC115">
        <v>642.05999999999995</v>
      </c>
      <c r="AD115">
        <v>0</v>
      </c>
      <c r="AE115">
        <v>0</v>
      </c>
      <c r="AF115">
        <v>1472.33</v>
      </c>
      <c r="AG115">
        <v>642.05999999999995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0.24</v>
      </c>
      <c r="AU115" t="s">
        <v>610</v>
      </c>
      <c r="AV115">
        <v>1</v>
      </c>
      <c r="AW115">
        <v>2</v>
      </c>
      <c r="AX115">
        <v>312501983</v>
      </c>
      <c r="AY115">
        <v>1</v>
      </c>
      <c r="AZ115">
        <v>0</v>
      </c>
      <c r="BA115">
        <v>132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353.35919999999999</v>
      </c>
      <c r="BL115">
        <v>154.09439999999998</v>
      </c>
      <c r="BM115">
        <v>0</v>
      </c>
      <c r="BN115">
        <v>0</v>
      </c>
      <c r="BO115">
        <v>0.24</v>
      </c>
      <c r="BP115">
        <v>1</v>
      </c>
      <c r="BQ115">
        <v>0</v>
      </c>
      <c r="BR115">
        <v>424.03103999999996</v>
      </c>
      <c r="BS115">
        <v>184.91327999999996</v>
      </c>
      <c r="BT115">
        <v>0</v>
      </c>
      <c r="BU115">
        <v>0</v>
      </c>
      <c r="BV115">
        <v>0.28799999999999998</v>
      </c>
      <c r="BW115">
        <v>1</v>
      </c>
      <c r="CV115">
        <v>0</v>
      </c>
      <c r="CW115">
        <f>ROUND(Y115*Source!I173*DO115,7)</f>
        <v>3.7440000000000002</v>
      </c>
      <c r="CX115">
        <f>ROUND(Y115*Source!I173,7)</f>
        <v>3.7440000000000002</v>
      </c>
      <c r="CY115">
        <f>AB115</f>
        <v>1472.33</v>
      </c>
      <c r="CZ115">
        <f>AF115</f>
        <v>1472.33</v>
      </c>
      <c r="DA115">
        <f>AJ115</f>
        <v>1</v>
      </c>
      <c r="DB115">
        <f t="shared" si="43"/>
        <v>424.03199999999998</v>
      </c>
      <c r="DC115">
        <f t="shared" si="44"/>
        <v>184.90799999999999</v>
      </c>
      <c r="DD115" t="s">
        <v>3</v>
      </c>
      <c r="DE115" t="s">
        <v>3</v>
      </c>
      <c r="DF115">
        <f t="shared" si="45"/>
        <v>0</v>
      </c>
      <c r="DG115">
        <f t="shared" si="41"/>
        <v>5512.4</v>
      </c>
      <c r="DH115">
        <f t="shared" si="29"/>
        <v>2403.87</v>
      </c>
      <c r="DI115">
        <f t="shared" si="30"/>
        <v>0</v>
      </c>
      <c r="DJ115">
        <f>DG115+DH115</f>
        <v>7916.2699999999995</v>
      </c>
      <c r="DK115">
        <v>1</v>
      </c>
      <c r="DL115" t="s">
        <v>596</v>
      </c>
      <c r="DM115">
        <v>6</v>
      </c>
      <c r="DN115" t="s">
        <v>591</v>
      </c>
      <c r="DO115">
        <v>1</v>
      </c>
    </row>
    <row r="116" spans="1:119" x14ac:dyDescent="0.2">
      <c r="A116">
        <f>ROW(Source!A173)</f>
        <v>173</v>
      </c>
      <c r="B116">
        <v>312500589</v>
      </c>
      <c r="C116">
        <v>312501975</v>
      </c>
      <c r="D116">
        <v>277945900</v>
      </c>
      <c r="E116">
        <v>1</v>
      </c>
      <c r="F116">
        <v>1</v>
      </c>
      <c r="G116">
        <v>1</v>
      </c>
      <c r="H116">
        <v>2</v>
      </c>
      <c r="I116" t="s">
        <v>672</v>
      </c>
      <c r="J116" t="s">
        <v>673</v>
      </c>
      <c r="K116" t="s">
        <v>674</v>
      </c>
      <c r="L116">
        <v>1368</v>
      </c>
      <c r="N116">
        <v>1011</v>
      </c>
      <c r="O116" t="s">
        <v>372</v>
      </c>
      <c r="P116" t="s">
        <v>372</v>
      </c>
      <c r="Q116">
        <v>1</v>
      </c>
      <c r="W116">
        <v>0</v>
      </c>
      <c r="X116">
        <v>-2054013352</v>
      </c>
      <c r="Y116">
        <f t="shared" si="42"/>
        <v>0.28799999999999998</v>
      </c>
      <c r="AA116">
        <v>0</v>
      </c>
      <c r="AB116">
        <v>12.95</v>
      </c>
      <c r="AC116">
        <v>0</v>
      </c>
      <c r="AD116">
        <v>0</v>
      </c>
      <c r="AE116">
        <v>0</v>
      </c>
      <c r="AF116">
        <v>12.95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0.24</v>
      </c>
      <c r="AU116" t="s">
        <v>610</v>
      </c>
      <c r="AV116">
        <v>1</v>
      </c>
      <c r="AW116">
        <v>2</v>
      </c>
      <c r="AX116">
        <v>312501984</v>
      </c>
      <c r="AY116">
        <v>1</v>
      </c>
      <c r="AZ116">
        <v>0</v>
      </c>
      <c r="BA116">
        <v>133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3.1079999999999997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3.7295999999999996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>ROUND(Y116*Source!I173*DO116,7)</f>
        <v>0</v>
      </c>
      <c r="CX116">
        <f>ROUND(Y116*Source!I173,7)</f>
        <v>3.7440000000000002</v>
      </c>
      <c r="CY116">
        <f>AB116</f>
        <v>12.95</v>
      </c>
      <c r="CZ116">
        <f>AF116</f>
        <v>12.95</v>
      </c>
      <c r="DA116">
        <f>AJ116</f>
        <v>1</v>
      </c>
      <c r="DB116">
        <f t="shared" si="43"/>
        <v>3.7320000000000002</v>
      </c>
      <c r="DC116">
        <f t="shared" si="44"/>
        <v>0</v>
      </c>
      <c r="DD116" t="s">
        <v>3</v>
      </c>
      <c r="DE116" t="s">
        <v>3</v>
      </c>
      <c r="DF116">
        <f t="shared" si="45"/>
        <v>0</v>
      </c>
      <c r="DG116">
        <f t="shared" si="41"/>
        <v>48.48</v>
      </c>
      <c r="DH116">
        <f t="shared" si="29"/>
        <v>0</v>
      </c>
      <c r="DI116">
        <f t="shared" si="30"/>
        <v>0</v>
      </c>
      <c r="DJ116">
        <f>DG116+DH116</f>
        <v>48.48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ROW(Source!A173)</f>
        <v>173</v>
      </c>
      <c r="B117">
        <v>312500589</v>
      </c>
      <c r="C117">
        <v>312501975</v>
      </c>
      <c r="D117">
        <v>277945921</v>
      </c>
      <c r="E117">
        <v>1</v>
      </c>
      <c r="F117">
        <v>1</v>
      </c>
      <c r="G117">
        <v>1</v>
      </c>
      <c r="H117">
        <v>2</v>
      </c>
      <c r="I117" t="s">
        <v>675</v>
      </c>
      <c r="J117" t="s">
        <v>676</v>
      </c>
      <c r="K117" t="s">
        <v>677</v>
      </c>
      <c r="L117">
        <v>1368</v>
      </c>
      <c r="N117">
        <v>1011</v>
      </c>
      <c r="O117" t="s">
        <v>372</v>
      </c>
      <c r="P117" t="s">
        <v>372</v>
      </c>
      <c r="Q117">
        <v>1</v>
      </c>
      <c r="W117">
        <v>0</v>
      </c>
      <c r="X117">
        <v>495072614</v>
      </c>
      <c r="Y117">
        <f t="shared" si="42"/>
        <v>0.28799999999999998</v>
      </c>
      <c r="AA117">
        <v>0</v>
      </c>
      <c r="AB117">
        <v>560.73</v>
      </c>
      <c r="AC117">
        <v>477.98</v>
      </c>
      <c r="AD117">
        <v>0</v>
      </c>
      <c r="AE117">
        <v>0</v>
      </c>
      <c r="AF117">
        <v>560.73</v>
      </c>
      <c r="AG117">
        <v>477.98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0.24</v>
      </c>
      <c r="AU117" t="s">
        <v>610</v>
      </c>
      <c r="AV117">
        <v>1</v>
      </c>
      <c r="AW117">
        <v>2</v>
      </c>
      <c r="AX117">
        <v>312501985</v>
      </c>
      <c r="AY117">
        <v>1</v>
      </c>
      <c r="AZ117">
        <v>0</v>
      </c>
      <c r="BA117">
        <v>134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134.5752</v>
      </c>
      <c r="BL117">
        <v>114.7152</v>
      </c>
      <c r="BM117">
        <v>0</v>
      </c>
      <c r="BN117">
        <v>0</v>
      </c>
      <c r="BO117">
        <v>0.24</v>
      </c>
      <c r="BP117">
        <v>1</v>
      </c>
      <c r="BQ117">
        <v>0</v>
      </c>
      <c r="BR117">
        <v>161.49024</v>
      </c>
      <c r="BS117">
        <v>137.65824000000001</v>
      </c>
      <c r="BT117">
        <v>0</v>
      </c>
      <c r="BU117">
        <v>0</v>
      </c>
      <c r="BV117">
        <v>0.28799999999999998</v>
      </c>
      <c r="BW117">
        <v>1</v>
      </c>
      <c r="CV117">
        <v>0</v>
      </c>
      <c r="CW117">
        <f>ROUND(Y117*Source!I173*DO117,7)</f>
        <v>3.7440000000000002</v>
      </c>
      <c r="CX117">
        <f>ROUND(Y117*Source!I173,7)</f>
        <v>3.7440000000000002</v>
      </c>
      <c r="CY117">
        <f>AB117</f>
        <v>560.73</v>
      </c>
      <c r="CZ117">
        <f>AF117</f>
        <v>560.73</v>
      </c>
      <c r="DA117">
        <f>AJ117</f>
        <v>1</v>
      </c>
      <c r="DB117">
        <f t="shared" si="43"/>
        <v>161.49600000000001</v>
      </c>
      <c r="DC117">
        <f t="shared" si="44"/>
        <v>137.66399999999999</v>
      </c>
      <c r="DD117" t="s">
        <v>3</v>
      </c>
      <c r="DE117" t="s">
        <v>3</v>
      </c>
      <c r="DF117">
        <f t="shared" si="45"/>
        <v>0</v>
      </c>
      <c r="DG117">
        <f t="shared" si="41"/>
        <v>2099.37</v>
      </c>
      <c r="DH117">
        <f t="shared" si="29"/>
        <v>1789.56</v>
      </c>
      <c r="DI117">
        <f t="shared" si="30"/>
        <v>0</v>
      </c>
      <c r="DJ117">
        <f>DG117+DH117</f>
        <v>3888.93</v>
      </c>
      <c r="DK117">
        <v>1</v>
      </c>
      <c r="DL117" t="s">
        <v>603</v>
      </c>
      <c r="DM117">
        <v>4</v>
      </c>
      <c r="DN117" t="s">
        <v>591</v>
      </c>
      <c r="DO117">
        <v>1</v>
      </c>
    </row>
    <row r="118" spans="1:119" x14ac:dyDescent="0.2">
      <c r="A118">
        <f>ROW(Source!A174)</f>
        <v>174</v>
      </c>
      <c r="B118">
        <v>312500589</v>
      </c>
      <c r="C118">
        <v>312501986</v>
      </c>
      <c r="D118">
        <v>277560257</v>
      </c>
      <c r="E118">
        <v>109</v>
      </c>
      <c r="F118">
        <v>1</v>
      </c>
      <c r="G118">
        <v>1</v>
      </c>
      <c r="H118">
        <v>1</v>
      </c>
      <c r="I118" t="s">
        <v>613</v>
      </c>
      <c r="J118" t="s">
        <v>3</v>
      </c>
      <c r="K118" t="s">
        <v>614</v>
      </c>
      <c r="L118">
        <v>1191</v>
      </c>
      <c r="N118">
        <v>1013</v>
      </c>
      <c r="O118" t="s">
        <v>591</v>
      </c>
      <c r="P118" t="s">
        <v>591</v>
      </c>
      <c r="Q118">
        <v>1</v>
      </c>
      <c r="W118">
        <v>0</v>
      </c>
      <c r="X118">
        <v>388411409</v>
      </c>
      <c r="Y118">
        <f t="shared" si="42"/>
        <v>0.3</v>
      </c>
      <c r="AA118">
        <v>0</v>
      </c>
      <c r="AB118">
        <v>0</v>
      </c>
      <c r="AC118">
        <v>0</v>
      </c>
      <c r="AD118">
        <v>406.64</v>
      </c>
      <c r="AE118">
        <v>0</v>
      </c>
      <c r="AF118">
        <v>0</v>
      </c>
      <c r="AG118">
        <v>0</v>
      </c>
      <c r="AH118">
        <v>406.64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0.25</v>
      </c>
      <c r="AU118" t="s">
        <v>610</v>
      </c>
      <c r="AV118">
        <v>1</v>
      </c>
      <c r="AW118">
        <v>2</v>
      </c>
      <c r="AX118">
        <v>312501991</v>
      </c>
      <c r="AY118">
        <v>1</v>
      </c>
      <c r="AZ118">
        <v>0</v>
      </c>
      <c r="BA118">
        <v>135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101.66</v>
      </c>
      <c r="BN118">
        <v>0.25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121.99199999999999</v>
      </c>
      <c r="BU118">
        <v>0.3</v>
      </c>
      <c r="BV118">
        <v>0</v>
      </c>
      <c r="BW118">
        <v>1</v>
      </c>
      <c r="CU118">
        <f>ROUND(AT118*Source!I174*AH118*AL118,2)</f>
        <v>711.62</v>
      </c>
      <c r="CV118">
        <f>ROUND(Y118*Source!I174,7)</f>
        <v>2.1</v>
      </c>
      <c r="CW118">
        <v>0</v>
      </c>
      <c r="CX118">
        <f>ROUND(Y118*Source!I174,7)</f>
        <v>2.1</v>
      </c>
      <c r="CY118">
        <f>AD118</f>
        <v>406.64</v>
      </c>
      <c r="CZ118">
        <f>AH118</f>
        <v>406.64</v>
      </c>
      <c r="DA118">
        <f>AL118</f>
        <v>1</v>
      </c>
      <c r="DB118">
        <f t="shared" si="43"/>
        <v>121.992</v>
      </c>
      <c r="DC118">
        <f t="shared" si="44"/>
        <v>0</v>
      </c>
      <c r="DD118" t="s">
        <v>3</v>
      </c>
      <c r="DE118" t="s">
        <v>3</v>
      </c>
      <c r="DF118">
        <f t="shared" si="45"/>
        <v>0</v>
      </c>
      <c r="DG118">
        <f t="shared" si="41"/>
        <v>0</v>
      </c>
      <c r="DH118">
        <f t="shared" si="29"/>
        <v>0</v>
      </c>
      <c r="DI118">
        <f t="shared" si="30"/>
        <v>853.94</v>
      </c>
      <c r="DJ118">
        <f>DI118</f>
        <v>853.94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ROW(Source!A174)</f>
        <v>174</v>
      </c>
      <c r="B119">
        <v>312500589</v>
      </c>
      <c r="C119">
        <v>312501986</v>
      </c>
      <c r="D119">
        <v>277560491</v>
      </c>
      <c r="E119">
        <v>109</v>
      </c>
      <c r="F119">
        <v>1</v>
      </c>
      <c r="G119">
        <v>1</v>
      </c>
      <c r="H119">
        <v>1</v>
      </c>
      <c r="I119" t="s">
        <v>589</v>
      </c>
      <c r="J119" t="s">
        <v>3</v>
      </c>
      <c r="K119" t="s">
        <v>590</v>
      </c>
      <c r="L119">
        <v>1191</v>
      </c>
      <c r="N119">
        <v>1013</v>
      </c>
      <c r="O119" t="s">
        <v>591</v>
      </c>
      <c r="P119" t="s">
        <v>591</v>
      </c>
      <c r="Q119">
        <v>1</v>
      </c>
      <c r="W119">
        <v>0</v>
      </c>
      <c r="X119">
        <v>-1417349443</v>
      </c>
      <c r="Y119">
        <f t="shared" si="42"/>
        <v>0.16800000000000001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0.14000000000000001</v>
      </c>
      <c r="AU119" t="s">
        <v>610</v>
      </c>
      <c r="AV119">
        <v>2</v>
      </c>
      <c r="AW119">
        <v>2</v>
      </c>
      <c r="AX119">
        <v>312501992</v>
      </c>
      <c r="AY119">
        <v>1</v>
      </c>
      <c r="AZ119">
        <v>0</v>
      </c>
      <c r="BA119">
        <v>136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ROUND(Y119*Source!I174,7)</f>
        <v>1.1759999999999999</v>
      </c>
      <c r="CY119">
        <f>AD119</f>
        <v>0</v>
      </c>
      <c r="CZ119">
        <f>AH119</f>
        <v>0</v>
      </c>
      <c r="DA119">
        <f>AL119</f>
        <v>1</v>
      </c>
      <c r="DB119">
        <f t="shared" si="43"/>
        <v>0</v>
      </c>
      <c r="DC119">
        <f t="shared" si="44"/>
        <v>0</v>
      </c>
      <c r="DD119" t="s">
        <v>3</v>
      </c>
      <c r="DE119" t="s">
        <v>3</v>
      </c>
      <c r="DF119">
        <f t="shared" si="45"/>
        <v>0</v>
      </c>
      <c r="DG119">
        <f t="shared" si="41"/>
        <v>0</v>
      </c>
      <c r="DH119">
        <f t="shared" si="29"/>
        <v>0</v>
      </c>
      <c r="DI119">
        <f t="shared" si="30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ROW(Source!A174)</f>
        <v>174</v>
      </c>
      <c r="B120">
        <v>312500589</v>
      </c>
      <c r="C120">
        <v>312501986</v>
      </c>
      <c r="D120">
        <v>277945900</v>
      </c>
      <c r="E120">
        <v>1</v>
      </c>
      <c r="F120">
        <v>1</v>
      </c>
      <c r="G120">
        <v>1</v>
      </c>
      <c r="H120">
        <v>2</v>
      </c>
      <c r="I120" t="s">
        <v>672</v>
      </c>
      <c r="J120" t="s">
        <v>673</v>
      </c>
      <c r="K120" t="s">
        <v>674</v>
      </c>
      <c r="L120">
        <v>1368</v>
      </c>
      <c r="N120">
        <v>1011</v>
      </c>
      <c r="O120" t="s">
        <v>372</v>
      </c>
      <c r="P120" t="s">
        <v>372</v>
      </c>
      <c r="Q120">
        <v>1</v>
      </c>
      <c r="W120">
        <v>0</v>
      </c>
      <c r="X120">
        <v>-2054013352</v>
      </c>
      <c r="Y120">
        <f t="shared" si="42"/>
        <v>0.16800000000000001</v>
      </c>
      <c r="AA120">
        <v>0</v>
      </c>
      <c r="AB120">
        <v>12.95</v>
      </c>
      <c r="AC120">
        <v>0</v>
      </c>
      <c r="AD120">
        <v>0</v>
      </c>
      <c r="AE120">
        <v>0</v>
      </c>
      <c r="AF120">
        <v>12.95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0.14000000000000001</v>
      </c>
      <c r="AU120" t="s">
        <v>610</v>
      </c>
      <c r="AV120">
        <v>1</v>
      </c>
      <c r="AW120">
        <v>2</v>
      </c>
      <c r="AX120">
        <v>312501993</v>
      </c>
      <c r="AY120">
        <v>1</v>
      </c>
      <c r="AZ120">
        <v>0</v>
      </c>
      <c r="BA120">
        <v>137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1.8130000000000002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2.1756000000000002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f>ROUND(Y120*Source!I174*DO120,7)</f>
        <v>0</v>
      </c>
      <c r="CX120">
        <f>ROUND(Y120*Source!I174,7)</f>
        <v>1.1759999999999999</v>
      </c>
      <c r="CY120">
        <f>AB120</f>
        <v>12.95</v>
      </c>
      <c r="CZ120">
        <f>AF120</f>
        <v>12.95</v>
      </c>
      <c r="DA120">
        <f>AJ120</f>
        <v>1</v>
      </c>
      <c r="DB120">
        <f t="shared" si="43"/>
        <v>2.1720000000000002</v>
      </c>
      <c r="DC120">
        <f t="shared" si="44"/>
        <v>0</v>
      </c>
      <c r="DD120" t="s">
        <v>3</v>
      </c>
      <c r="DE120" t="s">
        <v>3</v>
      </c>
      <c r="DF120">
        <f t="shared" si="45"/>
        <v>0</v>
      </c>
      <c r="DG120">
        <f t="shared" si="41"/>
        <v>15.23</v>
      </c>
      <c r="DH120">
        <f t="shared" si="29"/>
        <v>0</v>
      </c>
      <c r="DI120">
        <f t="shared" si="30"/>
        <v>0</v>
      </c>
      <c r="DJ120">
        <f>DG120+DH120</f>
        <v>15.23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ROW(Source!A174)</f>
        <v>174</v>
      </c>
      <c r="B121">
        <v>312500589</v>
      </c>
      <c r="C121">
        <v>312501986</v>
      </c>
      <c r="D121">
        <v>277945921</v>
      </c>
      <c r="E121">
        <v>1</v>
      </c>
      <c r="F121">
        <v>1</v>
      </c>
      <c r="G121">
        <v>1</v>
      </c>
      <c r="H121">
        <v>2</v>
      </c>
      <c r="I121" t="s">
        <v>675</v>
      </c>
      <c r="J121" t="s">
        <v>676</v>
      </c>
      <c r="K121" t="s">
        <v>677</v>
      </c>
      <c r="L121">
        <v>1368</v>
      </c>
      <c r="N121">
        <v>1011</v>
      </c>
      <c r="O121" t="s">
        <v>372</v>
      </c>
      <c r="P121" t="s">
        <v>372</v>
      </c>
      <c r="Q121">
        <v>1</v>
      </c>
      <c r="W121">
        <v>0</v>
      </c>
      <c r="X121">
        <v>495072614</v>
      </c>
      <c r="Y121">
        <f t="shared" si="42"/>
        <v>0.16800000000000001</v>
      </c>
      <c r="AA121">
        <v>0</v>
      </c>
      <c r="AB121">
        <v>560.73</v>
      </c>
      <c r="AC121">
        <v>477.98</v>
      </c>
      <c r="AD121">
        <v>0</v>
      </c>
      <c r="AE121">
        <v>0</v>
      </c>
      <c r="AF121">
        <v>560.73</v>
      </c>
      <c r="AG121">
        <v>477.98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0.14000000000000001</v>
      </c>
      <c r="AU121" t="s">
        <v>610</v>
      </c>
      <c r="AV121">
        <v>1</v>
      </c>
      <c r="AW121">
        <v>2</v>
      </c>
      <c r="AX121">
        <v>312501994</v>
      </c>
      <c r="AY121">
        <v>1</v>
      </c>
      <c r="AZ121">
        <v>0</v>
      </c>
      <c r="BA121">
        <v>138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78.502200000000016</v>
      </c>
      <c r="BL121">
        <v>66.917200000000008</v>
      </c>
      <c r="BM121">
        <v>0</v>
      </c>
      <c r="BN121">
        <v>0</v>
      </c>
      <c r="BO121">
        <v>0.14000000000000001</v>
      </c>
      <c r="BP121">
        <v>1</v>
      </c>
      <c r="BQ121">
        <v>0</v>
      </c>
      <c r="BR121">
        <v>94.202640000000002</v>
      </c>
      <c r="BS121">
        <v>80.300640000000001</v>
      </c>
      <c r="BT121">
        <v>0</v>
      </c>
      <c r="BU121">
        <v>0</v>
      </c>
      <c r="BV121">
        <v>0.16800000000000001</v>
      </c>
      <c r="BW121">
        <v>1</v>
      </c>
      <c r="CV121">
        <v>0</v>
      </c>
      <c r="CW121">
        <f>ROUND(Y121*Source!I174*DO121,7)</f>
        <v>1.1759999999999999</v>
      </c>
      <c r="CX121">
        <f>ROUND(Y121*Source!I174,7)</f>
        <v>1.1759999999999999</v>
      </c>
      <c r="CY121">
        <f>AB121</f>
        <v>560.73</v>
      </c>
      <c r="CZ121">
        <f>AF121</f>
        <v>560.73</v>
      </c>
      <c r="DA121">
        <f>AJ121</f>
        <v>1</v>
      </c>
      <c r="DB121">
        <f t="shared" si="43"/>
        <v>94.2</v>
      </c>
      <c r="DC121">
        <f t="shared" si="44"/>
        <v>80.304000000000002</v>
      </c>
      <c r="DD121" t="s">
        <v>3</v>
      </c>
      <c r="DE121" t="s">
        <v>3</v>
      </c>
      <c r="DF121">
        <f t="shared" si="45"/>
        <v>0</v>
      </c>
      <c r="DG121">
        <f t="shared" si="41"/>
        <v>659.42</v>
      </c>
      <c r="DH121">
        <f t="shared" si="29"/>
        <v>562.1</v>
      </c>
      <c r="DI121">
        <f t="shared" si="30"/>
        <v>0</v>
      </c>
      <c r="DJ121">
        <f>DG121+DH121</f>
        <v>1221.52</v>
      </c>
      <c r="DK121">
        <v>1</v>
      </c>
      <c r="DL121" t="s">
        <v>603</v>
      </c>
      <c r="DM121">
        <v>4</v>
      </c>
      <c r="DN121" t="s">
        <v>591</v>
      </c>
      <c r="DO121">
        <v>1</v>
      </c>
    </row>
    <row r="122" spans="1:119" x14ac:dyDescent="0.2">
      <c r="A122">
        <f>ROW(Source!A175)</f>
        <v>175</v>
      </c>
      <c r="B122">
        <v>312500589</v>
      </c>
      <c r="C122">
        <v>312501995</v>
      </c>
      <c r="D122">
        <v>277560257</v>
      </c>
      <c r="E122">
        <v>109</v>
      </c>
      <c r="F122">
        <v>1</v>
      </c>
      <c r="G122">
        <v>1</v>
      </c>
      <c r="H122">
        <v>1</v>
      </c>
      <c r="I122" t="s">
        <v>613</v>
      </c>
      <c r="J122" t="s">
        <v>3</v>
      </c>
      <c r="K122" t="s">
        <v>614</v>
      </c>
      <c r="L122">
        <v>1191</v>
      </c>
      <c r="N122">
        <v>1013</v>
      </c>
      <c r="O122" t="s">
        <v>591</v>
      </c>
      <c r="P122" t="s">
        <v>591</v>
      </c>
      <c r="Q122">
        <v>1</v>
      </c>
      <c r="W122">
        <v>0</v>
      </c>
      <c r="X122">
        <v>388411409</v>
      </c>
      <c r="Y122">
        <f t="shared" si="42"/>
        <v>0.36</v>
      </c>
      <c r="AA122">
        <v>0</v>
      </c>
      <c r="AB122">
        <v>0</v>
      </c>
      <c r="AC122">
        <v>0</v>
      </c>
      <c r="AD122">
        <v>406.64</v>
      </c>
      <c r="AE122">
        <v>0</v>
      </c>
      <c r="AF122">
        <v>0</v>
      </c>
      <c r="AG122">
        <v>0</v>
      </c>
      <c r="AH122">
        <v>406.64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0.3</v>
      </c>
      <c r="AU122" t="s">
        <v>610</v>
      </c>
      <c r="AV122">
        <v>1</v>
      </c>
      <c r="AW122">
        <v>2</v>
      </c>
      <c r="AX122">
        <v>312502000</v>
      </c>
      <c r="AY122">
        <v>1</v>
      </c>
      <c r="AZ122">
        <v>0</v>
      </c>
      <c r="BA122">
        <v>139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121.99199999999999</v>
      </c>
      <c r="BN122">
        <v>0.3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146.3904</v>
      </c>
      <c r="BU122">
        <v>0.36</v>
      </c>
      <c r="BV122">
        <v>0</v>
      </c>
      <c r="BW122">
        <v>1</v>
      </c>
      <c r="CU122">
        <f>ROUND(AT122*Source!I175*AH122*AL122,2)</f>
        <v>365.98</v>
      </c>
      <c r="CV122">
        <f>ROUND(Y122*Source!I175,7)</f>
        <v>1.08</v>
      </c>
      <c r="CW122">
        <v>0</v>
      </c>
      <c r="CX122">
        <f>ROUND(Y122*Source!I175,7)</f>
        <v>1.08</v>
      </c>
      <c r="CY122">
        <f>AD122</f>
        <v>406.64</v>
      </c>
      <c r="CZ122">
        <f>AH122</f>
        <v>406.64</v>
      </c>
      <c r="DA122">
        <f>AL122</f>
        <v>1</v>
      </c>
      <c r="DB122">
        <f t="shared" si="43"/>
        <v>146.38800000000001</v>
      </c>
      <c r="DC122">
        <f t="shared" si="44"/>
        <v>0</v>
      </c>
      <c r="DD122" t="s">
        <v>3</v>
      </c>
      <c r="DE122" t="s">
        <v>3</v>
      </c>
      <c r="DF122">
        <f t="shared" si="45"/>
        <v>0</v>
      </c>
      <c r="DG122">
        <f t="shared" si="41"/>
        <v>0</v>
      </c>
      <c r="DH122">
        <f t="shared" si="29"/>
        <v>0</v>
      </c>
      <c r="DI122">
        <f t="shared" si="30"/>
        <v>439.17</v>
      </c>
      <c r="DJ122">
        <f>DI122</f>
        <v>439.17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ROW(Source!A175)</f>
        <v>175</v>
      </c>
      <c r="B123">
        <v>312500589</v>
      </c>
      <c r="C123">
        <v>312501995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589</v>
      </c>
      <c r="J123" t="s">
        <v>3</v>
      </c>
      <c r="K123" t="s">
        <v>590</v>
      </c>
      <c r="L123">
        <v>1191</v>
      </c>
      <c r="N123">
        <v>1013</v>
      </c>
      <c r="O123" t="s">
        <v>591</v>
      </c>
      <c r="P123" t="s">
        <v>591</v>
      </c>
      <c r="Q123">
        <v>1</v>
      </c>
      <c r="W123">
        <v>0</v>
      </c>
      <c r="X123">
        <v>-1417349443</v>
      </c>
      <c r="Y123">
        <f t="shared" si="42"/>
        <v>0.192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0.16</v>
      </c>
      <c r="AU123" t="s">
        <v>610</v>
      </c>
      <c r="AV123">
        <v>2</v>
      </c>
      <c r="AW123">
        <v>2</v>
      </c>
      <c r="AX123">
        <v>312502001</v>
      </c>
      <c r="AY123">
        <v>1</v>
      </c>
      <c r="AZ123">
        <v>0</v>
      </c>
      <c r="BA123">
        <v>140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ROUND(Y123*Source!I175,7)</f>
        <v>0.57599999999999996</v>
      </c>
      <c r="CY123">
        <f>AD123</f>
        <v>0</v>
      </c>
      <c r="CZ123">
        <f>AH123</f>
        <v>0</v>
      </c>
      <c r="DA123">
        <f>AL123</f>
        <v>1</v>
      </c>
      <c r="DB123">
        <f t="shared" si="43"/>
        <v>0</v>
      </c>
      <c r="DC123">
        <f t="shared" si="44"/>
        <v>0</v>
      </c>
      <c r="DD123" t="s">
        <v>3</v>
      </c>
      <c r="DE123" t="s">
        <v>3</v>
      </c>
      <c r="DF123">
        <f t="shared" si="45"/>
        <v>0</v>
      </c>
      <c r="DG123">
        <f t="shared" si="41"/>
        <v>0</v>
      </c>
      <c r="DH123">
        <f t="shared" si="29"/>
        <v>0</v>
      </c>
      <c r="DI123">
        <f t="shared" si="30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ROW(Source!A175)</f>
        <v>175</v>
      </c>
      <c r="B124">
        <v>312500589</v>
      </c>
      <c r="C124">
        <v>312501995</v>
      </c>
      <c r="D124">
        <v>277945900</v>
      </c>
      <c r="E124">
        <v>1</v>
      </c>
      <c r="F124">
        <v>1</v>
      </c>
      <c r="G124">
        <v>1</v>
      </c>
      <c r="H124">
        <v>2</v>
      </c>
      <c r="I124" t="s">
        <v>672</v>
      </c>
      <c r="J124" t="s">
        <v>673</v>
      </c>
      <c r="K124" t="s">
        <v>674</v>
      </c>
      <c r="L124">
        <v>1368</v>
      </c>
      <c r="N124">
        <v>1011</v>
      </c>
      <c r="O124" t="s">
        <v>372</v>
      </c>
      <c r="P124" t="s">
        <v>372</v>
      </c>
      <c r="Q124">
        <v>1</v>
      </c>
      <c r="W124">
        <v>0</v>
      </c>
      <c r="X124">
        <v>-2054013352</v>
      </c>
      <c r="Y124">
        <f t="shared" si="42"/>
        <v>0.192</v>
      </c>
      <c r="AA124">
        <v>0</v>
      </c>
      <c r="AB124">
        <v>12.95</v>
      </c>
      <c r="AC124">
        <v>0</v>
      </c>
      <c r="AD124">
        <v>0</v>
      </c>
      <c r="AE124">
        <v>0</v>
      </c>
      <c r="AF124">
        <v>12.95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0.16</v>
      </c>
      <c r="AU124" t="s">
        <v>610</v>
      </c>
      <c r="AV124">
        <v>1</v>
      </c>
      <c r="AW124">
        <v>2</v>
      </c>
      <c r="AX124">
        <v>312502002</v>
      </c>
      <c r="AY124">
        <v>1</v>
      </c>
      <c r="AZ124">
        <v>0</v>
      </c>
      <c r="BA124">
        <v>141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2.0720000000000001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2.4863999999999997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ROUND(Y124*Source!I175*DO124,7)</f>
        <v>0</v>
      </c>
      <c r="CX124">
        <f>ROUND(Y124*Source!I175,7)</f>
        <v>0.57599999999999996</v>
      </c>
      <c r="CY124">
        <f>AB124</f>
        <v>12.95</v>
      </c>
      <c r="CZ124">
        <f>AF124</f>
        <v>12.95</v>
      </c>
      <c r="DA124">
        <f>AJ124</f>
        <v>1</v>
      </c>
      <c r="DB124">
        <f t="shared" si="43"/>
        <v>2.484</v>
      </c>
      <c r="DC124">
        <f t="shared" si="44"/>
        <v>0</v>
      </c>
      <c r="DD124" t="s">
        <v>3</v>
      </c>
      <c r="DE124" t="s">
        <v>3</v>
      </c>
      <c r="DF124">
        <f t="shared" si="45"/>
        <v>0</v>
      </c>
      <c r="DG124">
        <f t="shared" si="41"/>
        <v>7.46</v>
      </c>
      <c r="DH124">
        <f t="shared" si="29"/>
        <v>0</v>
      </c>
      <c r="DI124">
        <f t="shared" si="30"/>
        <v>0</v>
      </c>
      <c r="DJ124">
        <f>DG124+DH124</f>
        <v>7.46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ROW(Source!A175)</f>
        <v>175</v>
      </c>
      <c r="B125">
        <v>312500589</v>
      </c>
      <c r="C125">
        <v>312501995</v>
      </c>
      <c r="D125">
        <v>277945921</v>
      </c>
      <c r="E125">
        <v>1</v>
      </c>
      <c r="F125">
        <v>1</v>
      </c>
      <c r="G125">
        <v>1</v>
      </c>
      <c r="H125">
        <v>2</v>
      </c>
      <c r="I125" t="s">
        <v>675</v>
      </c>
      <c r="J125" t="s">
        <v>676</v>
      </c>
      <c r="K125" t="s">
        <v>677</v>
      </c>
      <c r="L125">
        <v>1368</v>
      </c>
      <c r="N125">
        <v>1011</v>
      </c>
      <c r="O125" t="s">
        <v>372</v>
      </c>
      <c r="P125" t="s">
        <v>372</v>
      </c>
      <c r="Q125">
        <v>1</v>
      </c>
      <c r="W125">
        <v>0</v>
      </c>
      <c r="X125">
        <v>495072614</v>
      </c>
      <c r="Y125">
        <f t="shared" si="42"/>
        <v>0.192</v>
      </c>
      <c r="AA125">
        <v>0</v>
      </c>
      <c r="AB125">
        <v>560.73</v>
      </c>
      <c r="AC125">
        <v>477.98</v>
      </c>
      <c r="AD125">
        <v>0</v>
      </c>
      <c r="AE125">
        <v>0</v>
      </c>
      <c r="AF125">
        <v>560.73</v>
      </c>
      <c r="AG125">
        <v>477.98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0.16</v>
      </c>
      <c r="AU125" t="s">
        <v>610</v>
      </c>
      <c r="AV125">
        <v>1</v>
      </c>
      <c r="AW125">
        <v>2</v>
      </c>
      <c r="AX125">
        <v>312502003</v>
      </c>
      <c r="AY125">
        <v>1</v>
      </c>
      <c r="AZ125">
        <v>0</v>
      </c>
      <c r="BA125">
        <v>142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89.716800000000006</v>
      </c>
      <c r="BL125">
        <v>76.476800000000011</v>
      </c>
      <c r="BM125">
        <v>0</v>
      </c>
      <c r="BN125">
        <v>0</v>
      </c>
      <c r="BO125">
        <v>0.16</v>
      </c>
      <c r="BP125">
        <v>1</v>
      </c>
      <c r="BQ125">
        <v>0</v>
      </c>
      <c r="BR125">
        <v>107.66016</v>
      </c>
      <c r="BS125">
        <v>91.77216</v>
      </c>
      <c r="BT125">
        <v>0</v>
      </c>
      <c r="BU125">
        <v>0</v>
      </c>
      <c r="BV125">
        <v>0.192</v>
      </c>
      <c r="BW125">
        <v>1</v>
      </c>
      <c r="CV125">
        <v>0</v>
      </c>
      <c r="CW125">
        <f>ROUND(Y125*Source!I175*DO125,7)</f>
        <v>0.57599999999999996</v>
      </c>
      <c r="CX125">
        <f>ROUND(Y125*Source!I175,7)</f>
        <v>0.57599999999999996</v>
      </c>
      <c r="CY125">
        <f>AB125</f>
        <v>560.73</v>
      </c>
      <c r="CZ125">
        <f>AF125</f>
        <v>560.73</v>
      </c>
      <c r="DA125">
        <f>AJ125</f>
        <v>1</v>
      </c>
      <c r="DB125">
        <f t="shared" si="43"/>
        <v>107.664</v>
      </c>
      <c r="DC125">
        <f t="shared" si="44"/>
        <v>91.775999999999996</v>
      </c>
      <c r="DD125" t="s">
        <v>3</v>
      </c>
      <c r="DE125" t="s">
        <v>3</v>
      </c>
      <c r="DF125">
        <f t="shared" si="45"/>
        <v>0</v>
      </c>
      <c r="DG125">
        <f t="shared" si="41"/>
        <v>322.98</v>
      </c>
      <c r="DH125">
        <f t="shared" si="29"/>
        <v>275.32</v>
      </c>
      <c r="DI125">
        <f t="shared" si="30"/>
        <v>0</v>
      </c>
      <c r="DJ125">
        <f>DG125+DH125</f>
        <v>598.29999999999995</v>
      </c>
      <c r="DK125">
        <v>1</v>
      </c>
      <c r="DL125" t="s">
        <v>603</v>
      </c>
      <c r="DM125">
        <v>4</v>
      </c>
      <c r="DN125" t="s">
        <v>591</v>
      </c>
      <c r="DO125">
        <v>1</v>
      </c>
    </row>
    <row r="126" spans="1:119" x14ac:dyDescent="0.2">
      <c r="A126">
        <f>ROW(Source!A211)</f>
        <v>211</v>
      </c>
      <c r="B126">
        <v>312500589</v>
      </c>
      <c r="C126">
        <v>312502004</v>
      </c>
      <c r="D126">
        <v>277560270</v>
      </c>
      <c r="E126">
        <v>109</v>
      </c>
      <c r="F126">
        <v>1</v>
      </c>
      <c r="G126">
        <v>1</v>
      </c>
      <c r="H126">
        <v>1</v>
      </c>
      <c r="I126" t="s">
        <v>678</v>
      </c>
      <c r="J126" t="s">
        <v>3</v>
      </c>
      <c r="K126" t="s">
        <v>679</v>
      </c>
      <c r="L126">
        <v>1191</v>
      </c>
      <c r="N126">
        <v>1013</v>
      </c>
      <c r="O126" t="s">
        <v>591</v>
      </c>
      <c r="P126" t="s">
        <v>591</v>
      </c>
      <c r="Q126">
        <v>1</v>
      </c>
      <c r="W126">
        <v>0</v>
      </c>
      <c r="X126">
        <v>246699258</v>
      </c>
      <c r="Y126">
        <f t="shared" si="42"/>
        <v>1.524</v>
      </c>
      <c r="AA126">
        <v>0</v>
      </c>
      <c r="AB126">
        <v>0</v>
      </c>
      <c r="AC126">
        <v>0</v>
      </c>
      <c r="AD126">
        <v>417.34</v>
      </c>
      <c r="AE126">
        <v>0</v>
      </c>
      <c r="AF126">
        <v>0</v>
      </c>
      <c r="AG126">
        <v>0</v>
      </c>
      <c r="AH126">
        <v>417.34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1.27</v>
      </c>
      <c r="AU126" t="s">
        <v>610</v>
      </c>
      <c r="AV126">
        <v>1</v>
      </c>
      <c r="AW126">
        <v>2</v>
      </c>
      <c r="AX126">
        <v>312502009</v>
      </c>
      <c r="AY126">
        <v>1</v>
      </c>
      <c r="AZ126">
        <v>0</v>
      </c>
      <c r="BA126">
        <v>143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530.02179999999998</v>
      </c>
      <c r="BN126">
        <v>1.27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636.02616</v>
      </c>
      <c r="BU126">
        <v>1.524</v>
      </c>
      <c r="BV126">
        <v>0</v>
      </c>
      <c r="BW126">
        <v>1</v>
      </c>
      <c r="CU126">
        <f>ROUND(AT126*Source!I211*AH126*AL126,2)</f>
        <v>14310.59</v>
      </c>
      <c r="CV126">
        <f>ROUND(Y126*Source!I211,7)</f>
        <v>41.148000000000003</v>
      </c>
      <c r="CW126">
        <v>0</v>
      </c>
      <c r="CX126">
        <f>ROUND(Y126*Source!I211,7)</f>
        <v>41.148000000000003</v>
      </c>
      <c r="CY126">
        <f>AD126</f>
        <v>417.34</v>
      </c>
      <c r="CZ126">
        <f>AH126</f>
        <v>417.34</v>
      </c>
      <c r="DA126">
        <f>AL126</f>
        <v>1</v>
      </c>
      <c r="DB126">
        <f t="shared" si="43"/>
        <v>636.024</v>
      </c>
      <c r="DC126">
        <f t="shared" si="44"/>
        <v>0</v>
      </c>
      <c r="DD126" t="s">
        <v>3</v>
      </c>
      <c r="DE126" t="s">
        <v>3</v>
      </c>
      <c r="DF126">
        <f t="shared" si="45"/>
        <v>0</v>
      </c>
      <c r="DG126">
        <f t="shared" si="41"/>
        <v>0</v>
      </c>
      <c r="DH126">
        <f t="shared" si="29"/>
        <v>0</v>
      </c>
      <c r="DI126">
        <f t="shared" si="30"/>
        <v>17172.71</v>
      </c>
      <c r="DJ126">
        <f>DI126</f>
        <v>17172.71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ROW(Source!A211)</f>
        <v>211</v>
      </c>
      <c r="B127">
        <v>312500589</v>
      </c>
      <c r="C127">
        <v>312502004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589</v>
      </c>
      <c r="J127" t="s">
        <v>3</v>
      </c>
      <c r="K127" t="s">
        <v>590</v>
      </c>
      <c r="L127">
        <v>1191</v>
      </c>
      <c r="N127">
        <v>1013</v>
      </c>
      <c r="O127" t="s">
        <v>591</v>
      </c>
      <c r="P127" t="s">
        <v>591</v>
      </c>
      <c r="Q127">
        <v>1</v>
      </c>
      <c r="W127">
        <v>0</v>
      </c>
      <c r="X127">
        <v>-1417349443</v>
      </c>
      <c r="Y127">
        <f t="shared" si="42"/>
        <v>0.49199999999999994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0.41</v>
      </c>
      <c r="AU127" t="s">
        <v>610</v>
      </c>
      <c r="AV127">
        <v>2</v>
      </c>
      <c r="AW127">
        <v>2</v>
      </c>
      <c r="AX127">
        <v>312502010</v>
      </c>
      <c r="AY127">
        <v>1</v>
      </c>
      <c r="AZ127">
        <v>0</v>
      </c>
      <c r="BA127">
        <v>144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ROUND(Y127*Source!I211,7)</f>
        <v>13.284000000000001</v>
      </c>
      <c r="CY127">
        <f>AD127</f>
        <v>0</v>
      </c>
      <c r="CZ127">
        <f>AH127</f>
        <v>0</v>
      </c>
      <c r="DA127">
        <f>AL127</f>
        <v>1</v>
      </c>
      <c r="DB127">
        <f t="shared" si="43"/>
        <v>0</v>
      </c>
      <c r="DC127">
        <f t="shared" si="44"/>
        <v>0</v>
      </c>
      <c r="DD127" t="s">
        <v>3</v>
      </c>
      <c r="DE127" t="s">
        <v>3</v>
      </c>
      <c r="DF127">
        <f t="shared" si="45"/>
        <v>0</v>
      </c>
      <c r="DG127">
        <f t="shared" si="41"/>
        <v>0</v>
      </c>
      <c r="DH127">
        <f t="shared" si="29"/>
        <v>0</v>
      </c>
      <c r="DI127">
        <f t="shared" si="30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ROW(Source!A211)</f>
        <v>211</v>
      </c>
      <c r="B128">
        <v>312500589</v>
      </c>
      <c r="C128">
        <v>312502004</v>
      </c>
      <c r="D128">
        <v>277944868</v>
      </c>
      <c r="E128">
        <v>1</v>
      </c>
      <c r="F128">
        <v>1</v>
      </c>
      <c r="G128">
        <v>1</v>
      </c>
      <c r="H128">
        <v>2</v>
      </c>
      <c r="I128" t="s">
        <v>600</v>
      </c>
      <c r="J128" t="s">
        <v>601</v>
      </c>
      <c r="K128" t="s">
        <v>602</v>
      </c>
      <c r="L128">
        <v>1368</v>
      </c>
      <c r="N128">
        <v>1011</v>
      </c>
      <c r="O128" t="s">
        <v>372</v>
      </c>
      <c r="P128" t="s">
        <v>372</v>
      </c>
      <c r="Q128">
        <v>1</v>
      </c>
      <c r="W128">
        <v>0</v>
      </c>
      <c r="X128">
        <v>412917512</v>
      </c>
      <c r="Y128">
        <f t="shared" si="42"/>
        <v>0.42</v>
      </c>
      <c r="AA128">
        <v>0</v>
      </c>
      <c r="AB128">
        <v>436.88</v>
      </c>
      <c r="AC128">
        <v>477.98</v>
      </c>
      <c r="AD128">
        <v>0</v>
      </c>
      <c r="AE128">
        <v>0</v>
      </c>
      <c r="AF128">
        <v>346.73</v>
      </c>
      <c r="AG128">
        <v>477.98</v>
      </c>
      <c r="AH128">
        <v>0</v>
      </c>
      <c r="AI128">
        <v>1</v>
      </c>
      <c r="AJ128">
        <v>1.26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0.35</v>
      </c>
      <c r="AU128" t="s">
        <v>610</v>
      </c>
      <c r="AV128">
        <v>1</v>
      </c>
      <c r="AW128">
        <v>2</v>
      </c>
      <c r="AX128">
        <v>312502011</v>
      </c>
      <c r="AY128">
        <v>1</v>
      </c>
      <c r="AZ128">
        <v>0</v>
      </c>
      <c r="BA128">
        <v>145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121.35549999999999</v>
      </c>
      <c r="BL128">
        <v>167.29300000000001</v>
      </c>
      <c r="BM128">
        <v>0</v>
      </c>
      <c r="BN128">
        <v>0</v>
      </c>
      <c r="BO128">
        <v>0.35</v>
      </c>
      <c r="BP128">
        <v>1</v>
      </c>
      <c r="BQ128">
        <v>0</v>
      </c>
      <c r="BR128">
        <v>145.6266</v>
      </c>
      <c r="BS128">
        <v>200.7516</v>
      </c>
      <c r="BT128">
        <v>0</v>
      </c>
      <c r="BU128">
        <v>0</v>
      </c>
      <c r="BV128">
        <v>0.42</v>
      </c>
      <c r="BW128">
        <v>1</v>
      </c>
      <c r="CV128">
        <v>0</v>
      </c>
      <c r="CW128">
        <f>ROUND(Y128*Source!I211*DO128,7)</f>
        <v>11.34</v>
      </c>
      <c r="CX128">
        <f>ROUND(Y128*Source!I211,7)</f>
        <v>11.34</v>
      </c>
      <c r="CY128">
        <f>AB128</f>
        <v>436.88</v>
      </c>
      <c r="CZ128">
        <f>AF128</f>
        <v>346.73</v>
      </c>
      <c r="DA128">
        <f>AJ128</f>
        <v>1.26</v>
      </c>
      <c r="DB128">
        <f t="shared" si="43"/>
        <v>145.63200000000001</v>
      </c>
      <c r="DC128">
        <f t="shared" si="44"/>
        <v>200.74799999999999</v>
      </c>
      <c r="DD128" t="s">
        <v>3</v>
      </c>
      <c r="DE128" t="s">
        <v>3</v>
      </c>
      <c r="DF128">
        <f t="shared" si="45"/>
        <v>0</v>
      </c>
      <c r="DG128">
        <f>ROUND(ROUND(AF128*AJ128,2)*CX128,2)</f>
        <v>4954.22</v>
      </c>
      <c r="DH128">
        <f t="shared" si="29"/>
        <v>5420.29</v>
      </c>
      <c r="DI128">
        <f t="shared" si="30"/>
        <v>0</v>
      </c>
      <c r="DJ128">
        <f>DG128+DH128</f>
        <v>10374.51</v>
      </c>
      <c r="DK128">
        <v>1</v>
      </c>
      <c r="DL128" t="s">
        <v>603</v>
      </c>
      <c r="DM128">
        <v>4</v>
      </c>
      <c r="DN128" t="s">
        <v>591</v>
      </c>
      <c r="DO128">
        <v>1</v>
      </c>
    </row>
    <row r="129" spans="1:119" x14ac:dyDescent="0.2">
      <c r="A129">
        <f>ROW(Source!A211)</f>
        <v>211</v>
      </c>
      <c r="B129">
        <v>312500589</v>
      </c>
      <c r="C129">
        <v>312502004</v>
      </c>
      <c r="D129">
        <v>277945805</v>
      </c>
      <c r="E129">
        <v>1</v>
      </c>
      <c r="F129">
        <v>1</v>
      </c>
      <c r="G129">
        <v>1</v>
      </c>
      <c r="H129">
        <v>2</v>
      </c>
      <c r="I129" t="s">
        <v>604</v>
      </c>
      <c r="J129" t="s">
        <v>605</v>
      </c>
      <c r="K129" t="s">
        <v>606</v>
      </c>
      <c r="L129">
        <v>1368</v>
      </c>
      <c r="N129">
        <v>1011</v>
      </c>
      <c r="O129" t="s">
        <v>372</v>
      </c>
      <c r="P129" t="s">
        <v>372</v>
      </c>
      <c r="Q129">
        <v>1</v>
      </c>
      <c r="W129">
        <v>0</v>
      </c>
      <c r="X129">
        <v>721652621</v>
      </c>
      <c r="Y129">
        <f t="shared" si="42"/>
        <v>7.1999999999999995E-2</v>
      </c>
      <c r="AA129">
        <v>0</v>
      </c>
      <c r="AB129">
        <v>544.70000000000005</v>
      </c>
      <c r="AC129">
        <v>477.98</v>
      </c>
      <c r="AD129">
        <v>0</v>
      </c>
      <c r="AE129">
        <v>0</v>
      </c>
      <c r="AF129">
        <v>544.70000000000005</v>
      </c>
      <c r="AG129">
        <v>477.98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0.06</v>
      </c>
      <c r="AU129" t="s">
        <v>610</v>
      </c>
      <c r="AV129">
        <v>1</v>
      </c>
      <c r="AW129">
        <v>2</v>
      </c>
      <c r="AX129">
        <v>312502012</v>
      </c>
      <c r="AY129">
        <v>1</v>
      </c>
      <c r="AZ129">
        <v>0</v>
      </c>
      <c r="BA129">
        <v>146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32.682000000000002</v>
      </c>
      <c r="BL129">
        <v>28.678799999999999</v>
      </c>
      <c r="BM129">
        <v>0</v>
      </c>
      <c r="BN129">
        <v>0</v>
      </c>
      <c r="BO129">
        <v>0.06</v>
      </c>
      <c r="BP129">
        <v>1</v>
      </c>
      <c r="BQ129">
        <v>0</v>
      </c>
      <c r="BR129">
        <v>39.218400000000003</v>
      </c>
      <c r="BS129">
        <v>34.414560000000002</v>
      </c>
      <c r="BT129">
        <v>0</v>
      </c>
      <c r="BU129">
        <v>0</v>
      </c>
      <c r="BV129">
        <v>7.1999999999999995E-2</v>
      </c>
      <c r="BW129">
        <v>1</v>
      </c>
      <c r="CV129">
        <v>0</v>
      </c>
      <c r="CW129">
        <f>ROUND(Y129*Source!I211*DO129,7)</f>
        <v>1.944</v>
      </c>
      <c r="CX129">
        <f>ROUND(Y129*Source!I211,7)</f>
        <v>1.944</v>
      </c>
      <c r="CY129">
        <f>AB129</f>
        <v>544.70000000000005</v>
      </c>
      <c r="CZ129">
        <f>AF129</f>
        <v>544.70000000000005</v>
      </c>
      <c r="DA129">
        <f>AJ129</f>
        <v>1</v>
      </c>
      <c r="DB129">
        <f t="shared" si="43"/>
        <v>39.216000000000001</v>
      </c>
      <c r="DC129">
        <f t="shared" si="44"/>
        <v>34.415999999999997</v>
      </c>
      <c r="DD129" t="s">
        <v>3</v>
      </c>
      <c r="DE129" t="s">
        <v>3</v>
      </c>
      <c r="DF129">
        <f t="shared" si="45"/>
        <v>0</v>
      </c>
      <c r="DG129">
        <f>ROUND(ROUND(AF129,2)*CX129,2)</f>
        <v>1058.9000000000001</v>
      </c>
      <c r="DH129">
        <f t="shared" ref="DH129:DH192" si="46">ROUND(ROUND(AG129,2)*CX129,2)</f>
        <v>929.19</v>
      </c>
      <c r="DI129">
        <f t="shared" ref="DI129:DI192" si="47">ROUND(ROUND(AH129,2)*CX129,2)</f>
        <v>0</v>
      </c>
      <c r="DJ129">
        <f>DG129+DH129</f>
        <v>1988.0900000000001</v>
      </c>
      <c r="DK129">
        <v>1</v>
      </c>
      <c r="DL129" t="s">
        <v>603</v>
      </c>
      <c r="DM129">
        <v>4</v>
      </c>
      <c r="DN129" t="s">
        <v>591</v>
      </c>
      <c r="DO129">
        <v>1</v>
      </c>
    </row>
    <row r="130" spans="1:119" x14ac:dyDescent="0.2">
      <c r="A130">
        <f>ROW(Source!A212)</f>
        <v>212</v>
      </c>
      <c r="B130">
        <v>312500589</v>
      </c>
      <c r="C130">
        <v>312502013</v>
      </c>
      <c r="D130">
        <v>277560259</v>
      </c>
      <c r="E130">
        <v>109</v>
      </c>
      <c r="F130">
        <v>1</v>
      </c>
      <c r="G130">
        <v>1</v>
      </c>
      <c r="H130">
        <v>1</v>
      </c>
      <c r="I130" t="s">
        <v>680</v>
      </c>
      <c r="J130" t="s">
        <v>3</v>
      </c>
      <c r="K130" t="s">
        <v>681</v>
      </c>
      <c r="L130">
        <v>1191</v>
      </c>
      <c r="N130">
        <v>1013</v>
      </c>
      <c r="O130" t="s">
        <v>591</v>
      </c>
      <c r="P130" t="s">
        <v>591</v>
      </c>
      <c r="Q130">
        <v>1</v>
      </c>
      <c r="W130">
        <v>0</v>
      </c>
      <c r="X130">
        <v>1149069633</v>
      </c>
      <c r="Y130">
        <f t="shared" si="42"/>
        <v>0.18</v>
      </c>
      <c r="AA130">
        <v>0</v>
      </c>
      <c r="AB130">
        <v>0</v>
      </c>
      <c r="AC130">
        <v>0</v>
      </c>
      <c r="AD130">
        <v>410.21</v>
      </c>
      <c r="AE130">
        <v>0</v>
      </c>
      <c r="AF130">
        <v>0</v>
      </c>
      <c r="AG130">
        <v>0</v>
      </c>
      <c r="AH130">
        <v>410.21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0.15</v>
      </c>
      <c r="AU130" t="s">
        <v>610</v>
      </c>
      <c r="AV130">
        <v>1</v>
      </c>
      <c r="AW130">
        <v>2</v>
      </c>
      <c r="AX130">
        <v>312502018</v>
      </c>
      <c r="AY130">
        <v>1</v>
      </c>
      <c r="AZ130">
        <v>0</v>
      </c>
      <c r="BA130">
        <v>147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61.531499999999994</v>
      </c>
      <c r="BN130">
        <v>0.15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73.837799999999987</v>
      </c>
      <c r="BU130">
        <v>0.18</v>
      </c>
      <c r="BV130">
        <v>0</v>
      </c>
      <c r="BW130">
        <v>1</v>
      </c>
      <c r="CU130">
        <f>ROUND(AT130*Source!I212*AH130*AL130,2)</f>
        <v>-1661.35</v>
      </c>
      <c r="CV130">
        <f>ROUND(Y130*Source!I212,7)</f>
        <v>-4.8600000000000003</v>
      </c>
      <c r="CW130">
        <v>0</v>
      </c>
      <c r="CX130">
        <f>ROUND(Y130*Source!I212,7)</f>
        <v>-4.8600000000000003</v>
      </c>
      <c r="CY130">
        <f>AD130</f>
        <v>410.21</v>
      </c>
      <c r="CZ130">
        <f>AH130</f>
        <v>410.21</v>
      </c>
      <c r="DA130">
        <f>AL130</f>
        <v>1</v>
      </c>
      <c r="DB130">
        <f t="shared" si="43"/>
        <v>73.835999999999999</v>
      </c>
      <c r="DC130">
        <f t="shared" si="44"/>
        <v>0</v>
      </c>
      <c r="DD130" t="s">
        <v>3</v>
      </c>
      <c r="DE130" t="s">
        <v>3</v>
      </c>
      <c r="DF130">
        <f t="shared" si="45"/>
        <v>0</v>
      </c>
      <c r="DG130">
        <f>ROUND(ROUND(AF130,2)*CX130,2)</f>
        <v>0</v>
      </c>
      <c r="DH130">
        <f t="shared" si="46"/>
        <v>0</v>
      </c>
      <c r="DI130">
        <f t="shared" si="47"/>
        <v>-1993.62</v>
      </c>
      <c r="DJ130">
        <f>DI130</f>
        <v>-1993.62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ROW(Source!A212)</f>
        <v>212</v>
      </c>
      <c r="B131">
        <v>312500589</v>
      </c>
      <c r="C131">
        <v>312502013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589</v>
      </c>
      <c r="J131" t="s">
        <v>3</v>
      </c>
      <c r="K131" t="s">
        <v>590</v>
      </c>
      <c r="L131">
        <v>1191</v>
      </c>
      <c r="N131">
        <v>1013</v>
      </c>
      <c r="O131" t="s">
        <v>591</v>
      </c>
      <c r="P131" t="s">
        <v>591</v>
      </c>
      <c r="Q131">
        <v>1</v>
      </c>
      <c r="W131">
        <v>0</v>
      </c>
      <c r="X131">
        <v>-1417349443</v>
      </c>
      <c r="Y131">
        <f t="shared" si="42"/>
        <v>9.6000000000000002E-2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0.08</v>
      </c>
      <c r="AU131" t="s">
        <v>610</v>
      </c>
      <c r="AV131">
        <v>2</v>
      </c>
      <c r="AW131">
        <v>2</v>
      </c>
      <c r="AX131">
        <v>312502019</v>
      </c>
      <c r="AY131">
        <v>1</v>
      </c>
      <c r="AZ131">
        <v>0</v>
      </c>
      <c r="BA131">
        <v>148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ROUND(Y131*Source!I212,7)</f>
        <v>-2.5920000000000001</v>
      </c>
      <c r="CY131">
        <f>AD131</f>
        <v>0</v>
      </c>
      <c r="CZ131">
        <f>AH131</f>
        <v>0</v>
      </c>
      <c r="DA131">
        <f>AL131</f>
        <v>1</v>
      </c>
      <c r="DB131">
        <f t="shared" si="43"/>
        <v>0</v>
      </c>
      <c r="DC131">
        <f t="shared" si="44"/>
        <v>0</v>
      </c>
      <c r="DD131" t="s">
        <v>3</v>
      </c>
      <c r="DE131" t="s">
        <v>3</v>
      </c>
      <c r="DF131">
        <f t="shared" si="45"/>
        <v>0</v>
      </c>
      <c r="DG131">
        <f>ROUND(ROUND(AF131,2)*CX131,2)</f>
        <v>0</v>
      </c>
      <c r="DH131">
        <f t="shared" si="46"/>
        <v>0</v>
      </c>
      <c r="DI131">
        <f t="shared" si="47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ROW(Source!A212)</f>
        <v>212</v>
      </c>
      <c r="B132">
        <v>312500589</v>
      </c>
      <c r="C132">
        <v>312502013</v>
      </c>
      <c r="D132">
        <v>277944868</v>
      </c>
      <c r="E132">
        <v>1</v>
      </c>
      <c r="F132">
        <v>1</v>
      </c>
      <c r="G132">
        <v>1</v>
      </c>
      <c r="H132">
        <v>2</v>
      </c>
      <c r="I132" t="s">
        <v>600</v>
      </c>
      <c r="J132" t="s">
        <v>601</v>
      </c>
      <c r="K132" t="s">
        <v>602</v>
      </c>
      <c r="L132">
        <v>1368</v>
      </c>
      <c r="N132">
        <v>1011</v>
      </c>
      <c r="O132" t="s">
        <v>372</v>
      </c>
      <c r="P132" t="s">
        <v>372</v>
      </c>
      <c r="Q132">
        <v>1</v>
      </c>
      <c r="W132">
        <v>0</v>
      </c>
      <c r="X132">
        <v>412917512</v>
      </c>
      <c r="Y132">
        <f t="shared" si="42"/>
        <v>8.4000000000000005E-2</v>
      </c>
      <c r="AA132">
        <v>0</v>
      </c>
      <c r="AB132">
        <v>436.88</v>
      </c>
      <c r="AC132">
        <v>477.98</v>
      </c>
      <c r="AD132">
        <v>0</v>
      </c>
      <c r="AE132">
        <v>0</v>
      </c>
      <c r="AF132">
        <v>346.73</v>
      </c>
      <c r="AG132">
        <v>477.98</v>
      </c>
      <c r="AH132">
        <v>0</v>
      </c>
      <c r="AI132">
        <v>1</v>
      </c>
      <c r="AJ132">
        <v>1.26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7.0000000000000007E-2</v>
      </c>
      <c r="AU132" t="s">
        <v>610</v>
      </c>
      <c r="AV132">
        <v>1</v>
      </c>
      <c r="AW132">
        <v>2</v>
      </c>
      <c r="AX132">
        <v>312502020</v>
      </c>
      <c r="AY132">
        <v>1</v>
      </c>
      <c r="AZ132">
        <v>0</v>
      </c>
      <c r="BA132">
        <v>149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24.271100000000004</v>
      </c>
      <c r="BL132">
        <v>33.458600000000004</v>
      </c>
      <c r="BM132">
        <v>0</v>
      </c>
      <c r="BN132">
        <v>0</v>
      </c>
      <c r="BO132">
        <v>7.0000000000000007E-2</v>
      </c>
      <c r="BP132">
        <v>1</v>
      </c>
      <c r="BQ132">
        <v>0</v>
      </c>
      <c r="BR132">
        <v>29.125320000000002</v>
      </c>
      <c r="BS132">
        <v>40.150320000000001</v>
      </c>
      <c r="BT132">
        <v>0</v>
      </c>
      <c r="BU132">
        <v>0</v>
      </c>
      <c r="BV132">
        <v>8.4000000000000005E-2</v>
      </c>
      <c r="BW132">
        <v>1</v>
      </c>
      <c r="CV132">
        <v>0</v>
      </c>
      <c r="CW132">
        <f>ROUND(Y132*Source!I212*DO132,7)</f>
        <v>-2.2679999999999998</v>
      </c>
      <c r="CX132">
        <f>ROUND(Y132*Source!I212,7)</f>
        <v>-2.2679999999999998</v>
      </c>
      <c r="CY132">
        <f>AB132</f>
        <v>436.88</v>
      </c>
      <c r="CZ132">
        <f>AF132</f>
        <v>346.73</v>
      </c>
      <c r="DA132">
        <f>AJ132</f>
        <v>1.26</v>
      </c>
      <c r="DB132">
        <f t="shared" si="43"/>
        <v>29.123999999999999</v>
      </c>
      <c r="DC132">
        <f t="shared" si="44"/>
        <v>40.152000000000001</v>
      </c>
      <c r="DD132" t="s">
        <v>3</v>
      </c>
      <c r="DE132" t="s">
        <v>3</v>
      </c>
      <c r="DF132">
        <f t="shared" si="45"/>
        <v>0</v>
      </c>
      <c r="DG132">
        <f>ROUND(ROUND(AF132*AJ132,2)*CX132,2)</f>
        <v>-990.84</v>
      </c>
      <c r="DH132">
        <f t="shared" si="46"/>
        <v>-1084.06</v>
      </c>
      <c r="DI132">
        <f t="shared" si="47"/>
        <v>0</v>
      </c>
      <c r="DJ132">
        <f>DG132+DH132</f>
        <v>-2074.9</v>
      </c>
      <c r="DK132">
        <v>1</v>
      </c>
      <c r="DL132" t="s">
        <v>603</v>
      </c>
      <c r="DM132">
        <v>4</v>
      </c>
      <c r="DN132" t="s">
        <v>591</v>
      </c>
      <c r="DO132">
        <v>1</v>
      </c>
    </row>
    <row r="133" spans="1:119" x14ac:dyDescent="0.2">
      <c r="A133">
        <f>ROW(Source!A212)</f>
        <v>212</v>
      </c>
      <c r="B133">
        <v>312500589</v>
      </c>
      <c r="C133">
        <v>312502013</v>
      </c>
      <c r="D133">
        <v>277945805</v>
      </c>
      <c r="E133">
        <v>1</v>
      </c>
      <c r="F133">
        <v>1</v>
      </c>
      <c r="G133">
        <v>1</v>
      </c>
      <c r="H133">
        <v>2</v>
      </c>
      <c r="I133" t="s">
        <v>604</v>
      </c>
      <c r="J133" t="s">
        <v>605</v>
      </c>
      <c r="K133" t="s">
        <v>606</v>
      </c>
      <c r="L133">
        <v>1368</v>
      </c>
      <c r="N133">
        <v>1011</v>
      </c>
      <c r="O133" t="s">
        <v>372</v>
      </c>
      <c r="P133" t="s">
        <v>372</v>
      </c>
      <c r="Q133">
        <v>1</v>
      </c>
      <c r="W133">
        <v>0</v>
      </c>
      <c r="X133">
        <v>721652621</v>
      </c>
      <c r="Y133">
        <f t="shared" si="42"/>
        <v>1.2E-2</v>
      </c>
      <c r="AA133">
        <v>0</v>
      </c>
      <c r="AB133">
        <v>544.70000000000005</v>
      </c>
      <c r="AC133">
        <v>477.98</v>
      </c>
      <c r="AD133">
        <v>0</v>
      </c>
      <c r="AE133">
        <v>0</v>
      </c>
      <c r="AF133">
        <v>544.70000000000005</v>
      </c>
      <c r="AG133">
        <v>477.98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0.01</v>
      </c>
      <c r="AU133" t="s">
        <v>610</v>
      </c>
      <c r="AV133">
        <v>1</v>
      </c>
      <c r="AW133">
        <v>2</v>
      </c>
      <c r="AX133">
        <v>312502021</v>
      </c>
      <c r="AY133">
        <v>1</v>
      </c>
      <c r="AZ133">
        <v>0</v>
      </c>
      <c r="BA133">
        <v>150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5.447000000000001</v>
      </c>
      <c r="BL133">
        <v>4.7798000000000007</v>
      </c>
      <c r="BM133">
        <v>0</v>
      </c>
      <c r="BN133">
        <v>0</v>
      </c>
      <c r="BO133">
        <v>0.01</v>
      </c>
      <c r="BP133">
        <v>1</v>
      </c>
      <c r="BQ133">
        <v>0</v>
      </c>
      <c r="BR133">
        <v>6.5364000000000004</v>
      </c>
      <c r="BS133">
        <v>5.73576</v>
      </c>
      <c r="BT133">
        <v>0</v>
      </c>
      <c r="BU133">
        <v>0</v>
      </c>
      <c r="BV133">
        <v>1.2E-2</v>
      </c>
      <c r="BW133">
        <v>1</v>
      </c>
      <c r="CV133">
        <v>0</v>
      </c>
      <c r="CW133">
        <f>ROUND(Y133*Source!I212*DO133,7)</f>
        <v>-0.32400000000000001</v>
      </c>
      <c r="CX133">
        <f>ROUND(Y133*Source!I212,7)</f>
        <v>-0.32400000000000001</v>
      </c>
      <c r="CY133">
        <f>AB133</f>
        <v>544.70000000000005</v>
      </c>
      <c r="CZ133">
        <f>AF133</f>
        <v>544.70000000000005</v>
      </c>
      <c r="DA133">
        <f>AJ133</f>
        <v>1</v>
      </c>
      <c r="DB133">
        <f t="shared" si="43"/>
        <v>6.54</v>
      </c>
      <c r="DC133">
        <f t="shared" si="44"/>
        <v>5.7359999999999998</v>
      </c>
      <c r="DD133" t="s">
        <v>3</v>
      </c>
      <c r="DE133" t="s">
        <v>3</v>
      </c>
      <c r="DF133">
        <f t="shared" si="45"/>
        <v>0</v>
      </c>
      <c r="DG133">
        <f>ROUND(ROUND(AF133,2)*CX133,2)</f>
        <v>-176.48</v>
      </c>
      <c r="DH133">
        <f t="shared" si="46"/>
        <v>-154.87</v>
      </c>
      <c r="DI133">
        <f t="shared" si="47"/>
        <v>0</v>
      </c>
      <c r="DJ133">
        <f>DG133+DH133</f>
        <v>-331.35</v>
      </c>
      <c r="DK133">
        <v>1</v>
      </c>
      <c r="DL133" t="s">
        <v>603</v>
      </c>
      <c r="DM133">
        <v>4</v>
      </c>
      <c r="DN133" t="s">
        <v>591</v>
      </c>
      <c r="DO133">
        <v>1</v>
      </c>
    </row>
    <row r="134" spans="1:119" x14ac:dyDescent="0.2">
      <c r="A134">
        <f>ROW(Source!A213)</f>
        <v>213</v>
      </c>
      <c r="B134">
        <v>312500589</v>
      </c>
      <c r="C134">
        <v>312502022</v>
      </c>
      <c r="D134">
        <v>277560259</v>
      </c>
      <c r="E134">
        <v>109</v>
      </c>
      <c r="F134">
        <v>1</v>
      </c>
      <c r="G134">
        <v>1</v>
      </c>
      <c r="H134">
        <v>1</v>
      </c>
      <c r="I134" t="s">
        <v>680</v>
      </c>
      <c r="J134" t="s">
        <v>3</v>
      </c>
      <c r="K134" t="s">
        <v>681</v>
      </c>
      <c r="L134">
        <v>1191</v>
      </c>
      <c r="N134">
        <v>1013</v>
      </c>
      <c r="O134" t="s">
        <v>591</v>
      </c>
      <c r="P134" t="s">
        <v>591</v>
      </c>
      <c r="Q134">
        <v>1</v>
      </c>
      <c r="W134">
        <v>0</v>
      </c>
      <c r="X134">
        <v>1149069633</v>
      </c>
      <c r="Y134">
        <f t="shared" si="42"/>
        <v>0.18</v>
      </c>
      <c r="AA134">
        <v>0</v>
      </c>
      <c r="AB134">
        <v>0</v>
      </c>
      <c r="AC134">
        <v>0</v>
      </c>
      <c r="AD134">
        <v>410.21</v>
      </c>
      <c r="AE134">
        <v>0</v>
      </c>
      <c r="AF134">
        <v>0</v>
      </c>
      <c r="AG134">
        <v>0</v>
      </c>
      <c r="AH134">
        <v>410.21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0.15</v>
      </c>
      <c r="AU134" t="s">
        <v>610</v>
      </c>
      <c r="AV134">
        <v>1</v>
      </c>
      <c r="AW134">
        <v>2</v>
      </c>
      <c r="AX134">
        <v>312502027</v>
      </c>
      <c r="AY134">
        <v>1</v>
      </c>
      <c r="AZ134">
        <v>0</v>
      </c>
      <c r="BA134">
        <v>151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61.531499999999994</v>
      </c>
      <c r="BN134">
        <v>0.15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73.837799999999987</v>
      </c>
      <c r="BU134">
        <v>0.18</v>
      </c>
      <c r="BV134">
        <v>0</v>
      </c>
      <c r="BW134">
        <v>1</v>
      </c>
      <c r="CU134">
        <f>ROUND(AT134*Source!I213*AH134*AL134,2)</f>
        <v>-1661.35</v>
      </c>
      <c r="CV134">
        <f>ROUND(Y134*Source!I213,7)</f>
        <v>-4.8600000000000003</v>
      </c>
      <c r="CW134">
        <v>0</v>
      </c>
      <c r="CX134">
        <f>ROUND(Y134*Source!I213,7)</f>
        <v>-4.8600000000000003</v>
      </c>
      <c r="CY134">
        <f>AD134</f>
        <v>410.21</v>
      </c>
      <c r="CZ134">
        <f>AH134</f>
        <v>410.21</v>
      </c>
      <c r="DA134">
        <f>AL134</f>
        <v>1</v>
      </c>
      <c r="DB134">
        <f t="shared" si="43"/>
        <v>73.835999999999999</v>
      </c>
      <c r="DC134">
        <f t="shared" si="44"/>
        <v>0</v>
      </c>
      <c r="DD134" t="s">
        <v>3</v>
      </c>
      <c r="DE134" t="s">
        <v>3</v>
      </c>
      <c r="DF134">
        <f t="shared" si="45"/>
        <v>0</v>
      </c>
      <c r="DG134">
        <f>ROUND(ROUND(AF134,2)*CX134,2)</f>
        <v>0</v>
      </c>
      <c r="DH134">
        <f t="shared" si="46"/>
        <v>0</v>
      </c>
      <c r="DI134">
        <f t="shared" si="47"/>
        <v>-1993.62</v>
      </c>
      <c r="DJ134">
        <f>DI134</f>
        <v>-1993.62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ROW(Source!A213)</f>
        <v>213</v>
      </c>
      <c r="B135">
        <v>312500589</v>
      </c>
      <c r="C135">
        <v>312502022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589</v>
      </c>
      <c r="J135" t="s">
        <v>3</v>
      </c>
      <c r="K135" t="s">
        <v>590</v>
      </c>
      <c r="L135">
        <v>1191</v>
      </c>
      <c r="N135">
        <v>1013</v>
      </c>
      <c r="O135" t="s">
        <v>591</v>
      </c>
      <c r="P135" t="s">
        <v>591</v>
      </c>
      <c r="Q135">
        <v>1</v>
      </c>
      <c r="W135">
        <v>0</v>
      </c>
      <c r="X135">
        <v>-1417349443</v>
      </c>
      <c r="Y135">
        <f t="shared" si="42"/>
        <v>9.6000000000000002E-2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610</v>
      </c>
      <c r="AV135">
        <v>2</v>
      </c>
      <c r="AW135">
        <v>2</v>
      </c>
      <c r="AX135">
        <v>312502028</v>
      </c>
      <c r="AY135">
        <v>1</v>
      </c>
      <c r="AZ135">
        <v>0</v>
      </c>
      <c r="BA135">
        <v>152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ROUND(Y135*Source!I213,7)</f>
        <v>-2.5920000000000001</v>
      </c>
      <c r="CY135">
        <f>AD135</f>
        <v>0</v>
      </c>
      <c r="CZ135">
        <f>AH135</f>
        <v>0</v>
      </c>
      <c r="DA135">
        <f>AL135</f>
        <v>1</v>
      </c>
      <c r="DB135">
        <f t="shared" si="43"/>
        <v>0</v>
      </c>
      <c r="DC135">
        <f t="shared" si="44"/>
        <v>0</v>
      </c>
      <c r="DD135" t="s">
        <v>3</v>
      </c>
      <c r="DE135" t="s">
        <v>3</v>
      </c>
      <c r="DF135">
        <f t="shared" si="45"/>
        <v>0</v>
      </c>
      <c r="DG135">
        <f>ROUND(ROUND(AF135,2)*CX135,2)</f>
        <v>0</v>
      </c>
      <c r="DH135">
        <f t="shared" si="46"/>
        <v>0</v>
      </c>
      <c r="DI135">
        <f t="shared" si="47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ROW(Source!A213)</f>
        <v>213</v>
      </c>
      <c r="B136">
        <v>312500589</v>
      </c>
      <c r="C136">
        <v>312502022</v>
      </c>
      <c r="D136">
        <v>277944868</v>
      </c>
      <c r="E136">
        <v>1</v>
      </c>
      <c r="F136">
        <v>1</v>
      </c>
      <c r="G136">
        <v>1</v>
      </c>
      <c r="H136">
        <v>2</v>
      </c>
      <c r="I136" t="s">
        <v>600</v>
      </c>
      <c r="J136" t="s">
        <v>601</v>
      </c>
      <c r="K136" t="s">
        <v>602</v>
      </c>
      <c r="L136">
        <v>1368</v>
      </c>
      <c r="N136">
        <v>1011</v>
      </c>
      <c r="O136" t="s">
        <v>372</v>
      </c>
      <c r="P136" t="s">
        <v>372</v>
      </c>
      <c r="Q136">
        <v>1</v>
      </c>
      <c r="W136">
        <v>0</v>
      </c>
      <c r="X136">
        <v>412917512</v>
      </c>
      <c r="Y136">
        <f t="shared" si="42"/>
        <v>8.4000000000000005E-2</v>
      </c>
      <c r="AA136">
        <v>0</v>
      </c>
      <c r="AB136">
        <v>436.88</v>
      </c>
      <c r="AC136">
        <v>477.98</v>
      </c>
      <c r="AD136">
        <v>0</v>
      </c>
      <c r="AE136">
        <v>0</v>
      </c>
      <c r="AF136">
        <v>346.73</v>
      </c>
      <c r="AG136">
        <v>477.98</v>
      </c>
      <c r="AH136">
        <v>0</v>
      </c>
      <c r="AI136">
        <v>1</v>
      </c>
      <c r="AJ136">
        <v>1.26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7.0000000000000007E-2</v>
      </c>
      <c r="AU136" t="s">
        <v>610</v>
      </c>
      <c r="AV136">
        <v>1</v>
      </c>
      <c r="AW136">
        <v>2</v>
      </c>
      <c r="AX136">
        <v>312502029</v>
      </c>
      <c r="AY136">
        <v>1</v>
      </c>
      <c r="AZ136">
        <v>0</v>
      </c>
      <c r="BA136">
        <v>153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24.271100000000004</v>
      </c>
      <c r="BL136">
        <v>33.458600000000004</v>
      </c>
      <c r="BM136">
        <v>0</v>
      </c>
      <c r="BN136">
        <v>0</v>
      </c>
      <c r="BO136">
        <v>7.0000000000000007E-2</v>
      </c>
      <c r="BP136">
        <v>1</v>
      </c>
      <c r="BQ136">
        <v>0</v>
      </c>
      <c r="BR136">
        <v>29.125320000000002</v>
      </c>
      <c r="BS136">
        <v>40.150320000000001</v>
      </c>
      <c r="BT136">
        <v>0</v>
      </c>
      <c r="BU136">
        <v>0</v>
      </c>
      <c r="BV136">
        <v>8.4000000000000005E-2</v>
      </c>
      <c r="BW136">
        <v>1</v>
      </c>
      <c r="CV136">
        <v>0</v>
      </c>
      <c r="CW136">
        <f>ROUND(Y136*Source!I213*DO136,7)</f>
        <v>-2.2679999999999998</v>
      </c>
      <c r="CX136">
        <f>ROUND(Y136*Source!I213,7)</f>
        <v>-2.2679999999999998</v>
      </c>
      <c r="CY136">
        <f>AB136</f>
        <v>436.88</v>
      </c>
      <c r="CZ136">
        <f>AF136</f>
        <v>346.73</v>
      </c>
      <c r="DA136">
        <f>AJ136</f>
        <v>1.26</v>
      </c>
      <c r="DB136">
        <f t="shared" si="43"/>
        <v>29.123999999999999</v>
      </c>
      <c r="DC136">
        <f t="shared" si="44"/>
        <v>40.152000000000001</v>
      </c>
      <c r="DD136" t="s">
        <v>3</v>
      </c>
      <c r="DE136" t="s">
        <v>3</v>
      </c>
      <c r="DF136">
        <f t="shared" si="45"/>
        <v>0</v>
      </c>
      <c r="DG136">
        <f>ROUND(ROUND(AF136*AJ136,2)*CX136,2)</f>
        <v>-990.84</v>
      </c>
      <c r="DH136">
        <f t="shared" si="46"/>
        <v>-1084.06</v>
      </c>
      <c r="DI136">
        <f t="shared" si="47"/>
        <v>0</v>
      </c>
      <c r="DJ136">
        <f>DG136+DH136</f>
        <v>-2074.9</v>
      </c>
      <c r="DK136">
        <v>1</v>
      </c>
      <c r="DL136" t="s">
        <v>603</v>
      </c>
      <c r="DM136">
        <v>4</v>
      </c>
      <c r="DN136" t="s">
        <v>591</v>
      </c>
      <c r="DO136">
        <v>1</v>
      </c>
    </row>
    <row r="137" spans="1:119" x14ac:dyDescent="0.2">
      <c r="A137">
        <f>ROW(Source!A213)</f>
        <v>213</v>
      </c>
      <c r="B137">
        <v>312500589</v>
      </c>
      <c r="C137">
        <v>312502022</v>
      </c>
      <c r="D137">
        <v>277945805</v>
      </c>
      <c r="E137">
        <v>1</v>
      </c>
      <c r="F137">
        <v>1</v>
      </c>
      <c r="G137">
        <v>1</v>
      </c>
      <c r="H137">
        <v>2</v>
      </c>
      <c r="I137" t="s">
        <v>604</v>
      </c>
      <c r="J137" t="s">
        <v>605</v>
      </c>
      <c r="K137" t="s">
        <v>606</v>
      </c>
      <c r="L137">
        <v>1368</v>
      </c>
      <c r="N137">
        <v>1011</v>
      </c>
      <c r="O137" t="s">
        <v>372</v>
      </c>
      <c r="P137" t="s">
        <v>372</v>
      </c>
      <c r="Q137">
        <v>1</v>
      </c>
      <c r="W137">
        <v>0</v>
      </c>
      <c r="X137">
        <v>721652621</v>
      </c>
      <c r="Y137">
        <f t="shared" si="42"/>
        <v>1.2E-2</v>
      </c>
      <c r="AA137">
        <v>0</v>
      </c>
      <c r="AB137">
        <v>544.70000000000005</v>
      </c>
      <c r="AC137">
        <v>477.98</v>
      </c>
      <c r="AD137">
        <v>0</v>
      </c>
      <c r="AE137">
        <v>0</v>
      </c>
      <c r="AF137">
        <v>544.70000000000005</v>
      </c>
      <c r="AG137">
        <v>477.98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0.01</v>
      </c>
      <c r="AU137" t="s">
        <v>610</v>
      </c>
      <c r="AV137">
        <v>1</v>
      </c>
      <c r="AW137">
        <v>2</v>
      </c>
      <c r="AX137">
        <v>312502030</v>
      </c>
      <c r="AY137">
        <v>1</v>
      </c>
      <c r="AZ137">
        <v>0</v>
      </c>
      <c r="BA137">
        <v>154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5.447000000000001</v>
      </c>
      <c r="BL137">
        <v>4.7798000000000007</v>
      </c>
      <c r="BM137">
        <v>0</v>
      </c>
      <c r="BN137">
        <v>0</v>
      </c>
      <c r="BO137">
        <v>0.01</v>
      </c>
      <c r="BP137">
        <v>1</v>
      </c>
      <c r="BQ137">
        <v>0</v>
      </c>
      <c r="BR137">
        <v>6.5364000000000004</v>
      </c>
      <c r="BS137">
        <v>5.73576</v>
      </c>
      <c r="BT137">
        <v>0</v>
      </c>
      <c r="BU137">
        <v>0</v>
      </c>
      <c r="BV137">
        <v>1.2E-2</v>
      </c>
      <c r="BW137">
        <v>1</v>
      </c>
      <c r="CV137">
        <v>0</v>
      </c>
      <c r="CW137">
        <f>ROUND(Y137*Source!I213*DO137,7)</f>
        <v>-0.32400000000000001</v>
      </c>
      <c r="CX137">
        <f>ROUND(Y137*Source!I213,7)</f>
        <v>-0.32400000000000001</v>
      </c>
      <c r="CY137">
        <f>AB137</f>
        <v>544.70000000000005</v>
      </c>
      <c r="CZ137">
        <f>AF137</f>
        <v>544.70000000000005</v>
      </c>
      <c r="DA137">
        <f>AJ137</f>
        <v>1</v>
      </c>
      <c r="DB137">
        <f t="shared" si="43"/>
        <v>6.54</v>
      </c>
      <c r="DC137">
        <f t="shared" si="44"/>
        <v>5.7359999999999998</v>
      </c>
      <c r="DD137" t="s">
        <v>3</v>
      </c>
      <c r="DE137" t="s">
        <v>3</v>
      </c>
      <c r="DF137">
        <f t="shared" si="45"/>
        <v>0</v>
      </c>
      <c r="DG137">
        <f t="shared" ref="DG137:DG144" si="48">ROUND(ROUND(AF137,2)*CX137,2)</f>
        <v>-176.48</v>
      </c>
      <c r="DH137">
        <f t="shared" si="46"/>
        <v>-154.87</v>
      </c>
      <c r="DI137">
        <f t="shared" si="47"/>
        <v>0</v>
      </c>
      <c r="DJ137">
        <f>DG137+DH137</f>
        <v>-331.35</v>
      </c>
      <c r="DK137">
        <v>1</v>
      </c>
      <c r="DL137" t="s">
        <v>603</v>
      </c>
      <c r="DM137">
        <v>4</v>
      </c>
      <c r="DN137" t="s">
        <v>591</v>
      </c>
      <c r="DO137">
        <v>1</v>
      </c>
    </row>
    <row r="138" spans="1:119" x14ac:dyDescent="0.2">
      <c r="A138">
        <f>ROW(Source!A214)</f>
        <v>214</v>
      </c>
      <c r="B138">
        <v>312500589</v>
      </c>
      <c r="C138">
        <v>312502031</v>
      </c>
      <c r="D138">
        <v>277560446</v>
      </c>
      <c r="E138">
        <v>109</v>
      </c>
      <c r="F138">
        <v>1</v>
      </c>
      <c r="G138">
        <v>1</v>
      </c>
      <c r="H138">
        <v>1</v>
      </c>
      <c r="I138" t="s">
        <v>579</v>
      </c>
      <c r="J138" t="s">
        <v>3</v>
      </c>
      <c r="K138" t="s">
        <v>580</v>
      </c>
      <c r="L138">
        <v>1369</v>
      </c>
      <c r="N138">
        <v>1013</v>
      </c>
      <c r="O138" t="s">
        <v>581</v>
      </c>
      <c r="P138" t="s">
        <v>581</v>
      </c>
      <c r="Q138">
        <v>1</v>
      </c>
      <c r="W138">
        <v>0</v>
      </c>
      <c r="X138">
        <v>-236928766</v>
      </c>
      <c r="Y138">
        <f>(AT138*ROUND((1.2*1.15),7))</f>
        <v>1.3661999999999999</v>
      </c>
      <c r="AA138">
        <v>0</v>
      </c>
      <c r="AB138">
        <v>0</v>
      </c>
      <c r="AC138">
        <v>0</v>
      </c>
      <c r="AD138">
        <v>388.8</v>
      </c>
      <c r="AE138">
        <v>0</v>
      </c>
      <c r="AF138">
        <v>0</v>
      </c>
      <c r="AG138">
        <v>0</v>
      </c>
      <c r="AH138">
        <v>388.8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0.99</v>
      </c>
      <c r="AU138" t="s">
        <v>582</v>
      </c>
      <c r="AV138">
        <v>1</v>
      </c>
      <c r="AW138">
        <v>2</v>
      </c>
      <c r="AX138">
        <v>312502045</v>
      </c>
      <c r="AY138">
        <v>1</v>
      </c>
      <c r="AZ138">
        <v>0</v>
      </c>
      <c r="BA138">
        <v>155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384.91200000000003</v>
      </c>
      <c r="BN138">
        <v>0.99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531.17855999999995</v>
      </c>
      <c r="BU138">
        <v>1.3661999999999999</v>
      </c>
      <c r="BV138">
        <v>0</v>
      </c>
      <c r="BW138">
        <v>1</v>
      </c>
      <c r="CU138">
        <f>ROUND(AT138*Source!I214*AH138*AL138,2)</f>
        <v>347.96</v>
      </c>
      <c r="CV138">
        <f>ROUND(Y138*Source!I214,7)</f>
        <v>1.2350448000000001</v>
      </c>
      <c r="CW138">
        <v>0</v>
      </c>
      <c r="CX138">
        <f>ROUND(Y138*Source!I214,7)</f>
        <v>1.2350448000000001</v>
      </c>
      <c r="CY138">
        <f>AD138</f>
        <v>388.8</v>
      </c>
      <c r="CZ138">
        <f>AH138</f>
        <v>388.8</v>
      </c>
      <c r="DA138">
        <f>AL138</f>
        <v>1</v>
      </c>
      <c r="DB138">
        <f>ROUND((ROUND(AT138*CZ138,2)*ROUND((1.2*1.15),7)),6)</f>
        <v>531.17579999999998</v>
      </c>
      <c r="DC138">
        <f>ROUND((ROUND(AT138*AG138,2)*ROUND((1.2*1.15),7)),6)</f>
        <v>0</v>
      </c>
      <c r="DD138" t="s">
        <v>3</v>
      </c>
      <c r="DE138" t="s">
        <v>3</v>
      </c>
      <c r="DF138">
        <f t="shared" si="45"/>
        <v>0</v>
      </c>
      <c r="DG138">
        <f t="shared" si="48"/>
        <v>0</v>
      </c>
      <c r="DH138">
        <f t="shared" si="46"/>
        <v>0</v>
      </c>
      <c r="DI138">
        <f t="shared" si="47"/>
        <v>480.19</v>
      </c>
      <c r="DJ138">
        <f>DI138</f>
        <v>480.19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ROW(Source!A214)</f>
        <v>214</v>
      </c>
      <c r="B139">
        <v>312500589</v>
      </c>
      <c r="C139">
        <v>312502031</v>
      </c>
      <c r="D139">
        <v>277560448</v>
      </c>
      <c r="E139">
        <v>109</v>
      </c>
      <c r="F139">
        <v>1</v>
      </c>
      <c r="G139">
        <v>1</v>
      </c>
      <c r="H139">
        <v>1</v>
      </c>
      <c r="I139" t="s">
        <v>583</v>
      </c>
      <c r="J139" t="s">
        <v>3</v>
      </c>
      <c r="K139" t="s">
        <v>584</v>
      </c>
      <c r="L139">
        <v>1369</v>
      </c>
      <c r="N139">
        <v>1013</v>
      </c>
      <c r="O139" t="s">
        <v>581</v>
      </c>
      <c r="P139" t="s">
        <v>581</v>
      </c>
      <c r="Q139">
        <v>1</v>
      </c>
      <c r="W139">
        <v>0</v>
      </c>
      <c r="X139">
        <v>-587036825</v>
      </c>
      <c r="Y139">
        <f>(AT139*ROUND((1.2*1.15),7))</f>
        <v>65.260199999999998</v>
      </c>
      <c r="AA139">
        <v>0</v>
      </c>
      <c r="AB139">
        <v>0</v>
      </c>
      <c r="AC139">
        <v>0</v>
      </c>
      <c r="AD139">
        <v>424.47</v>
      </c>
      <c r="AE139">
        <v>0</v>
      </c>
      <c r="AF139">
        <v>0</v>
      </c>
      <c r="AG139">
        <v>0</v>
      </c>
      <c r="AH139">
        <v>424.47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47.29</v>
      </c>
      <c r="AU139" t="s">
        <v>582</v>
      </c>
      <c r="AV139">
        <v>1</v>
      </c>
      <c r="AW139">
        <v>2</v>
      </c>
      <c r="AX139">
        <v>312502046</v>
      </c>
      <c r="AY139">
        <v>1</v>
      </c>
      <c r="AZ139">
        <v>0</v>
      </c>
      <c r="BA139">
        <v>156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20073.186300000001</v>
      </c>
      <c r="BN139">
        <v>47.29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27700.997094000002</v>
      </c>
      <c r="BU139">
        <v>65.260199999999998</v>
      </c>
      <c r="BV139">
        <v>0</v>
      </c>
      <c r="BW139">
        <v>1</v>
      </c>
      <c r="CU139">
        <f>ROUND(AT139*Source!I214*AH139*AL139,2)</f>
        <v>18146.16</v>
      </c>
      <c r="CV139">
        <f>ROUND(Y139*Source!I214,7)</f>
        <v>58.995220799999998</v>
      </c>
      <c r="CW139">
        <v>0</v>
      </c>
      <c r="CX139">
        <f>ROUND(Y139*Source!I214,7)</f>
        <v>58.995220799999998</v>
      </c>
      <c r="CY139">
        <f>AD139</f>
        <v>424.47</v>
      </c>
      <c r="CZ139">
        <f>AH139</f>
        <v>424.47</v>
      </c>
      <c r="DA139">
        <f>AL139</f>
        <v>1</v>
      </c>
      <c r="DB139">
        <f>ROUND((ROUND(AT139*CZ139,2)*ROUND((1.2*1.15),7)),6)</f>
        <v>27701.002199999999</v>
      </c>
      <c r="DC139">
        <f>ROUND((ROUND(AT139*AG139,2)*ROUND((1.2*1.15),7)),6)</f>
        <v>0</v>
      </c>
      <c r="DD139" t="s">
        <v>3</v>
      </c>
      <c r="DE139" t="s">
        <v>3</v>
      </c>
      <c r="DF139">
        <f t="shared" si="45"/>
        <v>0</v>
      </c>
      <c r="DG139">
        <f t="shared" si="48"/>
        <v>0</v>
      </c>
      <c r="DH139">
        <f t="shared" si="46"/>
        <v>0</v>
      </c>
      <c r="DI139">
        <f t="shared" si="47"/>
        <v>25041.7</v>
      </c>
      <c r="DJ139">
        <f>DI139</f>
        <v>25041.7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ROW(Source!A214)</f>
        <v>214</v>
      </c>
      <c r="B140">
        <v>312500589</v>
      </c>
      <c r="C140">
        <v>312502031</v>
      </c>
      <c r="D140">
        <v>277560452</v>
      </c>
      <c r="E140">
        <v>109</v>
      </c>
      <c r="F140">
        <v>1</v>
      </c>
      <c r="G140">
        <v>1</v>
      </c>
      <c r="H140">
        <v>1</v>
      </c>
      <c r="I140" t="s">
        <v>585</v>
      </c>
      <c r="J140" t="s">
        <v>3</v>
      </c>
      <c r="K140" t="s">
        <v>586</v>
      </c>
      <c r="L140">
        <v>1369</v>
      </c>
      <c r="N140">
        <v>1013</v>
      </c>
      <c r="O140" t="s">
        <v>581</v>
      </c>
      <c r="P140" t="s">
        <v>581</v>
      </c>
      <c r="Q140">
        <v>1</v>
      </c>
      <c r="W140">
        <v>0</v>
      </c>
      <c r="X140">
        <v>-512803540</v>
      </c>
      <c r="Y140">
        <f>(AT140*ROUND((1.2*1.15),7))</f>
        <v>32.319600000000001</v>
      </c>
      <c r="AA140">
        <v>0</v>
      </c>
      <c r="AB140">
        <v>0</v>
      </c>
      <c r="AC140">
        <v>0</v>
      </c>
      <c r="AD140">
        <v>477.98</v>
      </c>
      <c r="AE140">
        <v>0</v>
      </c>
      <c r="AF140">
        <v>0</v>
      </c>
      <c r="AG140">
        <v>0</v>
      </c>
      <c r="AH140">
        <v>477.98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23.42</v>
      </c>
      <c r="AU140" t="s">
        <v>582</v>
      </c>
      <c r="AV140">
        <v>1</v>
      </c>
      <c r="AW140">
        <v>2</v>
      </c>
      <c r="AX140">
        <v>312502047</v>
      </c>
      <c r="AY140">
        <v>1</v>
      </c>
      <c r="AZ140">
        <v>0</v>
      </c>
      <c r="BA140">
        <v>157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11194.2916</v>
      </c>
      <c r="BN140">
        <v>23.42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15448.122408000001</v>
      </c>
      <c r="BU140">
        <v>32.319600000000001</v>
      </c>
      <c r="BV140">
        <v>0</v>
      </c>
      <c r="BW140">
        <v>1</v>
      </c>
      <c r="CU140">
        <f>ROUND(AT140*Source!I214*AH140*AL140,2)</f>
        <v>10119.64</v>
      </c>
      <c r="CV140">
        <f>ROUND(Y140*Source!I214,7)</f>
        <v>29.216918400000001</v>
      </c>
      <c r="CW140">
        <v>0</v>
      </c>
      <c r="CX140">
        <f>ROUND(Y140*Source!I214,7)</f>
        <v>29.216918400000001</v>
      </c>
      <c r="CY140">
        <f>AD140</f>
        <v>477.98</v>
      </c>
      <c r="CZ140">
        <f>AH140</f>
        <v>477.98</v>
      </c>
      <c r="DA140">
        <f>AL140</f>
        <v>1</v>
      </c>
      <c r="DB140">
        <f>ROUND((ROUND(AT140*CZ140,2)*ROUND((1.2*1.15),7)),6)</f>
        <v>15448.120199999999</v>
      </c>
      <c r="DC140">
        <f>ROUND((ROUND(AT140*AG140,2)*ROUND((1.2*1.15),7)),6)</f>
        <v>0</v>
      </c>
      <c r="DD140" t="s">
        <v>3</v>
      </c>
      <c r="DE140" t="s">
        <v>3</v>
      </c>
      <c r="DF140">
        <f t="shared" si="45"/>
        <v>0</v>
      </c>
      <c r="DG140">
        <f t="shared" si="48"/>
        <v>0</v>
      </c>
      <c r="DH140">
        <f t="shared" si="46"/>
        <v>0</v>
      </c>
      <c r="DI140">
        <f t="shared" si="47"/>
        <v>13965.1</v>
      </c>
      <c r="DJ140">
        <f>DI140</f>
        <v>13965.1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ROW(Source!A214)</f>
        <v>214</v>
      </c>
      <c r="B141">
        <v>312500589</v>
      </c>
      <c r="C141">
        <v>312502031</v>
      </c>
      <c r="D141">
        <v>277560455</v>
      </c>
      <c r="E141">
        <v>109</v>
      </c>
      <c r="F141">
        <v>1</v>
      </c>
      <c r="G141">
        <v>1</v>
      </c>
      <c r="H141">
        <v>1</v>
      </c>
      <c r="I141" t="s">
        <v>587</v>
      </c>
      <c r="J141" t="s">
        <v>3</v>
      </c>
      <c r="K141" t="s">
        <v>588</v>
      </c>
      <c r="L141">
        <v>1369</v>
      </c>
      <c r="N141">
        <v>1013</v>
      </c>
      <c r="O141" t="s">
        <v>581</v>
      </c>
      <c r="P141" t="s">
        <v>581</v>
      </c>
      <c r="Q141">
        <v>1</v>
      </c>
      <c r="W141">
        <v>0</v>
      </c>
      <c r="X141">
        <v>1518711480</v>
      </c>
      <c r="Y141">
        <f>(AT141*ROUND((1.2*1.15),7))</f>
        <v>32.319600000000001</v>
      </c>
      <c r="AA141">
        <v>0</v>
      </c>
      <c r="AB141">
        <v>0</v>
      </c>
      <c r="AC141">
        <v>0</v>
      </c>
      <c r="AD141">
        <v>549.32000000000005</v>
      </c>
      <c r="AE141">
        <v>0</v>
      </c>
      <c r="AF141">
        <v>0</v>
      </c>
      <c r="AG141">
        <v>0</v>
      </c>
      <c r="AH141">
        <v>549.32000000000005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23.42</v>
      </c>
      <c r="AU141" t="s">
        <v>582</v>
      </c>
      <c r="AV141">
        <v>1</v>
      </c>
      <c r="AW141">
        <v>2</v>
      </c>
      <c r="AX141">
        <v>312502048</v>
      </c>
      <c r="AY141">
        <v>1</v>
      </c>
      <c r="AZ141">
        <v>0</v>
      </c>
      <c r="BA141">
        <v>158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12865.074400000001</v>
      </c>
      <c r="BN141">
        <v>23.42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17753.802672000002</v>
      </c>
      <c r="BU141">
        <v>32.319600000000001</v>
      </c>
      <c r="BV141">
        <v>0</v>
      </c>
      <c r="BW141">
        <v>1</v>
      </c>
      <c r="CU141">
        <f>ROUND(AT141*Source!I214*AH141*AL141,2)</f>
        <v>11630.03</v>
      </c>
      <c r="CV141">
        <f>ROUND(Y141*Source!I214,7)</f>
        <v>29.216918400000001</v>
      </c>
      <c r="CW141">
        <v>0</v>
      </c>
      <c r="CX141">
        <f>ROUND(Y141*Source!I214,7)</f>
        <v>29.216918400000001</v>
      </c>
      <c r="CY141">
        <f>AD141</f>
        <v>549.32000000000005</v>
      </c>
      <c r="CZ141">
        <f>AH141</f>
        <v>549.32000000000005</v>
      </c>
      <c r="DA141">
        <f>AL141</f>
        <v>1</v>
      </c>
      <c r="DB141">
        <f>ROUND((ROUND(AT141*CZ141,2)*ROUND((1.2*1.15),7)),6)</f>
        <v>17753.796600000001</v>
      </c>
      <c r="DC141">
        <f>ROUND((ROUND(AT141*AG141,2)*ROUND((1.2*1.15),7)),6)</f>
        <v>0</v>
      </c>
      <c r="DD141" t="s">
        <v>3</v>
      </c>
      <c r="DE141" t="s">
        <v>3</v>
      </c>
      <c r="DF141">
        <f t="shared" si="45"/>
        <v>0</v>
      </c>
      <c r="DG141">
        <f t="shared" si="48"/>
        <v>0</v>
      </c>
      <c r="DH141">
        <f t="shared" si="46"/>
        <v>0</v>
      </c>
      <c r="DI141">
        <f t="shared" si="47"/>
        <v>16049.44</v>
      </c>
      <c r="DJ141">
        <f>DI141</f>
        <v>16049.44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ROW(Source!A214)</f>
        <v>214</v>
      </c>
      <c r="B142">
        <v>312500589</v>
      </c>
      <c r="C142">
        <v>312502031</v>
      </c>
      <c r="D142">
        <v>277560491</v>
      </c>
      <c r="E142">
        <v>109</v>
      </c>
      <c r="F142">
        <v>1</v>
      </c>
      <c r="G142">
        <v>1</v>
      </c>
      <c r="H142">
        <v>1</v>
      </c>
      <c r="I142" t="s">
        <v>589</v>
      </c>
      <c r="J142" t="s">
        <v>3</v>
      </c>
      <c r="K142" t="s">
        <v>590</v>
      </c>
      <c r="L142">
        <v>1191</v>
      </c>
      <c r="N142">
        <v>1013</v>
      </c>
      <c r="O142" t="s">
        <v>591</v>
      </c>
      <c r="P142" t="s">
        <v>591</v>
      </c>
      <c r="Q142">
        <v>1</v>
      </c>
      <c r="W142">
        <v>0</v>
      </c>
      <c r="X142">
        <v>-1417349443</v>
      </c>
      <c r="Y142">
        <f t="shared" ref="Y142:Y147" si="49">(AT142*ROUND((1.2*1.25),7))</f>
        <v>37.335000000000001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24.89</v>
      </c>
      <c r="AU142" t="s">
        <v>592</v>
      </c>
      <c r="AV142">
        <v>2</v>
      </c>
      <c r="AW142">
        <v>2</v>
      </c>
      <c r="AX142">
        <v>312502049</v>
      </c>
      <c r="AY142">
        <v>1</v>
      </c>
      <c r="AZ142">
        <v>0</v>
      </c>
      <c r="BA142">
        <v>159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ROUND(Y142*Source!I214,7)</f>
        <v>33.750839999999997</v>
      </c>
      <c r="CY142">
        <f>AD142</f>
        <v>0</v>
      </c>
      <c r="CZ142">
        <f>AH142</f>
        <v>0</v>
      </c>
      <c r="DA142">
        <f>AL142</f>
        <v>1</v>
      </c>
      <c r="DB142">
        <f t="shared" ref="DB142:DB147" si="50">ROUND((ROUND(AT142*CZ142,2)*ROUND((1.2*1.25),7)),6)</f>
        <v>0</v>
      </c>
      <c r="DC142">
        <f t="shared" ref="DC142:DC147" si="51">ROUND((ROUND(AT142*AG142,2)*ROUND((1.2*1.25),7)),6)</f>
        <v>0</v>
      </c>
      <c r="DD142" t="s">
        <v>3</v>
      </c>
      <c r="DE142" t="s">
        <v>3</v>
      </c>
      <c r="DF142">
        <f t="shared" si="45"/>
        <v>0</v>
      </c>
      <c r="DG142">
        <f t="shared" si="48"/>
        <v>0</v>
      </c>
      <c r="DH142">
        <f t="shared" si="46"/>
        <v>0</v>
      </c>
      <c r="DI142">
        <f t="shared" si="47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ROW(Source!A214)</f>
        <v>214</v>
      </c>
      <c r="B143">
        <v>312500589</v>
      </c>
      <c r="C143">
        <v>312502031</v>
      </c>
      <c r="D143">
        <v>277944622</v>
      </c>
      <c r="E143">
        <v>1</v>
      </c>
      <c r="F143">
        <v>1</v>
      </c>
      <c r="G143">
        <v>1</v>
      </c>
      <c r="H143">
        <v>2</v>
      </c>
      <c r="I143" t="s">
        <v>593</v>
      </c>
      <c r="J143" t="s">
        <v>594</v>
      </c>
      <c r="K143" t="s">
        <v>595</v>
      </c>
      <c r="L143">
        <v>1368</v>
      </c>
      <c r="N143">
        <v>1011</v>
      </c>
      <c r="O143" t="s">
        <v>372</v>
      </c>
      <c r="P143" t="s">
        <v>372</v>
      </c>
      <c r="Q143">
        <v>1</v>
      </c>
      <c r="W143">
        <v>0</v>
      </c>
      <c r="X143">
        <v>-776243211</v>
      </c>
      <c r="Y143">
        <f t="shared" si="49"/>
        <v>1.125</v>
      </c>
      <c r="AA143">
        <v>0</v>
      </c>
      <c r="AB143">
        <v>1472.33</v>
      </c>
      <c r="AC143">
        <v>642.05999999999995</v>
      </c>
      <c r="AD143">
        <v>0</v>
      </c>
      <c r="AE143">
        <v>0</v>
      </c>
      <c r="AF143">
        <v>1472.33</v>
      </c>
      <c r="AG143">
        <v>642.05999999999995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0.75</v>
      </c>
      <c r="AU143" t="s">
        <v>592</v>
      </c>
      <c r="AV143">
        <v>1</v>
      </c>
      <c r="AW143">
        <v>2</v>
      </c>
      <c r="AX143">
        <v>312502050</v>
      </c>
      <c r="AY143">
        <v>1</v>
      </c>
      <c r="AZ143">
        <v>0</v>
      </c>
      <c r="BA143">
        <v>160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1104.2474999999999</v>
      </c>
      <c r="BL143">
        <v>481.54499999999996</v>
      </c>
      <c r="BM143">
        <v>0</v>
      </c>
      <c r="BN143">
        <v>0</v>
      </c>
      <c r="BO143">
        <v>0.75</v>
      </c>
      <c r="BP143">
        <v>1</v>
      </c>
      <c r="BQ143">
        <v>0</v>
      </c>
      <c r="BR143">
        <v>1656.3712499999999</v>
      </c>
      <c r="BS143">
        <v>722.31749999999988</v>
      </c>
      <c r="BT143">
        <v>0</v>
      </c>
      <c r="BU143">
        <v>0</v>
      </c>
      <c r="BV143">
        <v>1.125</v>
      </c>
      <c r="BW143">
        <v>1</v>
      </c>
      <c r="CV143">
        <v>0</v>
      </c>
      <c r="CW143">
        <f>ROUND(Y143*Source!I214*DO143,7)</f>
        <v>1.0169999999999999</v>
      </c>
      <c r="CX143">
        <f>ROUND(Y143*Source!I214,7)</f>
        <v>1.0169999999999999</v>
      </c>
      <c r="CY143">
        <f>AB143</f>
        <v>1472.33</v>
      </c>
      <c r="CZ143">
        <f>AF143</f>
        <v>1472.33</v>
      </c>
      <c r="DA143">
        <f>AJ143</f>
        <v>1</v>
      </c>
      <c r="DB143">
        <f t="shared" si="50"/>
        <v>1656.375</v>
      </c>
      <c r="DC143">
        <f t="shared" si="51"/>
        <v>722.32500000000005</v>
      </c>
      <c r="DD143" t="s">
        <v>3</v>
      </c>
      <c r="DE143" t="s">
        <v>3</v>
      </c>
      <c r="DF143">
        <f t="shared" si="45"/>
        <v>0</v>
      </c>
      <c r="DG143">
        <f t="shared" si="48"/>
        <v>1497.36</v>
      </c>
      <c r="DH143">
        <f t="shared" si="46"/>
        <v>652.98</v>
      </c>
      <c r="DI143">
        <f t="shared" si="47"/>
        <v>0</v>
      </c>
      <c r="DJ143">
        <f>DG143+DH143</f>
        <v>2150.34</v>
      </c>
      <c r="DK143">
        <v>1</v>
      </c>
      <c r="DL143" t="s">
        <v>596</v>
      </c>
      <c r="DM143">
        <v>6</v>
      </c>
      <c r="DN143" t="s">
        <v>591</v>
      </c>
      <c r="DO143">
        <v>1</v>
      </c>
    </row>
    <row r="144" spans="1:119" x14ac:dyDescent="0.2">
      <c r="A144">
        <f>ROW(Source!A214)</f>
        <v>214</v>
      </c>
      <c r="B144">
        <v>312500589</v>
      </c>
      <c r="C144">
        <v>312502031</v>
      </c>
      <c r="D144">
        <v>277944809</v>
      </c>
      <c r="E144">
        <v>1</v>
      </c>
      <c r="F144">
        <v>1</v>
      </c>
      <c r="G144">
        <v>1</v>
      </c>
      <c r="H144">
        <v>2</v>
      </c>
      <c r="I144" t="s">
        <v>597</v>
      </c>
      <c r="J144" t="s">
        <v>598</v>
      </c>
      <c r="K144" t="s">
        <v>599</v>
      </c>
      <c r="L144">
        <v>1368</v>
      </c>
      <c r="N144">
        <v>1011</v>
      </c>
      <c r="O144" t="s">
        <v>372</v>
      </c>
      <c r="P144" t="s">
        <v>372</v>
      </c>
      <c r="Q144">
        <v>1</v>
      </c>
      <c r="W144">
        <v>0</v>
      </c>
      <c r="X144">
        <v>-1432554125</v>
      </c>
      <c r="Y144">
        <f t="shared" si="49"/>
        <v>1.2150000000000001</v>
      </c>
      <c r="AA144">
        <v>0</v>
      </c>
      <c r="AB144">
        <v>15.14</v>
      </c>
      <c r="AC144">
        <v>0</v>
      </c>
      <c r="AD144">
        <v>0</v>
      </c>
      <c r="AE144">
        <v>0</v>
      </c>
      <c r="AF144">
        <v>15.14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0.81</v>
      </c>
      <c r="AU144" t="s">
        <v>592</v>
      </c>
      <c r="AV144">
        <v>1</v>
      </c>
      <c r="AW144">
        <v>2</v>
      </c>
      <c r="AX144">
        <v>312502051</v>
      </c>
      <c r="AY144">
        <v>1</v>
      </c>
      <c r="AZ144">
        <v>0</v>
      </c>
      <c r="BA144">
        <v>161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12.263400000000001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18.395099999999999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f>ROUND(Y144*Source!I214*DO144,7)</f>
        <v>0</v>
      </c>
      <c r="CX144">
        <f>ROUND(Y144*Source!I214,7)</f>
        <v>1.09836</v>
      </c>
      <c r="CY144">
        <f>AB144</f>
        <v>15.14</v>
      </c>
      <c r="CZ144">
        <f>AF144</f>
        <v>15.14</v>
      </c>
      <c r="DA144">
        <f>AJ144</f>
        <v>1</v>
      </c>
      <c r="DB144">
        <f t="shared" si="50"/>
        <v>18.39</v>
      </c>
      <c r="DC144">
        <f t="shared" si="51"/>
        <v>0</v>
      </c>
      <c r="DD144" t="s">
        <v>3</v>
      </c>
      <c r="DE144" t="s">
        <v>3</v>
      </c>
      <c r="DF144">
        <f t="shared" si="45"/>
        <v>0</v>
      </c>
      <c r="DG144">
        <f t="shared" si="48"/>
        <v>16.63</v>
      </c>
      <c r="DH144">
        <f t="shared" si="46"/>
        <v>0</v>
      </c>
      <c r="DI144">
        <f t="shared" si="47"/>
        <v>0</v>
      </c>
      <c r="DJ144">
        <f>DG144+DH144</f>
        <v>16.63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ROW(Source!A214)</f>
        <v>214</v>
      </c>
      <c r="B145">
        <v>312500589</v>
      </c>
      <c r="C145">
        <v>312502031</v>
      </c>
      <c r="D145">
        <v>277944868</v>
      </c>
      <c r="E145">
        <v>1</v>
      </c>
      <c r="F145">
        <v>1</v>
      </c>
      <c r="G145">
        <v>1</v>
      </c>
      <c r="H145">
        <v>2</v>
      </c>
      <c r="I145" t="s">
        <v>600</v>
      </c>
      <c r="J145" t="s">
        <v>601</v>
      </c>
      <c r="K145" t="s">
        <v>602</v>
      </c>
      <c r="L145">
        <v>1368</v>
      </c>
      <c r="N145">
        <v>1011</v>
      </c>
      <c r="O145" t="s">
        <v>372</v>
      </c>
      <c r="P145" t="s">
        <v>372</v>
      </c>
      <c r="Q145">
        <v>1</v>
      </c>
      <c r="W145">
        <v>0</v>
      </c>
      <c r="X145">
        <v>412917512</v>
      </c>
      <c r="Y145">
        <f t="shared" si="49"/>
        <v>34.11</v>
      </c>
      <c r="AA145">
        <v>0</v>
      </c>
      <c r="AB145">
        <v>436.88</v>
      </c>
      <c r="AC145">
        <v>477.98</v>
      </c>
      <c r="AD145">
        <v>0</v>
      </c>
      <c r="AE145">
        <v>0</v>
      </c>
      <c r="AF145">
        <v>346.73</v>
      </c>
      <c r="AG145">
        <v>477.98</v>
      </c>
      <c r="AH145">
        <v>0</v>
      </c>
      <c r="AI145">
        <v>1</v>
      </c>
      <c r="AJ145">
        <v>1.26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22.74</v>
      </c>
      <c r="AU145" t="s">
        <v>592</v>
      </c>
      <c r="AV145">
        <v>1</v>
      </c>
      <c r="AW145">
        <v>2</v>
      </c>
      <c r="AX145">
        <v>312502052</v>
      </c>
      <c r="AY145">
        <v>1</v>
      </c>
      <c r="AZ145">
        <v>0</v>
      </c>
      <c r="BA145">
        <v>162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7884.6401999999998</v>
      </c>
      <c r="BL145">
        <v>10869.2652</v>
      </c>
      <c r="BM145">
        <v>0</v>
      </c>
      <c r="BN145">
        <v>0</v>
      </c>
      <c r="BO145">
        <v>22.74</v>
      </c>
      <c r="BP145">
        <v>1</v>
      </c>
      <c r="BQ145">
        <v>0</v>
      </c>
      <c r="BR145">
        <v>11826.960300000001</v>
      </c>
      <c r="BS145">
        <v>16303.897800000001</v>
      </c>
      <c r="BT145">
        <v>0</v>
      </c>
      <c r="BU145">
        <v>0</v>
      </c>
      <c r="BV145">
        <v>34.11</v>
      </c>
      <c r="BW145">
        <v>1</v>
      </c>
      <c r="CV145">
        <v>0</v>
      </c>
      <c r="CW145">
        <f>ROUND(Y145*Source!I214*DO145,7)</f>
        <v>30.835439999999998</v>
      </c>
      <c r="CX145">
        <f>ROUND(Y145*Source!I214,7)</f>
        <v>30.835439999999998</v>
      </c>
      <c r="CY145">
        <f>AB145</f>
        <v>436.88</v>
      </c>
      <c r="CZ145">
        <f>AF145</f>
        <v>346.73</v>
      </c>
      <c r="DA145">
        <f>AJ145</f>
        <v>1.26</v>
      </c>
      <c r="DB145">
        <f t="shared" si="50"/>
        <v>11826.96</v>
      </c>
      <c r="DC145">
        <f t="shared" si="51"/>
        <v>16303.905000000001</v>
      </c>
      <c r="DD145" t="s">
        <v>3</v>
      </c>
      <c r="DE145" t="s">
        <v>3</v>
      </c>
      <c r="DF145">
        <f t="shared" ref="DF145:DF176" si="52">ROUND(ROUND(AE145,2)*CX145,2)</f>
        <v>0</v>
      </c>
      <c r="DG145">
        <f>ROUND(ROUND(AF145*AJ145,2)*CX145,2)</f>
        <v>13471.39</v>
      </c>
      <c r="DH145">
        <f t="shared" si="46"/>
        <v>14738.72</v>
      </c>
      <c r="DI145">
        <f t="shared" si="47"/>
        <v>0</v>
      </c>
      <c r="DJ145">
        <f>DG145+DH145</f>
        <v>28210.11</v>
      </c>
      <c r="DK145">
        <v>1</v>
      </c>
      <c r="DL145" t="s">
        <v>603</v>
      </c>
      <c r="DM145">
        <v>4</v>
      </c>
      <c r="DN145" t="s">
        <v>591</v>
      </c>
      <c r="DO145">
        <v>1</v>
      </c>
    </row>
    <row r="146" spans="1:119" x14ac:dyDescent="0.2">
      <c r="A146">
        <f>ROW(Source!A214)</f>
        <v>214</v>
      </c>
      <c r="B146">
        <v>312500589</v>
      </c>
      <c r="C146">
        <v>312502031</v>
      </c>
      <c r="D146">
        <v>277945805</v>
      </c>
      <c r="E146">
        <v>1</v>
      </c>
      <c r="F146">
        <v>1</v>
      </c>
      <c r="G146">
        <v>1</v>
      </c>
      <c r="H146">
        <v>2</v>
      </c>
      <c r="I146" t="s">
        <v>604</v>
      </c>
      <c r="J146" t="s">
        <v>605</v>
      </c>
      <c r="K146" t="s">
        <v>606</v>
      </c>
      <c r="L146">
        <v>1368</v>
      </c>
      <c r="N146">
        <v>1011</v>
      </c>
      <c r="O146" t="s">
        <v>372</v>
      </c>
      <c r="P146" t="s">
        <v>372</v>
      </c>
      <c r="Q146">
        <v>1</v>
      </c>
      <c r="W146">
        <v>0</v>
      </c>
      <c r="X146">
        <v>721652621</v>
      </c>
      <c r="Y146">
        <f t="shared" si="49"/>
        <v>0.88500000000000001</v>
      </c>
      <c r="AA146">
        <v>0</v>
      </c>
      <c r="AB146">
        <v>544.70000000000005</v>
      </c>
      <c r="AC146">
        <v>477.98</v>
      </c>
      <c r="AD146">
        <v>0</v>
      </c>
      <c r="AE146">
        <v>0</v>
      </c>
      <c r="AF146">
        <v>544.70000000000005</v>
      </c>
      <c r="AG146">
        <v>477.98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0.59</v>
      </c>
      <c r="AU146" t="s">
        <v>592</v>
      </c>
      <c r="AV146">
        <v>1</v>
      </c>
      <c r="AW146">
        <v>2</v>
      </c>
      <c r="AX146">
        <v>312502053</v>
      </c>
      <c r="AY146">
        <v>1</v>
      </c>
      <c r="AZ146">
        <v>0</v>
      </c>
      <c r="BA146">
        <v>163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321.37299999999999</v>
      </c>
      <c r="BL146">
        <v>282.00819999999999</v>
      </c>
      <c r="BM146">
        <v>0</v>
      </c>
      <c r="BN146">
        <v>0</v>
      </c>
      <c r="BO146">
        <v>0.59</v>
      </c>
      <c r="BP146">
        <v>1</v>
      </c>
      <c r="BQ146">
        <v>0</v>
      </c>
      <c r="BR146">
        <v>482.05950000000007</v>
      </c>
      <c r="BS146">
        <v>423.01230000000004</v>
      </c>
      <c r="BT146">
        <v>0</v>
      </c>
      <c r="BU146">
        <v>0</v>
      </c>
      <c r="BV146">
        <v>0.88500000000000001</v>
      </c>
      <c r="BW146">
        <v>1</v>
      </c>
      <c r="CV146">
        <v>0</v>
      </c>
      <c r="CW146">
        <f>ROUND(Y146*Source!I214*DO146,7)</f>
        <v>0.80003999999999997</v>
      </c>
      <c r="CX146">
        <f>ROUND(Y146*Source!I214,7)</f>
        <v>0.80003999999999997</v>
      </c>
      <c r="CY146">
        <f>AB146</f>
        <v>544.70000000000005</v>
      </c>
      <c r="CZ146">
        <f>AF146</f>
        <v>544.70000000000005</v>
      </c>
      <c r="DA146">
        <f>AJ146</f>
        <v>1</v>
      </c>
      <c r="DB146">
        <f t="shared" si="50"/>
        <v>482.05500000000001</v>
      </c>
      <c r="DC146">
        <f t="shared" si="51"/>
        <v>423.01499999999999</v>
      </c>
      <c r="DD146" t="s">
        <v>3</v>
      </c>
      <c r="DE146" t="s">
        <v>3</v>
      </c>
      <c r="DF146">
        <f t="shared" si="52"/>
        <v>0</v>
      </c>
      <c r="DG146">
        <f t="shared" ref="DG146:DG154" si="53">ROUND(ROUND(AF146,2)*CX146,2)</f>
        <v>435.78</v>
      </c>
      <c r="DH146">
        <f t="shared" si="46"/>
        <v>382.4</v>
      </c>
      <c r="DI146">
        <f t="shared" si="47"/>
        <v>0</v>
      </c>
      <c r="DJ146">
        <f>DG146+DH146</f>
        <v>818.18</v>
      </c>
      <c r="DK146">
        <v>1</v>
      </c>
      <c r="DL146" t="s">
        <v>603</v>
      </c>
      <c r="DM146">
        <v>4</v>
      </c>
      <c r="DN146" t="s">
        <v>591</v>
      </c>
      <c r="DO146">
        <v>1</v>
      </c>
    </row>
    <row r="147" spans="1:119" x14ac:dyDescent="0.2">
      <c r="A147">
        <f>ROW(Source!A214)</f>
        <v>214</v>
      </c>
      <c r="B147">
        <v>312500589</v>
      </c>
      <c r="C147">
        <v>312502031</v>
      </c>
      <c r="D147">
        <v>277946074</v>
      </c>
      <c r="E147">
        <v>1</v>
      </c>
      <c r="F147">
        <v>1</v>
      </c>
      <c r="G147">
        <v>1</v>
      </c>
      <c r="H147">
        <v>2</v>
      </c>
      <c r="I147" t="s">
        <v>607</v>
      </c>
      <c r="J147" t="s">
        <v>608</v>
      </c>
      <c r="K147" t="s">
        <v>609</v>
      </c>
      <c r="L147">
        <v>1368</v>
      </c>
      <c r="N147">
        <v>1011</v>
      </c>
      <c r="O147" t="s">
        <v>372</v>
      </c>
      <c r="P147" t="s">
        <v>372</v>
      </c>
      <c r="Q147">
        <v>1</v>
      </c>
      <c r="W147">
        <v>0</v>
      </c>
      <c r="X147">
        <v>1125415823</v>
      </c>
      <c r="Y147">
        <f t="shared" si="49"/>
        <v>1.2150000000000001</v>
      </c>
      <c r="AA147">
        <v>0</v>
      </c>
      <c r="AB147">
        <v>160.38</v>
      </c>
      <c r="AC147">
        <v>477.98</v>
      </c>
      <c r="AD147">
        <v>0</v>
      </c>
      <c r="AE147">
        <v>0</v>
      </c>
      <c r="AF147">
        <v>160.38</v>
      </c>
      <c r="AG147">
        <v>477.98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0.81</v>
      </c>
      <c r="AU147" t="s">
        <v>592</v>
      </c>
      <c r="AV147">
        <v>1</v>
      </c>
      <c r="AW147">
        <v>2</v>
      </c>
      <c r="AX147">
        <v>312502054</v>
      </c>
      <c r="AY147">
        <v>1</v>
      </c>
      <c r="AZ147">
        <v>0</v>
      </c>
      <c r="BA147">
        <v>164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129.90780000000001</v>
      </c>
      <c r="BL147">
        <v>387.16380000000004</v>
      </c>
      <c r="BM147">
        <v>0</v>
      </c>
      <c r="BN147">
        <v>0</v>
      </c>
      <c r="BO147">
        <v>0.81</v>
      </c>
      <c r="BP147">
        <v>1</v>
      </c>
      <c r="BQ147">
        <v>0</v>
      </c>
      <c r="BR147">
        <v>194.86169999999998</v>
      </c>
      <c r="BS147">
        <v>580.74569999999994</v>
      </c>
      <c r="BT147">
        <v>0</v>
      </c>
      <c r="BU147">
        <v>0</v>
      </c>
      <c r="BV147">
        <v>1.2149999999999999</v>
      </c>
      <c r="BW147">
        <v>1</v>
      </c>
      <c r="CV147">
        <v>0</v>
      </c>
      <c r="CW147">
        <f>ROUND(Y147*Source!I214*DO147,7)</f>
        <v>1.09836</v>
      </c>
      <c r="CX147">
        <f>ROUND(Y147*Source!I214,7)</f>
        <v>1.09836</v>
      </c>
      <c r="CY147">
        <f>AB147</f>
        <v>160.38</v>
      </c>
      <c r="CZ147">
        <f>AF147</f>
        <v>160.38</v>
      </c>
      <c r="DA147">
        <f>AJ147</f>
        <v>1</v>
      </c>
      <c r="DB147">
        <f t="shared" si="50"/>
        <v>194.86500000000001</v>
      </c>
      <c r="DC147">
        <f t="shared" si="51"/>
        <v>580.74</v>
      </c>
      <c r="DD147" t="s">
        <v>3</v>
      </c>
      <c r="DE147" t="s">
        <v>3</v>
      </c>
      <c r="DF147">
        <f t="shared" si="52"/>
        <v>0</v>
      </c>
      <c r="DG147">
        <f t="shared" si="53"/>
        <v>176.15</v>
      </c>
      <c r="DH147">
        <f t="shared" si="46"/>
        <v>524.99</v>
      </c>
      <c r="DI147">
        <f t="shared" si="47"/>
        <v>0</v>
      </c>
      <c r="DJ147">
        <f>DG147+DH147</f>
        <v>701.14</v>
      </c>
      <c r="DK147">
        <v>1</v>
      </c>
      <c r="DL147" t="s">
        <v>603</v>
      </c>
      <c r="DM147">
        <v>4</v>
      </c>
      <c r="DN147" t="s">
        <v>591</v>
      </c>
      <c r="DO147">
        <v>1</v>
      </c>
    </row>
    <row r="148" spans="1:119" x14ac:dyDescent="0.2">
      <c r="A148">
        <f>ROW(Source!A214)</f>
        <v>214</v>
      </c>
      <c r="B148">
        <v>312500589</v>
      </c>
      <c r="C148">
        <v>312502031</v>
      </c>
      <c r="D148">
        <v>277565240</v>
      </c>
      <c r="E148">
        <v>109</v>
      </c>
      <c r="F148">
        <v>1</v>
      </c>
      <c r="G148">
        <v>1</v>
      </c>
      <c r="H148">
        <v>3</v>
      </c>
      <c r="I148" t="s">
        <v>34</v>
      </c>
      <c r="J148" t="s">
        <v>3</v>
      </c>
      <c r="K148" t="s">
        <v>35</v>
      </c>
      <c r="L148">
        <v>1371</v>
      </c>
      <c r="N148">
        <v>1013</v>
      </c>
      <c r="O148" t="s">
        <v>36</v>
      </c>
      <c r="P148" t="s">
        <v>36</v>
      </c>
      <c r="Q148">
        <v>1</v>
      </c>
      <c r="W148">
        <v>0</v>
      </c>
      <c r="X148">
        <v>864875641</v>
      </c>
      <c r="Y148">
        <f>(AT148*ROUND(0,7))</f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</v>
      </c>
      <c r="AU148" t="s">
        <v>22</v>
      </c>
      <c r="AV148">
        <v>0</v>
      </c>
      <c r="AW148">
        <v>2</v>
      </c>
      <c r="AX148">
        <v>312502055</v>
      </c>
      <c r="AY148">
        <v>1</v>
      </c>
      <c r="AZ148">
        <v>0</v>
      </c>
      <c r="BA148">
        <v>165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ROUND(Y148*Source!I214,7)</f>
        <v>0</v>
      </c>
      <c r="CY148">
        <f>AA148</f>
        <v>0</v>
      </c>
      <c r="CZ148">
        <f>AE148</f>
        <v>0</v>
      </c>
      <c r="DA148">
        <f>AI148</f>
        <v>1</v>
      </c>
      <c r="DB148">
        <f>ROUND((ROUND(AT148*CZ148,2)*ROUND(0,7)),6)</f>
        <v>0</v>
      </c>
      <c r="DC148">
        <f>ROUND((ROUND(AT148*AG148,2)*ROUND(0,7)),6)</f>
        <v>0</v>
      </c>
      <c r="DD148" t="s">
        <v>3</v>
      </c>
      <c r="DE148" t="s">
        <v>3</v>
      </c>
      <c r="DF148">
        <f t="shared" si="52"/>
        <v>0</v>
      </c>
      <c r="DG148">
        <f t="shared" si="53"/>
        <v>0</v>
      </c>
      <c r="DH148">
        <f t="shared" si="46"/>
        <v>0</v>
      </c>
      <c r="DI148">
        <f t="shared" si="47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ROW(Source!A214)</f>
        <v>214</v>
      </c>
      <c r="B149">
        <v>312500589</v>
      </c>
      <c r="C149">
        <v>312502031</v>
      </c>
      <c r="D149">
        <v>277565250</v>
      </c>
      <c r="E149">
        <v>109</v>
      </c>
      <c r="F149">
        <v>1</v>
      </c>
      <c r="G149">
        <v>1</v>
      </c>
      <c r="H149">
        <v>3</v>
      </c>
      <c r="I149" t="s">
        <v>39</v>
      </c>
      <c r="J149" t="s">
        <v>3</v>
      </c>
      <c r="K149" t="s">
        <v>40</v>
      </c>
      <c r="L149">
        <v>1371</v>
      </c>
      <c r="N149">
        <v>1013</v>
      </c>
      <c r="O149" t="s">
        <v>36</v>
      </c>
      <c r="P149" t="s">
        <v>36</v>
      </c>
      <c r="Q149">
        <v>1</v>
      </c>
      <c r="W149">
        <v>0</v>
      </c>
      <c r="X149">
        <v>-1890832814</v>
      </c>
      <c r="Y149">
        <f>(AT149*ROUND(0,7))</f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1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22</v>
      </c>
      <c r="AV149">
        <v>0</v>
      </c>
      <c r="AW149">
        <v>2</v>
      </c>
      <c r="AX149">
        <v>312502056</v>
      </c>
      <c r="AY149">
        <v>1</v>
      </c>
      <c r="AZ149">
        <v>0</v>
      </c>
      <c r="BA149">
        <v>166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ROUND(Y149*Source!I214,7)</f>
        <v>0</v>
      </c>
      <c r="CY149">
        <f>AA149</f>
        <v>0</v>
      </c>
      <c r="CZ149">
        <f>AE149</f>
        <v>0</v>
      </c>
      <c r="DA149">
        <f>AI149</f>
        <v>1</v>
      </c>
      <c r="DB149">
        <f>ROUND((ROUND(AT149*CZ149,2)*ROUND(0,7)),6)</f>
        <v>0</v>
      </c>
      <c r="DC149">
        <f>ROUND((ROUND(AT149*AG149,2)*ROUND(0,7)),6)</f>
        <v>0</v>
      </c>
      <c r="DD149" t="s">
        <v>3</v>
      </c>
      <c r="DE149" t="s">
        <v>3</v>
      </c>
      <c r="DF149">
        <f t="shared" si="52"/>
        <v>0</v>
      </c>
      <c r="DG149">
        <f t="shared" si="53"/>
        <v>0</v>
      </c>
      <c r="DH149">
        <f t="shared" si="46"/>
        <v>0</v>
      </c>
      <c r="DI149">
        <f t="shared" si="47"/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ROW(Source!A214)</f>
        <v>214</v>
      </c>
      <c r="B150">
        <v>312500589</v>
      </c>
      <c r="C150">
        <v>312502031</v>
      </c>
      <c r="D150">
        <v>277565414</v>
      </c>
      <c r="E150">
        <v>109</v>
      </c>
      <c r="F150">
        <v>1</v>
      </c>
      <c r="G150">
        <v>1</v>
      </c>
      <c r="H150">
        <v>3</v>
      </c>
      <c r="I150" t="s">
        <v>42</v>
      </c>
      <c r="J150" t="s">
        <v>3</v>
      </c>
      <c r="K150" t="s">
        <v>43</v>
      </c>
      <c r="L150">
        <v>1477</v>
      </c>
      <c r="N150">
        <v>1013</v>
      </c>
      <c r="O150" t="s">
        <v>20</v>
      </c>
      <c r="P150" t="s">
        <v>26</v>
      </c>
      <c r="Q150">
        <v>1</v>
      </c>
      <c r="W150">
        <v>0</v>
      </c>
      <c r="X150">
        <v>164804165</v>
      </c>
      <c r="Y150">
        <f>(AT150*ROUND(0,7))</f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1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22</v>
      </c>
      <c r="AV150">
        <v>0</v>
      </c>
      <c r="AW150">
        <v>2</v>
      </c>
      <c r="AX150">
        <v>312502057</v>
      </c>
      <c r="AY150">
        <v>1</v>
      </c>
      <c r="AZ150">
        <v>0</v>
      </c>
      <c r="BA150">
        <v>167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ROUND(Y150*Source!I214,7)</f>
        <v>0</v>
      </c>
      <c r="CY150">
        <f>AA150</f>
        <v>0</v>
      </c>
      <c r="CZ150">
        <f>AE150</f>
        <v>0</v>
      </c>
      <c r="DA150">
        <f>AI150</f>
        <v>1</v>
      </c>
      <c r="DB150">
        <f>ROUND((ROUND(AT150*CZ150,2)*ROUND(0,7)),6)</f>
        <v>0</v>
      </c>
      <c r="DC150">
        <f>ROUND((ROUND(AT150*AG150,2)*ROUND(0,7)),6)</f>
        <v>0</v>
      </c>
      <c r="DD150" t="s">
        <v>3</v>
      </c>
      <c r="DE150" t="s">
        <v>3</v>
      </c>
      <c r="DF150">
        <f t="shared" si="52"/>
        <v>0</v>
      </c>
      <c r="DG150">
        <f t="shared" si="53"/>
        <v>0</v>
      </c>
      <c r="DH150">
        <f t="shared" si="46"/>
        <v>0</v>
      </c>
      <c r="DI150">
        <f t="shared" si="47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ROW(Source!A218)</f>
        <v>218</v>
      </c>
      <c r="B151">
        <v>312500589</v>
      </c>
      <c r="C151">
        <v>312502061</v>
      </c>
      <c r="D151">
        <v>277560448</v>
      </c>
      <c r="E151">
        <v>109</v>
      </c>
      <c r="F151">
        <v>1</v>
      </c>
      <c r="G151">
        <v>1</v>
      </c>
      <c r="H151">
        <v>1</v>
      </c>
      <c r="I151" t="s">
        <v>583</v>
      </c>
      <c r="J151" t="s">
        <v>3</v>
      </c>
      <c r="K151" t="s">
        <v>584</v>
      </c>
      <c r="L151">
        <v>1369</v>
      </c>
      <c r="N151">
        <v>1013</v>
      </c>
      <c r="O151" t="s">
        <v>581</v>
      </c>
      <c r="P151" t="s">
        <v>581</v>
      </c>
      <c r="Q151">
        <v>1</v>
      </c>
      <c r="W151">
        <v>0</v>
      </c>
      <c r="X151">
        <v>-587036825</v>
      </c>
      <c r="Y151">
        <f>(AT151*ROUND(1.2,7))</f>
        <v>1.0920000000000001</v>
      </c>
      <c r="AA151">
        <v>0</v>
      </c>
      <c r="AB151">
        <v>0</v>
      </c>
      <c r="AC151">
        <v>0</v>
      </c>
      <c r="AD151">
        <v>424.47</v>
      </c>
      <c r="AE151">
        <v>0</v>
      </c>
      <c r="AF151">
        <v>0</v>
      </c>
      <c r="AG151">
        <v>0</v>
      </c>
      <c r="AH151">
        <v>424.47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0.91</v>
      </c>
      <c r="AU151" t="s">
        <v>610</v>
      </c>
      <c r="AV151">
        <v>1</v>
      </c>
      <c r="AW151">
        <v>2</v>
      </c>
      <c r="AX151">
        <v>312502069</v>
      </c>
      <c r="AY151">
        <v>1</v>
      </c>
      <c r="AZ151">
        <v>0</v>
      </c>
      <c r="BA151">
        <v>168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386.26770000000005</v>
      </c>
      <c r="BN151">
        <v>0.91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463.52124000000009</v>
      </c>
      <c r="BU151">
        <v>1.0920000000000001</v>
      </c>
      <c r="BV151">
        <v>0</v>
      </c>
      <c r="BW151">
        <v>1</v>
      </c>
      <c r="CU151">
        <f>ROUND(AT151*Source!I218*AH151*AL151,2)</f>
        <v>-772.54</v>
      </c>
      <c r="CV151">
        <f>ROUND(Y151*Source!I218,7)</f>
        <v>-2.1840000000000002</v>
      </c>
      <c r="CW151">
        <v>0</v>
      </c>
      <c r="CX151">
        <f>ROUND(Y151*Source!I218,7)</f>
        <v>-2.1840000000000002</v>
      </c>
      <c r="CY151">
        <f>AD151</f>
        <v>424.47</v>
      </c>
      <c r="CZ151">
        <f>AH151</f>
        <v>424.47</v>
      </c>
      <c r="DA151">
        <f>AL151</f>
        <v>1</v>
      </c>
      <c r="DB151">
        <f>ROUND((ROUND(AT151*CZ151,2)*ROUND(1.2,7)),6)</f>
        <v>463.524</v>
      </c>
      <c r="DC151">
        <f>ROUND((ROUND(AT151*AG151,2)*ROUND(1.2,7)),6)</f>
        <v>0</v>
      </c>
      <c r="DD151" t="s">
        <v>3</v>
      </c>
      <c r="DE151" t="s">
        <v>3</v>
      </c>
      <c r="DF151">
        <f t="shared" si="52"/>
        <v>0</v>
      </c>
      <c r="DG151">
        <f t="shared" si="53"/>
        <v>0</v>
      </c>
      <c r="DH151">
        <f t="shared" si="46"/>
        <v>0</v>
      </c>
      <c r="DI151">
        <f t="shared" si="47"/>
        <v>-927.04</v>
      </c>
      <c r="DJ151">
        <f>DI151</f>
        <v>-927.04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ROW(Source!A218)</f>
        <v>218</v>
      </c>
      <c r="B152">
        <v>312500589</v>
      </c>
      <c r="C152">
        <v>312502061</v>
      </c>
      <c r="D152">
        <v>277560452</v>
      </c>
      <c r="E152">
        <v>109</v>
      </c>
      <c r="F152">
        <v>1</v>
      </c>
      <c r="G152">
        <v>1</v>
      </c>
      <c r="H152">
        <v>1</v>
      </c>
      <c r="I152" t="s">
        <v>585</v>
      </c>
      <c r="J152" t="s">
        <v>3</v>
      </c>
      <c r="K152" t="s">
        <v>586</v>
      </c>
      <c r="L152">
        <v>1369</v>
      </c>
      <c r="N152">
        <v>1013</v>
      </c>
      <c r="O152" t="s">
        <v>581</v>
      </c>
      <c r="P152" t="s">
        <v>581</v>
      </c>
      <c r="Q152">
        <v>1</v>
      </c>
      <c r="W152">
        <v>0</v>
      </c>
      <c r="X152">
        <v>-512803540</v>
      </c>
      <c r="Y152">
        <f>(AT152*ROUND(1.2,7))</f>
        <v>0.54</v>
      </c>
      <c r="AA152">
        <v>0</v>
      </c>
      <c r="AB152">
        <v>0</v>
      </c>
      <c r="AC152">
        <v>0</v>
      </c>
      <c r="AD152">
        <v>477.98</v>
      </c>
      <c r="AE152">
        <v>0</v>
      </c>
      <c r="AF152">
        <v>0</v>
      </c>
      <c r="AG152">
        <v>0</v>
      </c>
      <c r="AH152">
        <v>477.98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0.45</v>
      </c>
      <c r="AU152" t="s">
        <v>610</v>
      </c>
      <c r="AV152">
        <v>1</v>
      </c>
      <c r="AW152">
        <v>2</v>
      </c>
      <c r="AX152">
        <v>312502070</v>
      </c>
      <c r="AY152">
        <v>1</v>
      </c>
      <c r="AZ152">
        <v>0</v>
      </c>
      <c r="BA152">
        <v>169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215.09100000000001</v>
      </c>
      <c r="BN152">
        <v>0.45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258.10920000000004</v>
      </c>
      <c r="BU152">
        <v>0.54</v>
      </c>
      <c r="BV152">
        <v>0</v>
      </c>
      <c r="BW152">
        <v>1</v>
      </c>
      <c r="CU152">
        <f>ROUND(AT152*Source!I218*AH152*AL152,2)</f>
        <v>-430.18</v>
      </c>
      <c r="CV152">
        <f>ROUND(Y152*Source!I218,7)</f>
        <v>-1.08</v>
      </c>
      <c r="CW152">
        <v>0</v>
      </c>
      <c r="CX152">
        <f>ROUND(Y152*Source!I218,7)</f>
        <v>-1.08</v>
      </c>
      <c r="CY152">
        <f>AD152</f>
        <v>477.98</v>
      </c>
      <c r="CZ152">
        <f>AH152</f>
        <v>477.98</v>
      </c>
      <c r="DA152">
        <f>AL152</f>
        <v>1</v>
      </c>
      <c r="DB152">
        <f>ROUND((ROUND(AT152*CZ152,2)*ROUND(1.2,7)),6)</f>
        <v>258.108</v>
      </c>
      <c r="DC152">
        <f>ROUND((ROUND(AT152*AG152,2)*ROUND(1.2,7)),6)</f>
        <v>0</v>
      </c>
      <c r="DD152" t="s">
        <v>3</v>
      </c>
      <c r="DE152" t="s">
        <v>3</v>
      </c>
      <c r="DF152">
        <f t="shared" si="52"/>
        <v>0</v>
      </c>
      <c r="DG152">
        <f t="shared" si="53"/>
        <v>0</v>
      </c>
      <c r="DH152">
        <f t="shared" si="46"/>
        <v>0</v>
      </c>
      <c r="DI152">
        <f t="shared" si="47"/>
        <v>-516.22</v>
      </c>
      <c r="DJ152">
        <f>DI152</f>
        <v>-516.22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ROW(Source!A218)</f>
        <v>218</v>
      </c>
      <c r="B153">
        <v>312500589</v>
      </c>
      <c r="C153">
        <v>312502061</v>
      </c>
      <c r="D153">
        <v>277560455</v>
      </c>
      <c r="E153">
        <v>109</v>
      </c>
      <c r="F153">
        <v>1</v>
      </c>
      <c r="G153">
        <v>1</v>
      </c>
      <c r="H153">
        <v>1</v>
      </c>
      <c r="I153" t="s">
        <v>587</v>
      </c>
      <c r="J153" t="s">
        <v>3</v>
      </c>
      <c r="K153" t="s">
        <v>588</v>
      </c>
      <c r="L153">
        <v>1369</v>
      </c>
      <c r="N153">
        <v>1013</v>
      </c>
      <c r="O153" t="s">
        <v>581</v>
      </c>
      <c r="P153" t="s">
        <v>581</v>
      </c>
      <c r="Q153">
        <v>1</v>
      </c>
      <c r="W153">
        <v>0</v>
      </c>
      <c r="X153">
        <v>1518711480</v>
      </c>
      <c r="Y153">
        <f>(AT153*ROUND(1.2,7))</f>
        <v>0.54</v>
      </c>
      <c r="AA153">
        <v>0</v>
      </c>
      <c r="AB153">
        <v>0</v>
      </c>
      <c r="AC153">
        <v>0</v>
      </c>
      <c r="AD153">
        <v>549.32000000000005</v>
      </c>
      <c r="AE153">
        <v>0</v>
      </c>
      <c r="AF153">
        <v>0</v>
      </c>
      <c r="AG153">
        <v>0</v>
      </c>
      <c r="AH153">
        <v>549.32000000000005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0.45</v>
      </c>
      <c r="AU153" t="s">
        <v>610</v>
      </c>
      <c r="AV153">
        <v>1</v>
      </c>
      <c r="AW153">
        <v>2</v>
      </c>
      <c r="AX153">
        <v>312502071</v>
      </c>
      <c r="AY153">
        <v>1</v>
      </c>
      <c r="AZ153">
        <v>0</v>
      </c>
      <c r="BA153">
        <v>170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247.19400000000002</v>
      </c>
      <c r="BN153">
        <v>0.45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296.63280000000003</v>
      </c>
      <c r="BU153">
        <v>0.54</v>
      </c>
      <c r="BV153">
        <v>0</v>
      </c>
      <c r="BW153">
        <v>1</v>
      </c>
      <c r="CU153">
        <f>ROUND(AT153*Source!I218*AH153*AL153,2)</f>
        <v>-494.39</v>
      </c>
      <c r="CV153">
        <f>ROUND(Y153*Source!I218,7)</f>
        <v>-1.08</v>
      </c>
      <c r="CW153">
        <v>0</v>
      </c>
      <c r="CX153">
        <f>ROUND(Y153*Source!I218,7)</f>
        <v>-1.08</v>
      </c>
      <c r="CY153">
        <f>AD153</f>
        <v>549.32000000000005</v>
      </c>
      <c r="CZ153">
        <f>AH153</f>
        <v>549.32000000000005</v>
      </c>
      <c r="DA153">
        <f>AL153</f>
        <v>1</v>
      </c>
      <c r="DB153">
        <f>ROUND((ROUND(AT153*CZ153,2)*ROUND(1.2,7)),6)</f>
        <v>296.62799999999999</v>
      </c>
      <c r="DC153">
        <f>ROUND((ROUND(AT153*AG153,2)*ROUND(1.2,7)),6)</f>
        <v>0</v>
      </c>
      <c r="DD153" t="s">
        <v>3</v>
      </c>
      <c r="DE153" t="s">
        <v>3</v>
      </c>
      <c r="DF153">
        <f t="shared" si="52"/>
        <v>0</v>
      </c>
      <c r="DG153">
        <f t="shared" si="53"/>
        <v>0</v>
      </c>
      <c r="DH153">
        <f t="shared" si="46"/>
        <v>0</v>
      </c>
      <c r="DI153">
        <f t="shared" si="47"/>
        <v>-593.27</v>
      </c>
      <c r="DJ153">
        <f>DI153</f>
        <v>-593.27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ROW(Source!A218)</f>
        <v>218</v>
      </c>
      <c r="B154">
        <v>312500589</v>
      </c>
      <c r="C154">
        <v>312502061</v>
      </c>
      <c r="D154">
        <v>277560491</v>
      </c>
      <c r="E154">
        <v>109</v>
      </c>
      <c r="F154">
        <v>1</v>
      </c>
      <c r="G154">
        <v>1</v>
      </c>
      <c r="H154">
        <v>1</v>
      </c>
      <c r="I154" t="s">
        <v>589</v>
      </c>
      <c r="J154" t="s">
        <v>3</v>
      </c>
      <c r="K154" t="s">
        <v>590</v>
      </c>
      <c r="L154">
        <v>1191</v>
      </c>
      <c r="N154">
        <v>1013</v>
      </c>
      <c r="O154" t="s">
        <v>591</v>
      </c>
      <c r="P154" t="s">
        <v>591</v>
      </c>
      <c r="Q154">
        <v>1</v>
      </c>
      <c r="W154">
        <v>0</v>
      </c>
      <c r="X154">
        <v>-1417349443</v>
      </c>
      <c r="Y154">
        <f>(AT154*ROUND(1.2,7))</f>
        <v>0.52800000000000002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0.44</v>
      </c>
      <c r="AU154" t="s">
        <v>610</v>
      </c>
      <c r="AV154">
        <v>2</v>
      </c>
      <c r="AW154">
        <v>2</v>
      </c>
      <c r="AX154">
        <v>312502072</v>
      </c>
      <c r="AY154">
        <v>1</v>
      </c>
      <c r="AZ154">
        <v>0</v>
      </c>
      <c r="BA154">
        <v>171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ROUND(Y154*Source!I218,7)</f>
        <v>-1.056</v>
      </c>
      <c r="CY154">
        <f>AD154</f>
        <v>0</v>
      </c>
      <c r="CZ154">
        <f>AH154</f>
        <v>0</v>
      </c>
      <c r="DA154">
        <f>AL154</f>
        <v>1</v>
      </c>
      <c r="DB154">
        <f>ROUND((ROUND(AT154*CZ154,2)*ROUND(1.2,7)),6)</f>
        <v>0</v>
      </c>
      <c r="DC154">
        <f>ROUND((ROUND(AT154*AG154,2)*ROUND(1.2,7)),6)</f>
        <v>0</v>
      </c>
      <c r="DD154" t="s">
        <v>3</v>
      </c>
      <c r="DE154" t="s">
        <v>3</v>
      </c>
      <c r="DF154">
        <f t="shared" si="52"/>
        <v>0</v>
      </c>
      <c r="DG154">
        <f t="shared" si="53"/>
        <v>0</v>
      </c>
      <c r="DH154">
        <f t="shared" si="46"/>
        <v>0</v>
      </c>
      <c r="DI154">
        <f t="shared" si="47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ROW(Source!A218)</f>
        <v>218</v>
      </c>
      <c r="B155">
        <v>312500589</v>
      </c>
      <c r="C155">
        <v>312502061</v>
      </c>
      <c r="D155">
        <v>277944868</v>
      </c>
      <c r="E155">
        <v>1</v>
      </c>
      <c r="F155">
        <v>1</v>
      </c>
      <c r="G155">
        <v>1</v>
      </c>
      <c r="H155">
        <v>2</v>
      </c>
      <c r="I155" t="s">
        <v>600</v>
      </c>
      <c r="J155" t="s">
        <v>601</v>
      </c>
      <c r="K155" t="s">
        <v>602</v>
      </c>
      <c r="L155">
        <v>1368</v>
      </c>
      <c r="N155">
        <v>1011</v>
      </c>
      <c r="O155" t="s">
        <v>372</v>
      </c>
      <c r="P155" t="s">
        <v>372</v>
      </c>
      <c r="Q155">
        <v>1</v>
      </c>
      <c r="W155">
        <v>0</v>
      </c>
      <c r="X155">
        <v>412917512</v>
      </c>
      <c r="Y155">
        <f>(AT155*ROUND(1.2,7))</f>
        <v>0.52800000000000002</v>
      </c>
      <c r="AA155">
        <v>0</v>
      </c>
      <c r="AB155">
        <v>436.88</v>
      </c>
      <c r="AC155">
        <v>477.98</v>
      </c>
      <c r="AD155">
        <v>0</v>
      </c>
      <c r="AE155">
        <v>0</v>
      </c>
      <c r="AF155">
        <v>346.73</v>
      </c>
      <c r="AG155">
        <v>477.98</v>
      </c>
      <c r="AH155">
        <v>0</v>
      </c>
      <c r="AI155">
        <v>1</v>
      </c>
      <c r="AJ155">
        <v>1.26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0.44</v>
      </c>
      <c r="AU155" t="s">
        <v>610</v>
      </c>
      <c r="AV155">
        <v>1</v>
      </c>
      <c r="AW155">
        <v>2</v>
      </c>
      <c r="AX155">
        <v>312502073</v>
      </c>
      <c r="AY155">
        <v>1</v>
      </c>
      <c r="AZ155">
        <v>0</v>
      </c>
      <c r="BA155">
        <v>172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152.56120000000001</v>
      </c>
      <c r="BL155">
        <v>210.31120000000001</v>
      </c>
      <c r="BM155">
        <v>0</v>
      </c>
      <c r="BN155">
        <v>0</v>
      </c>
      <c r="BO155">
        <v>0.44</v>
      </c>
      <c r="BP155">
        <v>1</v>
      </c>
      <c r="BQ155">
        <v>0</v>
      </c>
      <c r="BR155">
        <v>183.07344000000001</v>
      </c>
      <c r="BS155">
        <v>252.37344000000002</v>
      </c>
      <c r="BT155">
        <v>0</v>
      </c>
      <c r="BU155">
        <v>0</v>
      </c>
      <c r="BV155">
        <v>0.52800000000000002</v>
      </c>
      <c r="BW155">
        <v>1</v>
      </c>
      <c r="CV155">
        <v>0</v>
      </c>
      <c r="CW155">
        <f>ROUND(Y155*Source!I218*DO155,7)</f>
        <v>-1.056</v>
      </c>
      <c r="CX155">
        <f>ROUND(Y155*Source!I218,7)</f>
        <v>-1.056</v>
      </c>
      <c r="CY155">
        <f>AB155</f>
        <v>436.88</v>
      </c>
      <c r="CZ155">
        <f>AF155</f>
        <v>346.73</v>
      </c>
      <c r="DA155">
        <f>AJ155</f>
        <v>1.26</v>
      </c>
      <c r="DB155">
        <f>ROUND((ROUND(AT155*CZ155,2)*ROUND(1.2,7)),6)</f>
        <v>183.072</v>
      </c>
      <c r="DC155">
        <f>ROUND((ROUND(AT155*AG155,2)*ROUND(1.2,7)),6)</f>
        <v>252.37200000000001</v>
      </c>
      <c r="DD155" t="s">
        <v>3</v>
      </c>
      <c r="DE155" t="s">
        <v>3</v>
      </c>
      <c r="DF155">
        <f t="shared" si="52"/>
        <v>0</v>
      </c>
      <c r="DG155">
        <f>ROUND(ROUND(AF155*AJ155,2)*CX155,2)</f>
        <v>-461.35</v>
      </c>
      <c r="DH155">
        <f t="shared" si="46"/>
        <v>-504.75</v>
      </c>
      <c r="DI155">
        <f t="shared" si="47"/>
        <v>0</v>
      </c>
      <c r="DJ155">
        <f>DG155+DH155</f>
        <v>-966.1</v>
      </c>
      <c r="DK155">
        <v>1</v>
      </c>
      <c r="DL155" t="s">
        <v>603</v>
      </c>
      <c r="DM155">
        <v>4</v>
      </c>
      <c r="DN155" t="s">
        <v>591</v>
      </c>
      <c r="DO155">
        <v>1</v>
      </c>
    </row>
    <row r="156" spans="1:119" x14ac:dyDescent="0.2">
      <c r="A156">
        <f>ROW(Source!A218)</f>
        <v>218</v>
      </c>
      <c r="B156">
        <v>312500589</v>
      </c>
      <c r="C156">
        <v>312502061</v>
      </c>
      <c r="D156">
        <v>277565240</v>
      </c>
      <c r="E156">
        <v>109</v>
      </c>
      <c r="F156">
        <v>1</v>
      </c>
      <c r="G156">
        <v>1</v>
      </c>
      <c r="H156">
        <v>3</v>
      </c>
      <c r="I156" t="s">
        <v>34</v>
      </c>
      <c r="J156" t="s">
        <v>3</v>
      </c>
      <c r="K156" t="s">
        <v>35</v>
      </c>
      <c r="L156">
        <v>1371</v>
      </c>
      <c r="N156">
        <v>1013</v>
      </c>
      <c r="O156" t="s">
        <v>36</v>
      </c>
      <c r="P156" t="s">
        <v>36</v>
      </c>
      <c r="Q156">
        <v>1</v>
      </c>
      <c r="W156">
        <v>0</v>
      </c>
      <c r="X156">
        <v>864875641</v>
      </c>
      <c r="Y156">
        <f>(AT156*ROUND(0,7))</f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22</v>
      </c>
      <c r="AV156">
        <v>0</v>
      </c>
      <c r="AW156">
        <v>2</v>
      </c>
      <c r="AX156">
        <v>312502074</v>
      </c>
      <c r="AY156">
        <v>1</v>
      </c>
      <c r="AZ156">
        <v>0</v>
      </c>
      <c r="BA156">
        <v>173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ROUND(Y156*Source!I218,7)</f>
        <v>0</v>
      </c>
      <c r="CY156">
        <f>AA156</f>
        <v>0</v>
      </c>
      <c r="CZ156">
        <f>AE156</f>
        <v>0</v>
      </c>
      <c r="DA156">
        <f>AI156</f>
        <v>1</v>
      </c>
      <c r="DB156">
        <f>ROUND((ROUND(AT156*CZ156,2)*ROUND(0,7)),6)</f>
        <v>0</v>
      </c>
      <c r="DC156">
        <f>ROUND((ROUND(AT156*AG156,2)*ROUND(0,7)),6)</f>
        <v>0</v>
      </c>
      <c r="DD156" t="s">
        <v>3</v>
      </c>
      <c r="DE156" t="s">
        <v>3</v>
      </c>
      <c r="DF156">
        <f t="shared" si="52"/>
        <v>0</v>
      </c>
      <c r="DG156">
        <f>ROUND(ROUND(AF156,2)*CX156,2)</f>
        <v>0</v>
      </c>
      <c r="DH156">
        <f t="shared" si="46"/>
        <v>0</v>
      </c>
      <c r="DI156">
        <f t="shared" si="47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ROW(Source!A218)</f>
        <v>218</v>
      </c>
      <c r="B157">
        <v>312500589</v>
      </c>
      <c r="C157">
        <v>312502061</v>
      </c>
      <c r="D157">
        <v>277565250</v>
      </c>
      <c r="E157">
        <v>109</v>
      </c>
      <c r="F157">
        <v>1</v>
      </c>
      <c r="G157">
        <v>1</v>
      </c>
      <c r="H157">
        <v>3</v>
      </c>
      <c r="I157" t="s">
        <v>39</v>
      </c>
      <c r="J157" t="s">
        <v>3</v>
      </c>
      <c r="K157" t="s">
        <v>40</v>
      </c>
      <c r="L157">
        <v>1371</v>
      </c>
      <c r="N157">
        <v>1013</v>
      </c>
      <c r="O157" t="s">
        <v>36</v>
      </c>
      <c r="P157" t="s">
        <v>36</v>
      </c>
      <c r="Q157">
        <v>1</v>
      </c>
      <c r="W157">
        <v>0</v>
      </c>
      <c r="X157">
        <v>-1890832814</v>
      </c>
      <c r="Y157">
        <f>(AT157*ROUND(0,7))</f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0</v>
      </c>
      <c r="AN157">
        <v>1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0</v>
      </c>
      <c r="AU157" t="s">
        <v>22</v>
      </c>
      <c r="AV157">
        <v>0</v>
      </c>
      <c r="AW157">
        <v>2</v>
      </c>
      <c r="AX157">
        <v>312502075</v>
      </c>
      <c r="AY157">
        <v>1</v>
      </c>
      <c r="AZ157">
        <v>0</v>
      </c>
      <c r="BA157">
        <v>174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ROUND(Y157*Source!I218,7)</f>
        <v>0</v>
      </c>
      <c r="CY157">
        <f>AA157</f>
        <v>0</v>
      </c>
      <c r="CZ157">
        <f>AE157</f>
        <v>0</v>
      </c>
      <c r="DA157">
        <f>AI157</f>
        <v>1</v>
      </c>
      <c r="DB157">
        <f>ROUND((ROUND(AT157*CZ157,2)*ROUND(0,7)),6)</f>
        <v>0</v>
      </c>
      <c r="DC157">
        <f>ROUND((ROUND(AT157*AG157,2)*ROUND(0,7)),6)</f>
        <v>0</v>
      </c>
      <c r="DD157" t="s">
        <v>3</v>
      </c>
      <c r="DE157" t="s">
        <v>3</v>
      </c>
      <c r="DF157">
        <f t="shared" si="52"/>
        <v>0</v>
      </c>
      <c r="DG157">
        <f>ROUND(ROUND(AF157,2)*CX157,2)</f>
        <v>0</v>
      </c>
      <c r="DH157">
        <f t="shared" si="46"/>
        <v>0</v>
      </c>
      <c r="DI157">
        <f t="shared" si="47"/>
        <v>0</v>
      </c>
      <c r="DJ157">
        <f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ROW(Source!A256)</f>
        <v>256</v>
      </c>
      <c r="B158">
        <v>312500589</v>
      </c>
      <c r="C158">
        <v>312502194</v>
      </c>
      <c r="D158">
        <v>277560270</v>
      </c>
      <c r="E158">
        <v>109</v>
      </c>
      <c r="F158">
        <v>1</v>
      </c>
      <c r="G158">
        <v>1</v>
      </c>
      <c r="H158">
        <v>1</v>
      </c>
      <c r="I158" t="s">
        <v>678</v>
      </c>
      <c r="J158" t="s">
        <v>3</v>
      </c>
      <c r="K158" t="s">
        <v>679</v>
      </c>
      <c r="L158">
        <v>1191</v>
      </c>
      <c r="N158">
        <v>1013</v>
      </c>
      <c r="O158" t="s">
        <v>591</v>
      </c>
      <c r="P158" t="s">
        <v>591</v>
      </c>
      <c r="Q158">
        <v>1</v>
      </c>
      <c r="W158">
        <v>0</v>
      </c>
      <c r="X158">
        <v>246699258</v>
      </c>
      <c r="Y158">
        <f t="shared" ref="Y158:Y169" si="54">(AT158*ROUND(1.2,7))</f>
        <v>1.524</v>
      </c>
      <c r="AA158">
        <v>0</v>
      </c>
      <c r="AB158">
        <v>0</v>
      </c>
      <c r="AC158">
        <v>0</v>
      </c>
      <c r="AD158">
        <v>417.34</v>
      </c>
      <c r="AE158">
        <v>0</v>
      </c>
      <c r="AF158">
        <v>0</v>
      </c>
      <c r="AG158">
        <v>0</v>
      </c>
      <c r="AH158">
        <v>417.34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1.27</v>
      </c>
      <c r="AU158" t="s">
        <v>610</v>
      </c>
      <c r="AV158">
        <v>1</v>
      </c>
      <c r="AW158">
        <v>2</v>
      </c>
      <c r="AX158">
        <v>312502199</v>
      </c>
      <c r="AY158">
        <v>1</v>
      </c>
      <c r="AZ158">
        <v>0</v>
      </c>
      <c r="BA158">
        <v>175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530.02179999999998</v>
      </c>
      <c r="BN158">
        <v>1.27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636.02616</v>
      </c>
      <c r="BU158">
        <v>1.524</v>
      </c>
      <c r="BV158">
        <v>0</v>
      </c>
      <c r="BW158">
        <v>1</v>
      </c>
      <c r="CU158">
        <f>ROUND(AT158*Source!I256*AH158*AL158,2)</f>
        <v>3180.13</v>
      </c>
      <c r="CV158">
        <f>ROUND(Y158*Source!I256,7)</f>
        <v>9.1440000000000001</v>
      </c>
      <c r="CW158">
        <v>0</v>
      </c>
      <c r="CX158">
        <f>ROUND(Y158*Source!I256,7)</f>
        <v>9.1440000000000001</v>
      </c>
      <c r="CY158">
        <f>AD158</f>
        <v>417.34</v>
      </c>
      <c r="CZ158">
        <f>AH158</f>
        <v>417.34</v>
      </c>
      <c r="DA158">
        <f>AL158</f>
        <v>1</v>
      </c>
      <c r="DB158">
        <f t="shared" ref="DB158:DB169" si="55">ROUND((ROUND(AT158*CZ158,2)*ROUND(1.2,7)),6)</f>
        <v>636.024</v>
      </c>
      <c r="DC158">
        <f t="shared" ref="DC158:DC169" si="56">ROUND((ROUND(AT158*AG158,2)*ROUND(1.2,7)),6)</f>
        <v>0</v>
      </c>
      <c r="DD158" t="s">
        <v>3</v>
      </c>
      <c r="DE158" t="s">
        <v>3</v>
      </c>
      <c r="DF158">
        <f t="shared" si="52"/>
        <v>0</v>
      </c>
      <c r="DG158">
        <f>ROUND(ROUND(AF158,2)*CX158,2)</f>
        <v>0</v>
      </c>
      <c r="DH158">
        <f t="shared" si="46"/>
        <v>0</v>
      </c>
      <c r="DI158">
        <f t="shared" si="47"/>
        <v>3816.16</v>
      </c>
      <c r="DJ158">
        <f>DI158</f>
        <v>3816.16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ROW(Source!A256)</f>
        <v>256</v>
      </c>
      <c r="B159">
        <v>312500589</v>
      </c>
      <c r="C159">
        <v>312502194</v>
      </c>
      <c r="D159">
        <v>277560491</v>
      </c>
      <c r="E159">
        <v>109</v>
      </c>
      <c r="F159">
        <v>1</v>
      </c>
      <c r="G159">
        <v>1</v>
      </c>
      <c r="H159">
        <v>1</v>
      </c>
      <c r="I159" t="s">
        <v>589</v>
      </c>
      <c r="J159" t="s">
        <v>3</v>
      </c>
      <c r="K159" t="s">
        <v>590</v>
      </c>
      <c r="L159">
        <v>1191</v>
      </c>
      <c r="N159">
        <v>1013</v>
      </c>
      <c r="O159" t="s">
        <v>591</v>
      </c>
      <c r="P159" t="s">
        <v>591</v>
      </c>
      <c r="Q159">
        <v>1</v>
      </c>
      <c r="W159">
        <v>0</v>
      </c>
      <c r="X159">
        <v>-1417349443</v>
      </c>
      <c r="Y159">
        <f t="shared" si="54"/>
        <v>0.49199999999999994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0.41</v>
      </c>
      <c r="AU159" t="s">
        <v>610</v>
      </c>
      <c r="AV159">
        <v>2</v>
      </c>
      <c r="AW159">
        <v>2</v>
      </c>
      <c r="AX159">
        <v>312502200</v>
      </c>
      <c r="AY159">
        <v>1</v>
      </c>
      <c r="AZ159">
        <v>0</v>
      </c>
      <c r="BA159">
        <v>176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ROUND(Y159*Source!I256,7)</f>
        <v>2.952</v>
      </c>
      <c r="CY159">
        <f>AD159</f>
        <v>0</v>
      </c>
      <c r="CZ159">
        <f>AH159</f>
        <v>0</v>
      </c>
      <c r="DA159">
        <f>AL159</f>
        <v>1</v>
      </c>
      <c r="DB159">
        <f t="shared" si="55"/>
        <v>0</v>
      </c>
      <c r="DC159">
        <f t="shared" si="56"/>
        <v>0</v>
      </c>
      <c r="DD159" t="s">
        <v>3</v>
      </c>
      <c r="DE159" t="s">
        <v>3</v>
      </c>
      <c r="DF159">
        <f t="shared" si="52"/>
        <v>0</v>
      </c>
      <c r="DG159">
        <f>ROUND(ROUND(AF159,2)*CX159,2)</f>
        <v>0</v>
      </c>
      <c r="DH159">
        <f t="shared" si="46"/>
        <v>0</v>
      </c>
      <c r="DI159">
        <f t="shared" si="47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ROW(Source!A256)</f>
        <v>256</v>
      </c>
      <c r="B160">
        <v>312500589</v>
      </c>
      <c r="C160">
        <v>312502194</v>
      </c>
      <c r="D160">
        <v>277944868</v>
      </c>
      <c r="E160">
        <v>1</v>
      </c>
      <c r="F160">
        <v>1</v>
      </c>
      <c r="G160">
        <v>1</v>
      </c>
      <c r="H160">
        <v>2</v>
      </c>
      <c r="I160" t="s">
        <v>600</v>
      </c>
      <c r="J160" t="s">
        <v>601</v>
      </c>
      <c r="K160" t="s">
        <v>602</v>
      </c>
      <c r="L160">
        <v>1368</v>
      </c>
      <c r="N160">
        <v>1011</v>
      </c>
      <c r="O160" t="s">
        <v>372</v>
      </c>
      <c r="P160" t="s">
        <v>372</v>
      </c>
      <c r="Q160">
        <v>1</v>
      </c>
      <c r="W160">
        <v>0</v>
      </c>
      <c r="X160">
        <v>412917512</v>
      </c>
      <c r="Y160">
        <f t="shared" si="54"/>
        <v>0.42</v>
      </c>
      <c r="AA160">
        <v>0</v>
      </c>
      <c r="AB160">
        <v>436.88</v>
      </c>
      <c r="AC160">
        <v>477.98</v>
      </c>
      <c r="AD160">
        <v>0</v>
      </c>
      <c r="AE160">
        <v>0</v>
      </c>
      <c r="AF160">
        <v>346.73</v>
      </c>
      <c r="AG160">
        <v>477.98</v>
      </c>
      <c r="AH160">
        <v>0</v>
      </c>
      <c r="AI160">
        <v>1</v>
      </c>
      <c r="AJ160">
        <v>1.26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0.35</v>
      </c>
      <c r="AU160" t="s">
        <v>610</v>
      </c>
      <c r="AV160">
        <v>1</v>
      </c>
      <c r="AW160">
        <v>2</v>
      </c>
      <c r="AX160">
        <v>312502201</v>
      </c>
      <c r="AY160">
        <v>1</v>
      </c>
      <c r="AZ160">
        <v>0</v>
      </c>
      <c r="BA160">
        <v>177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121.35549999999999</v>
      </c>
      <c r="BL160">
        <v>167.29300000000001</v>
      </c>
      <c r="BM160">
        <v>0</v>
      </c>
      <c r="BN160">
        <v>0</v>
      </c>
      <c r="BO160">
        <v>0.35</v>
      </c>
      <c r="BP160">
        <v>1</v>
      </c>
      <c r="BQ160">
        <v>0</v>
      </c>
      <c r="BR160">
        <v>145.6266</v>
      </c>
      <c r="BS160">
        <v>200.7516</v>
      </c>
      <c r="BT160">
        <v>0</v>
      </c>
      <c r="BU160">
        <v>0</v>
      </c>
      <c r="BV160">
        <v>0.42</v>
      </c>
      <c r="BW160">
        <v>1</v>
      </c>
      <c r="CV160">
        <v>0</v>
      </c>
      <c r="CW160">
        <f>ROUND(Y160*Source!I256*DO160,7)</f>
        <v>2.52</v>
      </c>
      <c r="CX160">
        <f>ROUND(Y160*Source!I256,7)</f>
        <v>2.52</v>
      </c>
      <c r="CY160">
        <f>AB160</f>
        <v>436.88</v>
      </c>
      <c r="CZ160">
        <f>AF160</f>
        <v>346.73</v>
      </c>
      <c r="DA160">
        <f>AJ160</f>
        <v>1.26</v>
      </c>
      <c r="DB160">
        <f t="shared" si="55"/>
        <v>145.63200000000001</v>
      </c>
      <c r="DC160">
        <f t="shared" si="56"/>
        <v>200.74799999999999</v>
      </c>
      <c r="DD160" t="s">
        <v>3</v>
      </c>
      <c r="DE160" t="s">
        <v>3</v>
      </c>
      <c r="DF160">
        <f t="shared" si="52"/>
        <v>0</v>
      </c>
      <c r="DG160">
        <f>ROUND(ROUND(AF160*AJ160,2)*CX160,2)</f>
        <v>1100.94</v>
      </c>
      <c r="DH160">
        <f t="shared" si="46"/>
        <v>1204.51</v>
      </c>
      <c r="DI160">
        <f t="shared" si="47"/>
        <v>0</v>
      </c>
      <c r="DJ160">
        <f>DG160+DH160</f>
        <v>2305.4499999999998</v>
      </c>
      <c r="DK160">
        <v>1</v>
      </c>
      <c r="DL160" t="s">
        <v>603</v>
      </c>
      <c r="DM160">
        <v>4</v>
      </c>
      <c r="DN160" t="s">
        <v>591</v>
      </c>
      <c r="DO160">
        <v>1</v>
      </c>
    </row>
    <row r="161" spans="1:119" x14ac:dyDescent="0.2">
      <c r="A161">
        <f>ROW(Source!A256)</f>
        <v>256</v>
      </c>
      <c r="B161">
        <v>312500589</v>
      </c>
      <c r="C161">
        <v>312502194</v>
      </c>
      <c r="D161">
        <v>277945805</v>
      </c>
      <c r="E161">
        <v>1</v>
      </c>
      <c r="F161">
        <v>1</v>
      </c>
      <c r="G161">
        <v>1</v>
      </c>
      <c r="H161">
        <v>2</v>
      </c>
      <c r="I161" t="s">
        <v>604</v>
      </c>
      <c r="J161" t="s">
        <v>605</v>
      </c>
      <c r="K161" t="s">
        <v>606</v>
      </c>
      <c r="L161">
        <v>1368</v>
      </c>
      <c r="N161">
        <v>1011</v>
      </c>
      <c r="O161" t="s">
        <v>372</v>
      </c>
      <c r="P161" t="s">
        <v>372</v>
      </c>
      <c r="Q161">
        <v>1</v>
      </c>
      <c r="W161">
        <v>0</v>
      </c>
      <c r="X161">
        <v>721652621</v>
      </c>
      <c r="Y161">
        <f t="shared" si="54"/>
        <v>7.1999999999999995E-2</v>
      </c>
      <c r="AA161">
        <v>0</v>
      </c>
      <c r="AB161">
        <v>544.70000000000005</v>
      </c>
      <c r="AC161">
        <v>477.98</v>
      </c>
      <c r="AD161">
        <v>0</v>
      </c>
      <c r="AE161">
        <v>0</v>
      </c>
      <c r="AF161">
        <v>544.70000000000005</v>
      </c>
      <c r="AG161">
        <v>477.98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0.06</v>
      </c>
      <c r="AU161" t="s">
        <v>610</v>
      </c>
      <c r="AV161">
        <v>1</v>
      </c>
      <c r="AW161">
        <v>2</v>
      </c>
      <c r="AX161">
        <v>312502202</v>
      </c>
      <c r="AY161">
        <v>1</v>
      </c>
      <c r="AZ161">
        <v>0</v>
      </c>
      <c r="BA161">
        <v>178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32.682000000000002</v>
      </c>
      <c r="BL161">
        <v>28.678799999999999</v>
      </c>
      <c r="BM161">
        <v>0</v>
      </c>
      <c r="BN161">
        <v>0</v>
      </c>
      <c r="BO161">
        <v>0.06</v>
      </c>
      <c r="BP161">
        <v>1</v>
      </c>
      <c r="BQ161">
        <v>0</v>
      </c>
      <c r="BR161">
        <v>39.218400000000003</v>
      </c>
      <c r="BS161">
        <v>34.414560000000002</v>
      </c>
      <c r="BT161">
        <v>0</v>
      </c>
      <c r="BU161">
        <v>0</v>
      </c>
      <c r="BV161">
        <v>7.1999999999999995E-2</v>
      </c>
      <c r="BW161">
        <v>1</v>
      </c>
      <c r="CV161">
        <v>0</v>
      </c>
      <c r="CW161">
        <f>ROUND(Y161*Source!I256*DO161,7)</f>
        <v>0.432</v>
      </c>
      <c r="CX161">
        <f>ROUND(Y161*Source!I256,7)</f>
        <v>0.432</v>
      </c>
      <c r="CY161">
        <f>AB161</f>
        <v>544.70000000000005</v>
      </c>
      <c r="CZ161">
        <f>AF161</f>
        <v>544.70000000000005</v>
      </c>
      <c r="DA161">
        <f>AJ161</f>
        <v>1</v>
      </c>
      <c r="DB161">
        <f t="shared" si="55"/>
        <v>39.216000000000001</v>
      </c>
      <c r="DC161">
        <f t="shared" si="56"/>
        <v>34.415999999999997</v>
      </c>
      <c r="DD161" t="s">
        <v>3</v>
      </c>
      <c r="DE161" t="s">
        <v>3</v>
      </c>
      <c r="DF161">
        <f t="shared" si="52"/>
        <v>0</v>
      </c>
      <c r="DG161">
        <f>ROUND(ROUND(AF161,2)*CX161,2)</f>
        <v>235.31</v>
      </c>
      <c r="DH161">
        <f t="shared" si="46"/>
        <v>206.49</v>
      </c>
      <c r="DI161">
        <f t="shared" si="47"/>
        <v>0</v>
      </c>
      <c r="DJ161">
        <f>DG161+DH161</f>
        <v>441.8</v>
      </c>
      <c r="DK161">
        <v>1</v>
      </c>
      <c r="DL161" t="s">
        <v>603</v>
      </c>
      <c r="DM161">
        <v>4</v>
      </c>
      <c r="DN161" t="s">
        <v>591</v>
      </c>
      <c r="DO161">
        <v>1</v>
      </c>
    </row>
    <row r="162" spans="1:119" x14ac:dyDescent="0.2">
      <c r="A162">
        <f>ROW(Source!A257)</f>
        <v>257</v>
      </c>
      <c r="B162">
        <v>312500589</v>
      </c>
      <c r="C162">
        <v>312502203</v>
      </c>
      <c r="D162">
        <v>277560259</v>
      </c>
      <c r="E162">
        <v>109</v>
      </c>
      <c r="F162">
        <v>1</v>
      </c>
      <c r="G162">
        <v>1</v>
      </c>
      <c r="H162">
        <v>1</v>
      </c>
      <c r="I162" t="s">
        <v>680</v>
      </c>
      <c r="J162" t="s">
        <v>3</v>
      </c>
      <c r="K162" t="s">
        <v>681</v>
      </c>
      <c r="L162">
        <v>1191</v>
      </c>
      <c r="N162">
        <v>1013</v>
      </c>
      <c r="O162" t="s">
        <v>591</v>
      </c>
      <c r="P162" t="s">
        <v>591</v>
      </c>
      <c r="Q162">
        <v>1</v>
      </c>
      <c r="W162">
        <v>0</v>
      </c>
      <c r="X162">
        <v>1149069633</v>
      </c>
      <c r="Y162">
        <f t="shared" si="54"/>
        <v>0.18</v>
      </c>
      <c r="AA162">
        <v>0</v>
      </c>
      <c r="AB162">
        <v>0</v>
      </c>
      <c r="AC162">
        <v>0</v>
      </c>
      <c r="AD162">
        <v>410.21</v>
      </c>
      <c r="AE162">
        <v>0</v>
      </c>
      <c r="AF162">
        <v>0</v>
      </c>
      <c r="AG162">
        <v>0</v>
      </c>
      <c r="AH162">
        <v>410.21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0.15</v>
      </c>
      <c r="AU162" t="s">
        <v>610</v>
      </c>
      <c r="AV162">
        <v>1</v>
      </c>
      <c r="AW162">
        <v>2</v>
      </c>
      <c r="AX162">
        <v>312502208</v>
      </c>
      <c r="AY162">
        <v>1</v>
      </c>
      <c r="AZ162">
        <v>0</v>
      </c>
      <c r="BA162">
        <v>179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61.531499999999994</v>
      </c>
      <c r="BN162">
        <v>0.15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73.837799999999987</v>
      </c>
      <c r="BU162">
        <v>0.18</v>
      </c>
      <c r="BV162">
        <v>0</v>
      </c>
      <c r="BW162">
        <v>1</v>
      </c>
      <c r="CU162">
        <f>ROUND(AT162*Source!I257*AH162*AL162,2)</f>
        <v>-369.19</v>
      </c>
      <c r="CV162">
        <f>ROUND(Y162*Source!I257,7)</f>
        <v>-1.08</v>
      </c>
      <c r="CW162">
        <v>0</v>
      </c>
      <c r="CX162">
        <f>ROUND(Y162*Source!I257,7)</f>
        <v>-1.08</v>
      </c>
      <c r="CY162">
        <f>AD162</f>
        <v>410.21</v>
      </c>
      <c r="CZ162">
        <f>AH162</f>
        <v>410.21</v>
      </c>
      <c r="DA162">
        <f>AL162</f>
        <v>1</v>
      </c>
      <c r="DB162">
        <f t="shared" si="55"/>
        <v>73.835999999999999</v>
      </c>
      <c r="DC162">
        <f t="shared" si="56"/>
        <v>0</v>
      </c>
      <c r="DD162" t="s">
        <v>3</v>
      </c>
      <c r="DE162" t="s">
        <v>3</v>
      </c>
      <c r="DF162">
        <f t="shared" si="52"/>
        <v>0</v>
      </c>
      <c r="DG162">
        <f>ROUND(ROUND(AF162,2)*CX162,2)</f>
        <v>0</v>
      </c>
      <c r="DH162">
        <f t="shared" si="46"/>
        <v>0</v>
      </c>
      <c r="DI162">
        <f t="shared" si="47"/>
        <v>-443.03</v>
      </c>
      <c r="DJ162">
        <f>DI162</f>
        <v>-443.03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ROW(Source!A257)</f>
        <v>257</v>
      </c>
      <c r="B163">
        <v>312500589</v>
      </c>
      <c r="C163">
        <v>312502203</v>
      </c>
      <c r="D163">
        <v>277560491</v>
      </c>
      <c r="E163">
        <v>109</v>
      </c>
      <c r="F163">
        <v>1</v>
      </c>
      <c r="G163">
        <v>1</v>
      </c>
      <c r="H163">
        <v>1</v>
      </c>
      <c r="I163" t="s">
        <v>589</v>
      </c>
      <c r="J163" t="s">
        <v>3</v>
      </c>
      <c r="K163" t="s">
        <v>590</v>
      </c>
      <c r="L163">
        <v>1191</v>
      </c>
      <c r="N163">
        <v>1013</v>
      </c>
      <c r="O163" t="s">
        <v>591</v>
      </c>
      <c r="P163" t="s">
        <v>591</v>
      </c>
      <c r="Q163">
        <v>1</v>
      </c>
      <c r="W163">
        <v>0</v>
      </c>
      <c r="X163">
        <v>-1417349443</v>
      </c>
      <c r="Y163">
        <f t="shared" si="54"/>
        <v>9.6000000000000002E-2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0.08</v>
      </c>
      <c r="AU163" t="s">
        <v>610</v>
      </c>
      <c r="AV163">
        <v>2</v>
      </c>
      <c r="AW163">
        <v>2</v>
      </c>
      <c r="AX163">
        <v>312502209</v>
      </c>
      <c r="AY163">
        <v>1</v>
      </c>
      <c r="AZ163">
        <v>0</v>
      </c>
      <c r="BA163">
        <v>180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ROUND(Y163*Source!I257,7)</f>
        <v>-0.57599999999999996</v>
      </c>
      <c r="CY163">
        <f>AD163</f>
        <v>0</v>
      </c>
      <c r="CZ163">
        <f>AH163</f>
        <v>0</v>
      </c>
      <c r="DA163">
        <f>AL163</f>
        <v>1</v>
      </c>
      <c r="DB163">
        <f t="shared" si="55"/>
        <v>0</v>
      </c>
      <c r="DC163">
        <f t="shared" si="56"/>
        <v>0</v>
      </c>
      <c r="DD163" t="s">
        <v>3</v>
      </c>
      <c r="DE163" t="s">
        <v>3</v>
      </c>
      <c r="DF163">
        <f t="shared" si="52"/>
        <v>0</v>
      </c>
      <c r="DG163">
        <f>ROUND(ROUND(AF163,2)*CX163,2)</f>
        <v>0</v>
      </c>
      <c r="DH163">
        <f t="shared" si="46"/>
        <v>0</v>
      </c>
      <c r="DI163">
        <f t="shared" si="47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ROW(Source!A257)</f>
        <v>257</v>
      </c>
      <c r="B164">
        <v>312500589</v>
      </c>
      <c r="C164">
        <v>312502203</v>
      </c>
      <c r="D164">
        <v>277944868</v>
      </c>
      <c r="E164">
        <v>1</v>
      </c>
      <c r="F164">
        <v>1</v>
      </c>
      <c r="G164">
        <v>1</v>
      </c>
      <c r="H164">
        <v>2</v>
      </c>
      <c r="I164" t="s">
        <v>600</v>
      </c>
      <c r="J164" t="s">
        <v>601</v>
      </c>
      <c r="K164" t="s">
        <v>602</v>
      </c>
      <c r="L164">
        <v>1368</v>
      </c>
      <c r="N164">
        <v>1011</v>
      </c>
      <c r="O164" t="s">
        <v>372</v>
      </c>
      <c r="P164" t="s">
        <v>372</v>
      </c>
      <c r="Q164">
        <v>1</v>
      </c>
      <c r="W164">
        <v>0</v>
      </c>
      <c r="X164">
        <v>412917512</v>
      </c>
      <c r="Y164">
        <f t="shared" si="54"/>
        <v>8.4000000000000005E-2</v>
      </c>
      <c r="AA164">
        <v>0</v>
      </c>
      <c r="AB164">
        <v>436.88</v>
      </c>
      <c r="AC164">
        <v>477.98</v>
      </c>
      <c r="AD164">
        <v>0</v>
      </c>
      <c r="AE164">
        <v>0</v>
      </c>
      <c r="AF164">
        <v>346.73</v>
      </c>
      <c r="AG164">
        <v>477.98</v>
      </c>
      <c r="AH164">
        <v>0</v>
      </c>
      <c r="AI164">
        <v>1</v>
      </c>
      <c r="AJ164">
        <v>1.26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7.0000000000000007E-2</v>
      </c>
      <c r="AU164" t="s">
        <v>610</v>
      </c>
      <c r="AV164">
        <v>1</v>
      </c>
      <c r="AW164">
        <v>2</v>
      </c>
      <c r="AX164">
        <v>312502210</v>
      </c>
      <c r="AY164">
        <v>1</v>
      </c>
      <c r="AZ164">
        <v>0</v>
      </c>
      <c r="BA164">
        <v>181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24.271100000000004</v>
      </c>
      <c r="BL164">
        <v>33.458600000000004</v>
      </c>
      <c r="BM164">
        <v>0</v>
      </c>
      <c r="BN164">
        <v>0</v>
      </c>
      <c r="BO164">
        <v>7.0000000000000007E-2</v>
      </c>
      <c r="BP164">
        <v>1</v>
      </c>
      <c r="BQ164">
        <v>0</v>
      </c>
      <c r="BR164">
        <v>29.125320000000002</v>
      </c>
      <c r="BS164">
        <v>40.150320000000001</v>
      </c>
      <c r="BT164">
        <v>0</v>
      </c>
      <c r="BU164">
        <v>0</v>
      </c>
      <c r="BV164">
        <v>8.4000000000000005E-2</v>
      </c>
      <c r="BW164">
        <v>1</v>
      </c>
      <c r="CV164">
        <v>0</v>
      </c>
      <c r="CW164">
        <f>ROUND(Y164*Source!I257*DO164,7)</f>
        <v>-0.504</v>
      </c>
      <c r="CX164">
        <f>ROUND(Y164*Source!I257,7)</f>
        <v>-0.504</v>
      </c>
      <c r="CY164">
        <f>AB164</f>
        <v>436.88</v>
      </c>
      <c r="CZ164">
        <f>AF164</f>
        <v>346.73</v>
      </c>
      <c r="DA164">
        <f>AJ164</f>
        <v>1.26</v>
      </c>
      <c r="DB164">
        <f t="shared" si="55"/>
        <v>29.123999999999999</v>
      </c>
      <c r="DC164">
        <f t="shared" si="56"/>
        <v>40.152000000000001</v>
      </c>
      <c r="DD164" t="s">
        <v>3</v>
      </c>
      <c r="DE164" t="s">
        <v>3</v>
      </c>
      <c r="DF164">
        <f t="shared" si="52"/>
        <v>0</v>
      </c>
      <c r="DG164">
        <f>ROUND(ROUND(AF164*AJ164,2)*CX164,2)</f>
        <v>-220.19</v>
      </c>
      <c r="DH164">
        <f t="shared" si="46"/>
        <v>-240.9</v>
      </c>
      <c r="DI164">
        <f t="shared" si="47"/>
        <v>0</v>
      </c>
      <c r="DJ164">
        <f>DG164+DH164</f>
        <v>-461.09000000000003</v>
      </c>
      <c r="DK164">
        <v>1</v>
      </c>
      <c r="DL164" t="s">
        <v>603</v>
      </c>
      <c r="DM164">
        <v>4</v>
      </c>
      <c r="DN164" t="s">
        <v>591</v>
      </c>
      <c r="DO164">
        <v>1</v>
      </c>
    </row>
    <row r="165" spans="1:119" x14ac:dyDescent="0.2">
      <c r="A165">
        <f>ROW(Source!A257)</f>
        <v>257</v>
      </c>
      <c r="B165">
        <v>312500589</v>
      </c>
      <c r="C165">
        <v>312502203</v>
      </c>
      <c r="D165">
        <v>277945805</v>
      </c>
      <c r="E165">
        <v>1</v>
      </c>
      <c r="F165">
        <v>1</v>
      </c>
      <c r="G165">
        <v>1</v>
      </c>
      <c r="H165">
        <v>2</v>
      </c>
      <c r="I165" t="s">
        <v>604</v>
      </c>
      <c r="J165" t="s">
        <v>605</v>
      </c>
      <c r="K165" t="s">
        <v>606</v>
      </c>
      <c r="L165">
        <v>1368</v>
      </c>
      <c r="N165">
        <v>1011</v>
      </c>
      <c r="O165" t="s">
        <v>372</v>
      </c>
      <c r="P165" t="s">
        <v>372</v>
      </c>
      <c r="Q165">
        <v>1</v>
      </c>
      <c r="W165">
        <v>0</v>
      </c>
      <c r="X165">
        <v>721652621</v>
      </c>
      <c r="Y165">
        <f t="shared" si="54"/>
        <v>1.2E-2</v>
      </c>
      <c r="AA165">
        <v>0</v>
      </c>
      <c r="AB165">
        <v>544.70000000000005</v>
      </c>
      <c r="AC165">
        <v>477.98</v>
      </c>
      <c r="AD165">
        <v>0</v>
      </c>
      <c r="AE165">
        <v>0</v>
      </c>
      <c r="AF165">
        <v>544.70000000000005</v>
      </c>
      <c r="AG165">
        <v>477.98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0.01</v>
      </c>
      <c r="AU165" t="s">
        <v>610</v>
      </c>
      <c r="AV165">
        <v>1</v>
      </c>
      <c r="AW165">
        <v>2</v>
      </c>
      <c r="AX165">
        <v>312502211</v>
      </c>
      <c r="AY165">
        <v>1</v>
      </c>
      <c r="AZ165">
        <v>0</v>
      </c>
      <c r="BA165">
        <v>182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5.447000000000001</v>
      </c>
      <c r="BL165">
        <v>4.7798000000000007</v>
      </c>
      <c r="BM165">
        <v>0</v>
      </c>
      <c r="BN165">
        <v>0</v>
      </c>
      <c r="BO165">
        <v>0.01</v>
      </c>
      <c r="BP165">
        <v>1</v>
      </c>
      <c r="BQ165">
        <v>0</v>
      </c>
      <c r="BR165">
        <v>6.5364000000000004</v>
      </c>
      <c r="BS165">
        <v>5.73576</v>
      </c>
      <c r="BT165">
        <v>0</v>
      </c>
      <c r="BU165">
        <v>0</v>
      </c>
      <c r="BV165">
        <v>1.2E-2</v>
      </c>
      <c r="BW165">
        <v>1</v>
      </c>
      <c r="CV165">
        <v>0</v>
      </c>
      <c r="CW165">
        <f>ROUND(Y165*Source!I257*DO165,7)</f>
        <v>-7.1999999999999995E-2</v>
      </c>
      <c r="CX165">
        <f>ROUND(Y165*Source!I257,7)</f>
        <v>-7.1999999999999995E-2</v>
      </c>
      <c r="CY165">
        <f>AB165</f>
        <v>544.70000000000005</v>
      </c>
      <c r="CZ165">
        <f>AF165</f>
        <v>544.70000000000005</v>
      </c>
      <c r="DA165">
        <f>AJ165</f>
        <v>1</v>
      </c>
      <c r="DB165">
        <f t="shared" si="55"/>
        <v>6.54</v>
      </c>
      <c r="DC165">
        <f t="shared" si="56"/>
        <v>5.7359999999999998</v>
      </c>
      <c r="DD165" t="s">
        <v>3</v>
      </c>
      <c r="DE165" t="s">
        <v>3</v>
      </c>
      <c r="DF165">
        <f t="shared" si="52"/>
        <v>0</v>
      </c>
      <c r="DG165">
        <f>ROUND(ROUND(AF165,2)*CX165,2)</f>
        <v>-39.22</v>
      </c>
      <c r="DH165">
        <f t="shared" si="46"/>
        <v>-34.409999999999997</v>
      </c>
      <c r="DI165">
        <f t="shared" si="47"/>
        <v>0</v>
      </c>
      <c r="DJ165">
        <f>DG165+DH165</f>
        <v>-73.63</v>
      </c>
      <c r="DK165">
        <v>1</v>
      </c>
      <c r="DL165" t="s">
        <v>603</v>
      </c>
      <c r="DM165">
        <v>4</v>
      </c>
      <c r="DN165" t="s">
        <v>591</v>
      </c>
      <c r="DO165">
        <v>1</v>
      </c>
    </row>
    <row r="166" spans="1:119" x14ac:dyDescent="0.2">
      <c r="A166">
        <f>ROW(Source!A258)</f>
        <v>258</v>
      </c>
      <c r="B166">
        <v>312500589</v>
      </c>
      <c r="C166">
        <v>312502212</v>
      </c>
      <c r="D166">
        <v>277560259</v>
      </c>
      <c r="E166">
        <v>109</v>
      </c>
      <c r="F166">
        <v>1</v>
      </c>
      <c r="G166">
        <v>1</v>
      </c>
      <c r="H166">
        <v>1</v>
      </c>
      <c r="I166" t="s">
        <v>680</v>
      </c>
      <c r="J166" t="s">
        <v>3</v>
      </c>
      <c r="K166" t="s">
        <v>681</v>
      </c>
      <c r="L166">
        <v>1191</v>
      </c>
      <c r="N166">
        <v>1013</v>
      </c>
      <c r="O166" t="s">
        <v>591</v>
      </c>
      <c r="P166" t="s">
        <v>591</v>
      </c>
      <c r="Q166">
        <v>1</v>
      </c>
      <c r="W166">
        <v>0</v>
      </c>
      <c r="X166">
        <v>1149069633</v>
      </c>
      <c r="Y166">
        <f t="shared" si="54"/>
        <v>0.18</v>
      </c>
      <c r="AA166">
        <v>0</v>
      </c>
      <c r="AB166">
        <v>0</v>
      </c>
      <c r="AC166">
        <v>0</v>
      </c>
      <c r="AD166">
        <v>410.21</v>
      </c>
      <c r="AE166">
        <v>0</v>
      </c>
      <c r="AF166">
        <v>0</v>
      </c>
      <c r="AG166">
        <v>0</v>
      </c>
      <c r="AH166">
        <v>410.21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0.15</v>
      </c>
      <c r="AU166" t="s">
        <v>610</v>
      </c>
      <c r="AV166">
        <v>1</v>
      </c>
      <c r="AW166">
        <v>2</v>
      </c>
      <c r="AX166">
        <v>312502217</v>
      </c>
      <c r="AY166">
        <v>1</v>
      </c>
      <c r="AZ166">
        <v>0</v>
      </c>
      <c r="BA166">
        <v>183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61.531499999999994</v>
      </c>
      <c r="BN166">
        <v>0.15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73.837799999999987</v>
      </c>
      <c r="BU166">
        <v>0.18</v>
      </c>
      <c r="BV166">
        <v>0</v>
      </c>
      <c r="BW166">
        <v>1</v>
      </c>
      <c r="CU166">
        <f>ROUND(AT166*Source!I258*AH166*AL166,2)</f>
        <v>-369.19</v>
      </c>
      <c r="CV166">
        <f>ROUND(Y166*Source!I258,7)</f>
        <v>-1.08</v>
      </c>
      <c r="CW166">
        <v>0</v>
      </c>
      <c r="CX166">
        <f>ROUND(Y166*Source!I258,7)</f>
        <v>-1.08</v>
      </c>
      <c r="CY166">
        <f>AD166</f>
        <v>410.21</v>
      </c>
      <c r="CZ166">
        <f>AH166</f>
        <v>410.21</v>
      </c>
      <c r="DA166">
        <f>AL166</f>
        <v>1</v>
      </c>
      <c r="DB166">
        <f t="shared" si="55"/>
        <v>73.835999999999999</v>
      </c>
      <c r="DC166">
        <f t="shared" si="56"/>
        <v>0</v>
      </c>
      <c r="DD166" t="s">
        <v>3</v>
      </c>
      <c r="DE166" t="s">
        <v>3</v>
      </c>
      <c r="DF166">
        <f t="shared" si="52"/>
        <v>0</v>
      </c>
      <c r="DG166">
        <f>ROUND(ROUND(AF166,2)*CX166,2)</f>
        <v>0</v>
      </c>
      <c r="DH166">
        <f t="shared" si="46"/>
        <v>0</v>
      </c>
      <c r="DI166">
        <f t="shared" si="47"/>
        <v>-443.03</v>
      </c>
      <c r="DJ166">
        <f>DI166</f>
        <v>-443.03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ROW(Source!A258)</f>
        <v>258</v>
      </c>
      <c r="B167">
        <v>312500589</v>
      </c>
      <c r="C167">
        <v>312502212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589</v>
      </c>
      <c r="J167" t="s">
        <v>3</v>
      </c>
      <c r="K167" t="s">
        <v>590</v>
      </c>
      <c r="L167">
        <v>1191</v>
      </c>
      <c r="N167">
        <v>1013</v>
      </c>
      <c r="O167" t="s">
        <v>591</v>
      </c>
      <c r="P167" t="s">
        <v>591</v>
      </c>
      <c r="Q167">
        <v>1</v>
      </c>
      <c r="W167">
        <v>0</v>
      </c>
      <c r="X167">
        <v>-1417349443</v>
      </c>
      <c r="Y167">
        <f t="shared" si="54"/>
        <v>9.6000000000000002E-2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0.08</v>
      </c>
      <c r="AU167" t="s">
        <v>610</v>
      </c>
      <c r="AV167">
        <v>2</v>
      </c>
      <c r="AW167">
        <v>2</v>
      </c>
      <c r="AX167">
        <v>312502218</v>
      </c>
      <c r="AY167">
        <v>1</v>
      </c>
      <c r="AZ167">
        <v>0</v>
      </c>
      <c r="BA167">
        <v>184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ROUND(Y167*Source!I258,7)</f>
        <v>-0.57599999999999996</v>
      </c>
      <c r="CY167">
        <f>AD167</f>
        <v>0</v>
      </c>
      <c r="CZ167">
        <f>AH167</f>
        <v>0</v>
      </c>
      <c r="DA167">
        <f>AL167</f>
        <v>1</v>
      </c>
      <c r="DB167">
        <f t="shared" si="55"/>
        <v>0</v>
      </c>
      <c r="DC167">
        <f t="shared" si="56"/>
        <v>0</v>
      </c>
      <c r="DD167" t="s">
        <v>3</v>
      </c>
      <c r="DE167" t="s">
        <v>3</v>
      </c>
      <c r="DF167">
        <f t="shared" si="52"/>
        <v>0</v>
      </c>
      <c r="DG167">
        <f>ROUND(ROUND(AF167,2)*CX167,2)</f>
        <v>0</v>
      </c>
      <c r="DH167">
        <f t="shared" si="46"/>
        <v>0</v>
      </c>
      <c r="DI167">
        <f t="shared" si="47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ROW(Source!A258)</f>
        <v>258</v>
      </c>
      <c r="B168">
        <v>312500589</v>
      </c>
      <c r="C168">
        <v>312502212</v>
      </c>
      <c r="D168">
        <v>277944868</v>
      </c>
      <c r="E168">
        <v>1</v>
      </c>
      <c r="F168">
        <v>1</v>
      </c>
      <c r="G168">
        <v>1</v>
      </c>
      <c r="H168">
        <v>2</v>
      </c>
      <c r="I168" t="s">
        <v>600</v>
      </c>
      <c r="J168" t="s">
        <v>601</v>
      </c>
      <c r="K168" t="s">
        <v>602</v>
      </c>
      <c r="L168">
        <v>1368</v>
      </c>
      <c r="N168">
        <v>1011</v>
      </c>
      <c r="O168" t="s">
        <v>372</v>
      </c>
      <c r="P168" t="s">
        <v>372</v>
      </c>
      <c r="Q168">
        <v>1</v>
      </c>
      <c r="W168">
        <v>0</v>
      </c>
      <c r="X168">
        <v>412917512</v>
      </c>
      <c r="Y168">
        <f t="shared" si="54"/>
        <v>8.4000000000000005E-2</v>
      </c>
      <c r="AA168">
        <v>0</v>
      </c>
      <c r="AB168">
        <v>436.88</v>
      </c>
      <c r="AC168">
        <v>477.98</v>
      </c>
      <c r="AD168">
        <v>0</v>
      </c>
      <c r="AE168">
        <v>0</v>
      </c>
      <c r="AF168">
        <v>346.73</v>
      </c>
      <c r="AG168">
        <v>477.98</v>
      </c>
      <c r="AH168">
        <v>0</v>
      </c>
      <c r="AI168">
        <v>1</v>
      </c>
      <c r="AJ168">
        <v>1.26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7.0000000000000007E-2</v>
      </c>
      <c r="AU168" t="s">
        <v>610</v>
      </c>
      <c r="AV168">
        <v>1</v>
      </c>
      <c r="AW168">
        <v>2</v>
      </c>
      <c r="AX168">
        <v>312502219</v>
      </c>
      <c r="AY168">
        <v>1</v>
      </c>
      <c r="AZ168">
        <v>0</v>
      </c>
      <c r="BA168">
        <v>185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24.271100000000004</v>
      </c>
      <c r="BL168">
        <v>33.458600000000004</v>
      </c>
      <c r="BM168">
        <v>0</v>
      </c>
      <c r="BN168">
        <v>0</v>
      </c>
      <c r="BO168">
        <v>7.0000000000000007E-2</v>
      </c>
      <c r="BP168">
        <v>1</v>
      </c>
      <c r="BQ168">
        <v>0</v>
      </c>
      <c r="BR168">
        <v>29.125320000000002</v>
      </c>
      <c r="BS168">
        <v>40.150320000000001</v>
      </c>
      <c r="BT168">
        <v>0</v>
      </c>
      <c r="BU168">
        <v>0</v>
      </c>
      <c r="BV168">
        <v>8.4000000000000005E-2</v>
      </c>
      <c r="BW168">
        <v>1</v>
      </c>
      <c r="CV168">
        <v>0</v>
      </c>
      <c r="CW168">
        <f>ROUND(Y168*Source!I258*DO168,7)</f>
        <v>-0.504</v>
      </c>
      <c r="CX168">
        <f>ROUND(Y168*Source!I258,7)</f>
        <v>-0.504</v>
      </c>
      <c r="CY168">
        <f>AB168</f>
        <v>436.88</v>
      </c>
      <c r="CZ168">
        <f>AF168</f>
        <v>346.73</v>
      </c>
      <c r="DA168">
        <f>AJ168</f>
        <v>1.26</v>
      </c>
      <c r="DB168">
        <f t="shared" si="55"/>
        <v>29.123999999999999</v>
      </c>
      <c r="DC168">
        <f t="shared" si="56"/>
        <v>40.152000000000001</v>
      </c>
      <c r="DD168" t="s">
        <v>3</v>
      </c>
      <c r="DE168" t="s">
        <v>3</v>
      </c>
      <c r="DF168">
        <f t="shared" si="52"/>
        <v>0</v>
      </c>
      <c r="DG168">
        <f>ROUND(ROUND(AF168*AJ168,2)*CX168,2)</f>
        <v>-220.19</v>
      </c>
      <c r="DH168">
        <f t="shared" si="46"/>
        <v>-240.9</v>
      </c>
      <c r="DI168">
        <f t="shared" si="47"/>
        <v>0</v>
      </c>
      <c r="DJ168">
        <f>DG168+DH168</f>
        <v>-461.09000000000003</v>
      </c>
      <c r="DK168">
        <v>1</v>
      </c>
      <c r="DL168" t="s">
        <v>603</v>
      </c>
      <c r="DM168">
        <v>4</v>
      </c>
      <c r="DN168" t="s">
        <v>591</v>
      </c>
      <c r="DO168">
        <v>1</v>
      </c>
    </row>
    <row r="169" spans="1:119" x14ac:dyDescent="0.2">
      <c r="A169">
        <f>ROW(Source!A258)</f>
        <v>258</v>
      </c>
      <c r="B169">
        <v>312500589</v>
      </c>
      <c r="C169">
        <v>312502212</v>
      </c>
      <c r="D169">
        <v>277945805</v>
      </c>
      <c r="E169">
        <v>1</v>
      </c>
      <c r="F169">
        <v>1</v>
      </c>
      <c r="G169">
        <v>1</v>
      </c>
      <c r="H169">
        <v>2</v>
      </c>
      <c r="I169" t="s">
        <v>604</v>
      </c>
      <c r="J169" t="s">
        <v>605</v>
      </c>
      <c r="K169" t="s">
        <v>606</v>
      </c>
      <c r="L169">
        <v>1368</v>
      </c>
      <c r="N169">
        <v>1011</v>
      </c>
      <c r="O169" t="s">
        <v>372</v>
      </c>
      <c r="P169" t="s">
        <v>372</v>
      </c>
      <c r="Q169">
        <v>1</v>
      </c>
      <c r="W169">
        <v>0</v>
      </c>
      <c r="X169">
        <v>721652621</v>
      </c>
      <c r="Y169">
        <f t="shared" si="54"/>
        <v>1.2E-2</v>
      </c>
      <c r="AA169">
        <v>0</v>
      </c>
      <c r="AB169">
        <v>544.70000000000005</v>
      </c>
      <c r="AC169">
        <v>477.98</v>
      </c>
      <c r="AD169">
        <v>0</v>
      </c>
      <c r="AE169">
        <v>0</v>
      </c>
      <c r="AF169">
        <v>544.70000000000005</v>
      </c>
      <c r="AG169">
        <v>477.98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0.01</v>
      </c>
      <c r="AU169" t="s">
        <v>610</v>
      </c>
      <c r="AV169">
        <v>1</v>
      </c>
      <c r="AW169">
        <v>2</v>
      </c>
      <c r="AX169">
        <v>312502220</v>
      </c>
      <c r="AY169">
        <v>1</v>
      </c>
      <c r="AZ169">
        <v>0</v>
      </c>
      <c r="BA169">
        <v>186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5.447000000000001</v>
      </c>
      <c r="BL169">
        <v>4.7798000000000007</v>
      </c>
      <c r="BM169">
        <v>0</v>
      </c>
      <c r="BN169">
        <v>0</v>
      </c>
      <c r="BO169">
        <v>0.01</v>
      </c>
      <c r="BP169">
        <v>1</v>
      </c>
      <c r="BQ169">
        <v>0</v>
      </c>
      <c r="BR169">
        <v>6.5364000000000004</v>
      </c>
      <c r="BS169">
        <v>5.73576</v>
      </c>
      <c r="BT169">
        <v>0</v>
      </c>
      <c r="BU169">
        <v>0</v>
      </c>
      <c r="BV169">
        <v>1.2E-2</v>
      </c>
      <c r="BW169">
        <v>1</v>
      </c>
      <c r="CV169">
        <v>0</v>
      </c>
      <c r="CW169">
        <f>ROUND(Y169*Source!I258*DO169,7)</f>
        <v>-7.1999999999999995E-2</v>
      </c>
      <c r="CX169">
        <f>ROUND(Y169*Source!I258,7)</f>
        <v>-7.1999999999999995E-2</v>
      </c>
      <c r="CY169">
        <f>AB169</f>
        <v>544.70000000000005</v>
      </c>
      <c r="CZ169">
        <f>AF169</f>
        <v>544.70000000000005</v>
      </c>
      <c r="DA169">
        <f>AJ169</f>
        <v>1</v>
      </c>
      <c r="DB169">
        <f t="shared" si="55"/>
        <v>6.54</v>
      </c>
      <c r="DC169">
        <f t="shared" si="56"/>
        <v>5.7359999999999998</v>
      </c>
      <c r="DD169" t="s">
        <v>3</v>
      </c>
      <c r="DE169" t="s">
        <v>3</v>
      </c>
      <c r="DF169">
        <f t="shared" si="52"/>
        <v>0</v>
      </c>
      <c r="DG169">
        <f t="shared" ref="DG169:DG176" si="57">ROUND(ROUND(AF169,2)*CX169,2)</f>
        <v>-39.22</v>
      </c>
      <c r="DH169">
        <f t="shared" si="46"/>
        <v>-34.409999999999997</v>
      </c>
      <c r="DI169">
        <f t="shared" si="47"/>
        <v>0</v>
      </c>
      <c r="DJ169">
        <f>DG169+DH169</f>
        <v>-73.63</v>
      </c>
      <c r="DK169">
        <v>1</v>
      </c>
      <c r="DL169" t="s">
        <v>603</v>
      </c>
      <c r="DM169">
        <v>4</v>
      </c>
      <c r="DN169" t="s">
        <v>591</v>
      </c>
      <c r="DO169">
        <v>1</v>
      </c>
    </row>
    <row r="170" spans="1:119" x14ac:dyDescent="0.2">
      <c r="A170">
        <f>ROW(Source!A259)</f>
        <v>259</v>
      </c>
      <c r="B170">
        <v>312500589</v>
      </c>
      <c r="C170">
        <v>312502221</v>
      </c>
      <c r="D170">
        <v>277560446</v>
      </c>
      <c r="E170">
        <v>109</v>
      </c>
      <c r="F170">
        <v>1</v>
      </c>
      <c r="G170">
        <v>1</v>
      </c>
      <c r="H170">
        <v>1</v>
      </c>
      <c r="I170" t="s">
        <v>579</v>
      </c>
      <c r="J170" t="s">
        <v>3</v>
      </c>
      <c r="K170" t="s">
        <v>580</v>
      </c>
      <c r="L170">
        <v>1369</v>
      </c>
      <c r="N170">
        <v>1013</v>
      </c>
      <c r="O170" t="s">
        <v>581</v>
      </c>
      <c r="P170" t="s">
        <v>581</v>
      </c>
      <c r="Q170">
        <v>1</v>
      </c>
      <c r="W170">
        <v>0</v>
      </c>
      <c r="X170">
        <v>-236928766</v>
      </c>
      <c r="Y170">
        <f>(AT170*ROUND((1.2*1.15),7))</f>
        <v>1.3661999999999999</v>
      </c>
      <c r="AA170">
        <v>0</v>
      </c>
      <c r="AB170">
        <v>0</v>
      </c>
      <c r="AC170">
        <v>0</v>
      </c>
      <c r="AD170">
        <v>388.8</v>
      </c>
      <c r="AE170">
        <v>0</v>
      </c>
      <c r="AF170">
        <v>0</v>
      </c>
      <c r="AG170">
        <v>0</v>
      </c>
      <c r="AH170">
        <v>388.8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0.99</v>
      </c>
      <c r="AU170" t="s">
        <v>582</v>
      </c>
      <c r="AV170">
        <v>1</v>
      </c>
      <c r="AW170">
        <v>2</v>
      </c>
      <c r="AX170">
        <v>312502235</v>
      </c>
      <c r="AY170">
        <v>1</v>
      </c>
      <c r="AZ170">
        <v>0</v>
      </c>
      <c r="BA170">
        <v>187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384.91200000000003</v>
      </c>
      <c r="BN170">
        <v>0.99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531.17855999999995</v>
      </c>
      <c r="BU170">
        <v>1.3661999999999999</v>
      </c>
      <c r="BV170">
        <v>0</v>
      </c>
      <c r="BW170">
        <v>1</v>
      </c>
      <c r="CU170">
        <f>ROUND(AT170*Source!I259*AH170*AL170,2)</f>
        <v>83.91</v>
      </c>
      <c r="CV170">
        <f>ROUND(Y170*Source!I259,7)</f>
        <v>0.29783159999999997</v>
      </c>
      <c r="CW170">
        <v>0</v>
      </c>
      <c r="CX170">
        <f>ROUND(Y170*Source!I259,7)</f>
        <v>0.29783159999999997</v>
      </c>
      <c r="CY170">
        <f>AD170</f>
        <v>388.8</v>
      </c>
      <c r="CZ170">
        <f>AH170</f>
        <v>388.8</v>
      </c>
      <c r="DA170">
        <f>AL170</f>
        <v>1</v>
      </c>
      <c r="DB170">
        <f>ROUND((ROUND(AT170*CZ170,2)*ROUND((1.2*1.15),7)),6)</f>
        <v>531.17579999999998</v>
      </c>
      <c r="DC170">
        <f>ROUND((ROUND(AT170*AG170,2)*ROUND((1.2*1.15),7)),6)</f>
        <v>0</v>
      </c>
      <c r="DD170" t="s">
        <v>3</v>
      </c>
      <c r="DE170" t="s">
        <v>3</v>
      </c>
      <c r="DF170">
        <f t="shared" si="52"/>
        <v>0</v>
      </c>
      <c r="DG170">
        <f t="shared" si="57"/>
        <v>0</v>
      </c>
      <c r="DH170">
        <f t="shared" si="46"/>
        <v>0</v>
      </c>
      <c r="DI170">
        <f t="shared" si="47"/>
        <v>115.8</v>
      </c>
      <c r="DJ170">
        <f>DI170</f>
        <v>115.8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ROW(Source!A259)</f>
        <v>259</v>
      </c>
      <c r="B171">
        <v>312500589</v>
      </c>
      <c r="C171">
        <v>312502221</v>
      </c>
      <c r="D171">
        <v>277560448</v>
      </c>
      <c r="E171">
        <v>109</v>
      </c>
      <c r="F171">
        <v>1</v>
      </c>
      <c r="G171">
        <v>1</v>
      </c>
      <c r="H171">
        <v>1</v>
      </c>
      <c r="I171" t="s">
        <v>583</v>
      </c>
      <c r="J171" t="s">
        <v>3</v>
      </c>
      <c r="K171" t="s">
        <v>584</v>
      </c>
      <c r="L171">
        <v>1369</v>
      </c>
      <c r="N171">
        <v>1013</v>
      </c>
      <c r="O171" t="s">
        <v>581</v>
      </c>
      <c r="P171" t="s">
        <v>581</v>
      </c>
      <c r="Q171">
        <v>1</v>
      </c>
      <c r="W171">
        <v>0</v>
      </c>
      <c r="X171">
        <v>-587036825</v>
      </c>
      <c r="Y171">
        <f>(AT171*ROUND((1.2*1.15),7))</f>
        <v>65.260199999999998</v>
      </c>
      <c r="AA171">
        <v>0</v>
      </c>
      <c r="AB171">
        <v>0</v>
      </c>
      <c r="AC171">
        <v>0</v>
      </c>
      <c r="AD171">
        <v>424.47</v>
      </c>
      <c r="AE171">
        <v>0</v>
      </c>
      <c r="AF171">
        <v>0</v>
      </c>
      <c r="AG171">
        <v>0</v>
      </c>
      <c r="AH171">
        <v>424.47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47.29</v>
      </c>
      <c r="AU171" t="s">
        <v>582</v>
      </c>
      <c r="AV171">
        <v>1</v>
      </c>
      <c r="AW171">
        <v>2</v>
      </c>
      <c r="AX171">
        <v>312502236</v>
      </c>
      <c r="AY171">
        <v>1</v>
      </c>
      <c r="AZ171">
        <v>0</v>
      </c>
      <c r="BA171">
        <v>188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20073.186300000001</v>
      </c>
      <c r="BN171">
        <v>47.29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27700.997094000002</v>
      </c>
      <c r="BU171">
        <v>65.260199999999998</v>
      </c>
      <c r="BV171">
        <v>0</v>
      </c>
      <c r="BW171">
        <v>1</v>
      </c>
      <c r="CU171">
        <f>ROUND(AT171*Source!I259*AH171*AL171,2)</f>
        <v>4375.95</v>
      </c>
      <c r="CV171">
        <f>ROUND(Y171*Source!I259,7)</f>
        <v>14.2267236</v>
      </c>
      <c r="CW171">
        <v>0</v>
      </c>
      <c r="CX171">
        <f>ROUND(Y171*Source!I259,7)</f>
        <v>14.2267236</v>
      </c>
      <c r="CY171">
        <f>AD171</f>
        <v>424.47</v>
      </c>
      <c r="CZ171">
        <f>AH171</f>
        <v>424.47</v>
      </c>
      <c r="DA171">
        <f>AL171</f>
        <v>1</v>
      </c>
      <c r="DB171">
        <f>ROUND((ROUND(AT171*CZ171,2)*ROUND((1.2*1.15),7)),6)</f>
        <v>27701.002199999999</v>
      </c>
      <c r="DC171">
        <f>ROUND((ROUND(AT171*AG171,2)*ROUND((1.2*1.15),7)),6)</f>
        <v>0</v>
      </c>
      <c r="DD171" t="s">
        <v>3</v>
      </c>
      <c r="DE171" t="s">
        <v>3</v>
      </c>
      <c r="DF171">
        <f t="shared" si="52"/>
        <v>0</v>
      </c>
      <c r="DG171">
        <f t="shared" si="57"/>
        <v>0</v>
      </c>
      <c r="DH171">
        <f t="shared" si="46"/>
        <v>0</v>
      </c>
      <c r="DI171">
        <f t="shared" si="47"/>
        <v>6038.82</v>
      </c>
      <c r="DJ171">
        <f>DI171</f>
        <v>6038.82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ROW(Source!A259)</f>
        <v>259</v>
      </c>
      <c r="B172">
        <v>312500589</v>
      </c>
      <c r="C172">
        <v>312502221</v>
      </c>
      <c r="D172">
        <v>277560452</v>
      </c>
      <c r="E172">
        <v>109</v>
      </c>
      <c r="F172">
        <v>1</v>
      </c>
      <c r="G172">
        <v>1</v>
      </c>
      <c r="H172">
        <v>1</v>
      </c>
      <c r="I172" t="s">
        <v>585</v>
      </c>
      <c r="J172" t="s">
        <v>3</v>
      </c>
      <c r="K172" t="s">
        <v>586</v>
      </c>
      <c r="L172">
        <v>1369</v>
      </c>
      <c r="N172">
        <v>1013</v>
      </c>
      <c r="O172" t="s">
        <v>581</v>
      </c>
      <c r="P172" t="s">
        <v>581</v>
      </c>
      <c r="Q172">
        <v>1</v>
      </c>
      <c r="W172">
        <v>0</v>
      </c>
      <c r="X172">
        <v>-512803540</v>
      </c>
      <c r="Y172">
        <f>(AT172*ROUND((1.2*1.15),7))</f>
        <v>32.319600000000001</v>
      </c>
      <c r="AA172">
        <v>0</v>
      </c>
      <c r="AB172">
        <v>0</v>
      </c>
      <c r="AC172">
        <v>0</v>
      </c>
      <c r="AD172">
        <v>477.98</v>
      </c>
      <c r="AE172">
        <v>0</v>
      </c>
      <c r="AF172">
        <v>0</v>
      </c>
      <c r="AG172">
        <v>0</v>
      </c>
      <c r="AH172">
        <v>477.98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23.42</v>
      </c>
      <c r="AU172" t="s">
        <v>582</v>
      </c>
      <c r="AV172">
        <v>1</v>
      </c>
      <c r="AW172">
        <v>2</v>
      </c>
      <c r="AX172">
        <v>312502237</v>
      </c>
      <c r="AY172">
        <v>1</v>
      </c>
      <c r="AZ172">
        <v>0</v>
      </c>
      <c r="BA172">
        <v>189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11194.2916</v>
      </c>
      <c r="BN172">
        <v>23.42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15448.122408000001</v>
      </c>
      <c r="BU172">
        <v>32.319600000000001</v>
      </c>
      <c r="BV172">
        <v>0</v>
      </c>
      <c r="BW172">
        <v>1</v>
      </c>
      <c r="CU172">
        <f>ROUND(AT172*Source!I259*AH172*AL172,2)</f>
        <v>2440.36</v>
      </c>
      <c r="CV172">
        <f>ROUND(Y172*Source!I259,7)</f>
        <v>7.0456728000000002</v>
      </c>
      <c r="CW172">
        <v>0</v>
      </c>
      <c r="CX172">
        <f>ROUND(Y172*Source!I259,7)</f>
        <v>7.0456728000000002</v>
      </c>
      <c r="CY172">
        <f>AD172</f>
        <v>477.98</v>
      </c>
      <c r="CZ172">
        <f>AH172</f>
        <v>477.98</v>
      </c>
      <c r="DA172">
        <f>AL172</f>
        <v>1</v>
      </c>
      <c r="DB172">
        <f>ROUND((ROUND(AT172*CZ172,2)*ROUND((1.2*1.15),7)),6)</f>
        <v>15448.120199999999</v>
      </c>
      <c r="DC172">
        <f>ROUND((ROUND(AT172*AG172,2)*ROUND((1.2*1.15),7)),6)</f>
        <v>0</v>
      </c>
      <c r="DD172" t="s">
        <v>3</v>
      </c>
      <c r="DE172" t="s">
        <v>3</v>
      </c>
      <c r="DF172">
        <f t="shared" si="52"/>
        <v>0</v>
      </c>
      <c r="DG172">
        <f t="shared" si="57"/>
        <v>0</v>
      </c>
      <c r="DH172">
        <f t="shared" si="46"/>
        <v>0</v>
      </c>
      <c r="DI172">
        <f t="shared" si="47"/>
        <v>3367.69</v>
      </c>
      <c r="DJ172">
        <f>DI172</f>
        <v>3367.69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ROW(Source!A259)</f>
        <v>259</v>
      </c>
      <c r="B173">
        <v>312500589</v>
      </c>
      <c r="C173">
        <v>312502221</v>
      </c>
      <c r="D173">
        <v>277560455</v>
      </c>
      <c r="E173">
        <v>109</v>
      </c>
      <c r="F173">
        <v>1</v>
      </c>
      <c r="G173">
        <v>1</v>
      </c>
      <c r="H173">
        <v>1</v>
      </c>
      <c r="I173" t="s">
        <v>587</v>
      </c>
      <c r="J173" t="s">
        <v>3</v>
      </c>
      <c r="K173" t="s">
        <v>588</v>
      </c>
      <c r="L173">
        <v>1369</v>
      </c>
      <c r="N173">
        <v>1013</v>
      </c>
      <c r="O173" t="s">
        <v>581</v>
      </c>
      <c r="P173" t="s">
        <v>581</v>
      </c>
      <c r="Q173">
        <v>1</v>
      </c>
      <c r="W173">
        <v>0</v>
      </c>
      <c r="X173">
        <v>1518711480</v>
      </c>
      <c r="Y173">
        <f>(AT173*ROUND((1.2*1.15),7))</f>
        <v>32.319600000000001</v>
      </c>
      <c r="AA173">
        <v>0</v>
      </c>
      <c r="AB173">
        <v>0</v>
      </c>
      <c r="AC173">
        <v>0</v>
      </c>
      <c r="AD173">
        <v>549.32000000000005</v>
      </c>
      <c r="AE173">
        <v>0</v>
      </c>
      <c r="AF173">
        <v>0</v>
      </c>
      <c r="AG173">
        <v>0</v>
      </c>
      <c r="AH173">
        <v>549.32000000000005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23.42</v>
      </c>
      <c r="AU173" t="s">
        <v>582</v>
      </c>
      <c r="AV173">
        <v>1</v>
      </c>
      <c r="AW173">
        <v>2</v>
      </c>
      <c r="AX173">
        <v>312502238</v>
      </c>
      <c r="AY173">
        <v>1</v>
      </c>
      <c r="AZ173">
        <v>0</v>
      </c>
      <c r="BA173">
        <v>190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12865.074400000001</v>
      </c>
      <c r="BN173">
        <v>23.42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17753.802672000002</v>
      </c>
      <c r="BU173">
        <v>32.319600000000001</v>
      </c>
      <c r="BV173">
        <v>0</v>
      </c>
      <c r="BW173">
        <v>1</v>
      </c>
      <c r="CU173">
        <f>ROUND(AT173*Source!I259*AH173*AL173,2)</f>
        <v>2804.59</v>
      </c>
      <c r="CV173">
        <f>ROUND(Y173*Source!I259,7)</f>
        <v>7.0456728000000002</v>
      </c>
      <c r="CW173">
        <v>0</v>
      </c>
      <c r="CX173">
        <f>ROUND(Y173*Source!I259,7)</f>
        <v>7.0456728000000002</v>
      </c>
      <c r="CY173">
        <f>AD173</f>
        <v>549.32000000000005</v>
      </c>
      <c r="CZ173">
        <f>AH173</f>
        <v>549.32000000000005</v>
      </c>
      <c r="DA173">
        <f>AL173</f>
        <v>1</v>
      </c>
      <c r="DB173">
        <f>ROUND((ROUND(AT173*CZ173,2)*ROUND((1.2*1.15),7)),6)</f>
        <v>17753.796600000001</v>
      </c>
      <c r="DC173">
        <f>ROUND((ROUND(AT173*AG173,2)*ROUND((1.2*1.15),7)),6)</f>
        <v>0</v>
      </c>
      <c r="DD173" t="s">
        <v>3</v>
      </c>
      <c r="DE173" t="s">
        <v>3</v>
      </c>
      <c r="DF173">
        <f t="shared" si="52"/>
        <v>0</v>
      </c>
      <c r="DG173">
        <f t="shared" si="57"/>
        <v>0</v>
      </c>
      <c r="DH173">
        <f t="shared" si="46"/>
        <v>0</v>
      </c>
      <c r="DI173">
        <f t="shared" si="47"/>
        <v>3870.33</v>
      </c>
      <c r="DJ173">
        <f>DI173</f>
        <v>3870.33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ROW(Source!A259)</f>
        <v>259</v>
      </c>
      <c r="B174">
        <v>312500589</v>
      </c>
      <c r="C174">
        <v>312502221</v>
      </c>
      <c r="D174">
        <v>277560491</v>
      </c>
      <c r="E174">
        <v>109</v>
      </c>
      <c r="F174">
        <v>1</v>
      </c>
      <c r="G174">
        <v>1</v>
      </c>
      <c r="H174">
        <v>1</v>
      </c>
      <c r="I174" t="s">
        <v>589</v>
      </c>
      <c r="J174" t="s">
        <v>3</v>
      </c>
      <c r="K174" t="s">
        <v>590</v>
      </c>
      <c r="L174">
        <v>1191</v>
      </c>
      <c r="N174">
        <v>1013</v>
      </c>
      <c r="O174" t="s">
        <v>591</v>
      </c>
      <c r="P174" t="s">
        <v>591</v>
      </c>
      <c r="Q174">
        <v>1</v>
      </c>
      <c r="W174">
        <v>0</v>
      </c>
      <c r="X174">
        <v>-1417349443</v>
      </c>
      <c r="Y174">
        <f t="shared" ref="Y174:Y179" si="58">(AT174*ROUND((1.2*1.25),7))</f>
        <v>37.335000000000001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24.89</v>
      </c>
      <c r="AU174" t="s">
        <v>592</v>
      </c>
      <c r="AV174">
        <v>2</v>
      </c>
      <c r="AW174">
        <v>2</v>
      </c>
      <c r="AX174">
        <v>312502239</v>
      </c>
      <c r="AY174">
        <v>1</v>
      </c>
      <c r="AZ174">
        <v>0</v>
      </c>
      <c r="BA174">
        <v>191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ROUND(Y174*Source!I259,7)</f>
        <v>8.13903</v>
      </c>
      <c r="CY174">
        <f>AD174</f>
        <v>0</v>
      </c>
      <c r="CZ174">
        <f>AH174</f>
        <v>0</v>
      </c>
      <c r="DA174">
        <f>AL174</f>
        <v>1</v>
      </c>
      <c r="DB174">
        <f t="shared" ref="DB174:DB179" si="59">ROUND((ROUND(AT174*CZ174,2)*ROUND((1.2*1.25),7)),6)</f>
        <v>0</v>
      </c>
      <c r="DC174">
        <f t="shared" ref="DC174:DC179" si="60">ROUND((ROUND(AT174*AG174,2)*ROUND((1.2*1.25),7)),6)</f>
        <v>0</v>
      </c>
      <c r="DD174" t="s">
        <v>3</v>
      </c>
      <c r="DE174" t="s">
        <v>3</v>
      </c>
      <c r="DF174">
        <f t="shared" si="52"/>
        <v>0</v>
      </c>
      <c r="DG174">
        <f t="shared" si="57"/>
        <v>0</v>
      </c>
      <c r="DH174">
        <f t="shared" si="46"/>
        <v>0</v>
      </c>
      <c r="DI174">
        <f t="shared" si="47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ROW(Source!A259)</f>
        <v>259</v>
      </c>
      <c r="B175">
        <v>312500589</v>
      </c>
      <c r="C175">
        <v>312502221</v>
      </c>
      <c r="D175">
        <v>277944622</v>
      </c>
      <c r="E175">
        <v>1</v>
      </c>
      <c r="F175">
        <v>1</v>
      </c>
      <c r="G175">
        <v>1</v>
      </c>
      <c r="H175">
        <v>2</v>
      </c>
      <c r="I175" t="s">
        <v>593</v>
      </c>
      <c r="J175" t="s">
        <v>594</v>
      </c>
      <c r="K175" t="s">
        <v>595</v>
      </c>
      <c r="L175">
        <v>1368</v>
      </c>
      <c r="N175">
        <v>1011</v>
      </c>
      <c r="O175" t="s">
        <v>372</v>
      </c>
      <c r="P175" t="s">
        <v>372</v>
      </c>
      <c r="Q175">
        <v>1</v>
      </c>
      <c r="W175">
        <v>0</v>
      </c>
      <c r="X175">
        <v>-776243211</v>
      </c>
      <c r="Y175">
        <f t="shared" si="58"/>
        <v>1.125</v>
      </c>
      <c r="AA175">
        <v>0</v>
      </c>
      <c r="AB175">
        <v>1472.33</v>
      </c>
      <c r="AC175">
        <v>642.05999999999995</v>
      </c>
      <c r="AD175">
        <v>0</v>
      </c>
      <c r="AE175">
        <v>0</v>
      </c>
      <c r="AF175">
        <v>1472.33</v>
      </c>
      <c r="AG175">
        <v>642.05999999999995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0.75</v>
      </c>
      <c r="AU175" t="s">
        <v>592</v>
      </c>
      <c r="AV175">
        <v>1</v>
      </c>
      <c r="AW175">
        <v>2</v>
      </c>
      <c r="AX175">
        <v>312502240</v>
      </c>
      <c r="AY175">
        <v>1</v>
      </c>
      <c r="AZ175">
        <v>0</v>
      </c>
      <c r="BA175">
        <v>192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1104.2474999999999</v>
      </c>
      <c r="BL175">
        <v>481.54499999999996</v>
      </c>
      <c r="BM175">
        <v>0</v>
      </c>
      <c r="BN175">
        <v>0</v>
      </c>
      <c r="BO175">
        <v>0.75</v>
      </c>
      <c r="BP175">
        <v>1</v>
      </c>
      <c r="BQ175">
        <v>0</v>
      </c>
      <c r="BR175">
        <v>1656.3712499999999</v>
      </c>
      <c r="BS175">
        <v>722.31749999999988</v>
      </c>
      <c r="BT175">
        <v>0</v>
      </c>
      <c r="BU175">
        <v>0</v>
      </c>
      <c r="BV175">
        <v>1.125</v>
      </c>
      <c r="BW175">
        <v>1</v>
      </c>
      <c r="CV175">
        <v>0</v>
      </c>
      <c r="CW175">
        <f>ROUND(Y175*Source!I259*DO175,7)</f>
        <v>0.24525</v>
      </c>
      <c r="CX175">
        <f>ROUND(Y175*Source!I259,7)</f>
        <v>0.24525</v>
      </c>
      <c r="CY175">
        <f>AB175</f>
        <v>1472.33</v>
      </c>
      <c r="CZ175">
        <f>AF175</f>
        <v>1472.33</v>
      </c>
      <c r="DA175">
        <f>AJ175</f>
        <v>1</v>
      </c>
      <c r="DB175">
        <f t="shared" si="59"/>
        <v>1656.375</v>
      </c>
      <c r="DC175">
        <f t="shared" si="60"/>
        <v>722.32500000000005</v>
      </c>
      <c r="DD175" t="s">
        <v>3</v>
      </c>
      <c r="DE175" t="s">
        <v>3</v>
      </c>
      <c r="DF175">
        <f t="shared" si="52"/>
        <v>0</v>
      </c>
      <c r="DG175">
        <f t="shared" si="57"/>
        <v>361.09</v>
      </c>
      <c r="DH175">
        <f t="shared" si="46"/>
        <v>157.47</v>
      </c>
      <c r="DI175">
        <f t="shared" si="47"/>
        <v>0</v>
      </c>
      <c r="DJ175">
        <f>DG175+DH175</f>
        <v>518.55999999999995</v>
      </c>
      <c r="DK175">
        <v>1</v>
      </c>
      <c r="DL175" t="s">
        <v>596</v>
      </c>
      <c r="DM175">
        <v>6</v>
      </c>
      <c r="DN175" t="s">
        <v>591</v>
      </c>
      <c r="DO175">
        <v>1</v>
      </c>
    </row>
    <row r="176" spans="1:119" x14ac:dyDescent="0.2">
      <c r="A176">
        <f>ROW(Source!A259)</f>
        <v>259</v>
      </c>
      <c r="B176">
        <v>312500589</v>
      </c>
      <c r="C176">
        <v>312502221</v>
      </c>
      <c r="D176">
        <v>277944809</v>
      </c>
      <c r="E176">
        <v>1</v>
      </c>
      <c r="F176">
        <v>1</v>
      </c>
      <c r="G176">
        <v>1</v>
      </c>
      <c r="H176">
        <v>2</v>
      </c>
      <c r="I176" t="s">
        <v>597</v>
      </c>
      <c r="J176" t="s">
        <v>598</v>
      </c>
      <c r="K176" t="s">
        <v>599</v>
      </c>
      <c r="L176">
        <v>1368</v>
      </c>
      <c r="N176">
        <v>1011</v>
      </c>
      <c r="O176" t="s">
        <v>372</v>
      </c>
      <c r="P176" t="s">
        <v>372</v>
      </c>
      <c r="Q176">
        <v>1</v>
      </c>
      <c r="W176">
        <v>0</v>
      </c>
      <c r="X176">
        <v>-1432554125</v>
      </c>
      <c r="Y176">
        <f t="shared" si="58"/>
        <v>1.2150000000000001</v>
      </c>
      <c r="AA176">
        <v>0</v>
      </c>
      <c r="AB176">
        <v>15.14</v>
      </c>
      <c r="AC176">
        <v>0</v>
      </c>
      <c r="AD176">
        <v>0</v>
      </c>
      <c r="AE176">
        <v>0</v>
      </c>
      <c r="AF176">
        <v>15.14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0.81</v>
      </c>
      <c r="AU176" t="s">
        <v>592</v>
      </c>
      <c r="AV176">
        <v>1</v>
      </c>
      <c r="AW176">
        <v>2</v>
      </c>
      <c r="AX176">
        <v>312502241</v>
      </c>
      <c r="AY176">
        <v>1</v>
      </c>
      <c r="AZ176">
        <v>0</v>
      </c>
      <c r="BA176">
        <v>193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12.263400000000001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18.395099999999999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ROUND(Y176*Source!I259*DO176,7)</f>
        <v>0</v>
      </c>
      <c r="CX176">
        <f>ROUND(Y176*Source!I259,7)</f>
        <v>0.26486999999999999</v>
      </c>
      <c r="CY176">
        <f>AB176</f>
        <v>15.14</v>
      </c>
      <c r="CZ176">
        <f>AF176</f>
        <v>15.14</v>
      </c>
      <c r="DA176">
        <f>AJ176</f>
        <v>1</v>
      </c>
      <c r="DB176">
        <f t="shared" si="59"/>
        <v>18.39</v>
      </c>
      <c r="DC176">
        <f t="shared" si="60"/>
        <v>0</v>
      </c>
      <c r="DD176" t="s">
        <v>3</v>
      </c>
      <c r="DE176" t="s">
        <v>3</v>
      </c>
      <c r="DF176">
        <f t="shared" si="52"/>
        <v>0</v>
      </c>
      <c r="DG176">
        <f t="shared" si="57"/>
        <v>4.01</v>
      </c>
      <c r="DH176">
        <f t="shared" si="46"/>
        <v>0</v>
      </c>
      <c r="DI176">
        <f t="shared" si="47"/>
        <v>0</v>
      </c>
      <c r="DJ176">
        <f>DG176+DH176</f>
        <v>4.01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ROW(Source!A259)</f>
        <v>259</v>
      </c>
      <c r="B177">
        <v>312500589</v>
      </c>
      <c r="C177">
        <v>312502221</v>
      </c>
      <c r="D177">
        <v>277944868</v>
      </c>
      <c r="E177">
        <v>1</v>
      </c>
      <c r="F177">
        <v>1</v>
      </c>
      <c r="G177">
        <v>1</v>
      </c>
      <c r="H177">
        <v>2</v>
      </c>
      <c r="I177" t="s">
        <v>600</v>
      </c>
      <c r="J177" t="s">
        <v>601</v>
      </c>
      <c r="K177" t="s">
        <v>602</v>
      </c>
      <c r="L177">
        <v>1368</v>
      </c>
      <c r="N177">
        <v>1011</v>
      </c>
      <c r="O177" t="s">
        <v>372</v>
      </c>
      <c r="P177" t="s">
        <v>372</v>
      </c>
      <c r="Q177">
        <v>1</v>
      </c>
      <c r="W177">
        <v>0</v>
      </c>
      <c r="X177">
        <v>412917512</v>
      </c>
      <c r="Y177">
        <f t="shared" si="58"/>
        <v>34.11</v>
      </c>
      <c r="AA177">
        <v>0</v>
      </c>
      <c r="AB177">
        <v>436.88</v>
      </c>
      <c r="AC177">
        <v>477.98</v>
      </c>
      <c r="AD177">
        <v>0</v>
      </c>
      <c r="AE177">
        <v>0</v>
      </c>
      <c r="AF177">
        <v>346.73</v>
      </c>
      <c r="AG177">
        <v>477.98</v>
      </c>
      <c r="AH177">
        <v>0</v>
      </c>
      <c r="AI177">
        <v>1</v>
      </c>
      <c r="AJ177">
        <v>1.26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22.74</v>
      </c>
      <c r="AU177" t="s">
        <v>592</v>
      </c>
      <c r="AV177">
        <v>1</v>
      </c>
      <c r="AW177">
        <v>2</v>
      </c>
      <c r="AX177">
        <v>312502242</v>
      </c>
      <c r="AY177">
        <v>1</v>
      </c>
      <c r="AZ177">
        <v>0</v>
      </c>
      <c r="BA177">
        <v>194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7884.6401999999998</v>
      </c>
      <c r="BL177">
        <v>10869.2652</v>
      </c>
      <c r="BM177">
        <v>0</v>
      </c>
      <c r="BN177">
        <v>0</v>
      </c>
      <c r="BO177">
        <v>22.74</v>
      </c>
      <c r="BP177">
        <v>1</v>
      </c>
      <c r="BQ177">
        <v>0</v>
      </c>
      <c r="BR177">
        <v>11826.960300000001</v>
      </c>
      <c r="BS177">
        <v>16303.897800000001</v>
      </c>
      <c r="BT177">
        <v>0</v>
      </c>
      <c r="BU177">
        <v>0</v>
      </c>
      <c r="BV177">
        <v>34.11</v>
      </c>
      <c r="BW177">
        <v>1</v>
      </c>
      <c r="CV177">
        <v>0</v>
      </c>
      <c r="CW177">
        <f>ROUND(Y177*Source!I259*DO177,7)</f>
        <v>7.4359799999999998</v>
      </c>
      <c r="CX177">
        <f>ROUND(Y177*Source!I259,7)</f>
        <v>7.4359799999999998</v>
      </c>
      <c r="CY177">
        <f>AB177</f>
        <v>436.88</v>
      </c>
      <c r="CZ177">
        <f>AF177</f>
        <v>346.73</v>
      </c>
      <c r="DA177">
        <f>AJ177</f>
        <v>1.26</v>
      </c>
      <c r="DB177">
        <f t="shared" si="59"/>
        <v>11826.96</v>
      </c>
      <c r="DC177">
        <f t="shared" si="60"/>
        <v>16303.905000000001</v>
      </c>
      <c r="DD177" t="s">
        <v>3</v>
      </c>
      <c r="DE177" t="s">
        <v>3</v>
      </c>
      <c r="DF177">
        <f t="shared" ref="DF177:DF208" si="61">ROUND(ROUND(AE177,2)*CX177,2)</f>
        <v>0</v>
      </c>
      <c r="DG177">
        <f>ROUND(ROUND(AF177*AJ177,2)*CX177,2)</f>
        <v>3248.63</v>
      </c>
      <c r="DH177">
        <f t="shared" si="46"/>
        <v>3554.25</v>
      </c>
      <c r="DI177">
        <f t="shared" si="47"/>
        <v>0</v>
      </c>
      <c r="DJ177">
        <f>DG177+DH177</f>
        <v>6802.88</v>
      </c>
      <c r="DK177">
        <v>1</v>
      </c>
      <c r="DL177" t="s">
        <v>603</v>
      </c>
      <c r="DM177">
        <v>4</v>
      </c>
      <c r="DN177" t="s">
        <v>591</v>
      </c>
      <c r="DO177">
        <v>1</v>
      </c>
    </row>
    <row r="178" spans="1:119" x14ac:dyDescent="0.2">
      <c r="A178">
        <f>ROW(Source!A259)</f>
        <v>259</v>
      </c>
      <c r="B178">
        <v>312500589</v>
      </c>
      <c r="C178">
        <v>312502221</v>
      </c>
      <c r="D178">
        <v>277945805</v>
      </c>
      <c r="E178">
        <v>1</v>
      </c>
      <c r="F178">
        <v>1</v>
      </c>
      <c r="G178">
        <v>1</v>
      </c>
      <c r="H178">
        <v>2</v>
      </c>
      <c r="I178" t="s">
        <v>604</v>
      </c>
      <c r="J178" t="s">
        <v>605</v>
      </c>
      <c r="K178" t="s">
        <v>606</v>
      </c>
      <c r="L178">
        <v>1368</v>
      </c>
      <c r="N178">
        <v>1011</v>
      </c>
      <c r="O178" t="s">
        <v>372</v>
      </c>
      <c r="P178" t="s">
        <v>372</v>
      </c>
      <c r="Q178">
        <v>1</v>
      </c>
      <c r="W178">
        <v>0</v>
      </c>
      <c r="X178">
        <v>721652621</v>
      </c>
      <c r="Y178">
        <f t="shared" si="58"/>
        <v>0.88500000000000001</v>
      </c>
      <c r="AA178">
        <v>0</v>
      </c>
      <c r="AB178">
        <v>544.70000000000005</v>
      </c>
      <c r="AC178">
        <v>477.98</v>
      </c>
      <c r="AD178">
        <v>0</v>
      </c>
      <c r="AE178">
        <v>0</v>
      </c>
      <c r="AF178">
        <v>544.70000000000005</v>
      </c>
      <c r="AG178">
        <v>477.98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0.59</v>
      </c>
      <c r="AU178" t="s">
        <v>592</v>
      </c>
      <c r="AV178">
        <v>1</v>
      </c>
      <c r="AW178">
        <v>2</v>
      </c>
      <c r="AX178">
        <v>312502243</v>
      </c>
      <c r="AY178">
        <v>1</v>
      </c>
      <c r="AZ178">
        <v>0</v>
      </c>
      <c r="BA178">
        <v>195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321.37299999999999</v>
      </c>
      <c r="BL178">
        <v>282.00819999999999</v>
      </c>
      <c r="BM178">
        <v>0</v>
      </c>
      <c r="BN178">
        <v>0</v>
      </c>
      <c r="BO178">
        <v>0.59</v>
      </c>
      <c r="BP178">
        <v>1</v>
      </c>
      <c r="BQ178">
        <v>0</v>
      </c>
      <c r="BR178">
        <v>482.05950000000007</v>
      </c>
      <c r="BS178">
        <v>423.01230000000004</v>
      </c>
      <c r="BT178">
        <v>0</v>
      </c>
      <c r="BU178">
        <v>0</v>
      </c>
      <c r="BV178">
        <v>0.88500000000000001</v>
      </c>
      <c r="BW178">
        <v>1</v>
      </c>
      <c r="CV178">
        <v>0</v>
      </c>
      <c r="CW178">
        <f>ROUND(Y178*Source!I259*DO178,7)</f>
        <v>0.19292999999999999</v>
      </c>
      <c r="CX178">
        <f>ROUND(Y178*Source!I259,7)</f>
        <v>0.19292999999999999</v>
      </c>
      <c r="CY178">
        <f>AB178</f>
        <v>544.70000000000005</v>
      </c>
      <c r="CZ178">
        <f>AF178</f>
        <v>544.70000000000005</v>
      </c>
      <c r="DA178">
        <f>AJ178</f>
        <v>1</v>
      </c>
      <c r="DB178">
        <f t="shared" si="59"/>
        <v>482.05500000000001</v>
      </c>
      <c r="DC178">
        <f t="shared" si="60"/>
        <v>423.01499999999999</v>
      </c>
      <c r="DD178" t="s">
        <v>3</v>
      </c>
      <c r="DE178" t="s">
        <v>3</v>
      </c>
      <c r="DF178">
        <f t="shared" si="61"/>
        <v>0</v>
      </c>
      <c r="DG178">
        <f t="shared" ref="DG178:DG186" si="62">ROUND(ROUND(AF178,2)*CX178,2)</f>
        <v>105.09</v>
      </c>
      <c r="DH178">
        <f t="shared" si="46"/>
        <v>92.22</v>
      </c>
      <c r="DI178">
        <f t="shared" si="47"/>
        <v>0</v>
      </c>
      <c r="DJ178">
        <f>DG178+DH178</f>
        <v>197.31</v>
      </c>
      <c r="DK178">
        <v>1</v>
      </c>
      <c r="DL178" t="s">
        <v>603</v>
      </c>
      <c r="DM178">
        <v>4</v>
      </c>
      <c r="DN178" t="s">
        <v>591</v>
      </c>
      <c r="DO178">
        <v>1</v>
      </c>
    </row>
    <row r="179" spans="1:119" x14ac:dyDescent="0.2">
      <c r="A179">
        <f>ROW(Source!A259)</f>
        <v>259</v>
      </c>
      <c r="B179">
        <v>312500589</v>
      </c>
      <c r="C179">
        <v>312502221</v>
      </c>
      <c r="D179">
        <v>277946074</v>
      </c>
      <c r="E179">
        <v>1</v>
      </c>
      <c r="F179">
        <v>1</v>
      </c>
      <c r="G179">
        <v>1</v>
      </c>
      <c r="H179">
        <v>2</v>
      </c>
      <c r="I179" t="s">
        <v>607</v>
      </c>
      <c r="J179" t="s">
        <v>608</v>
      </c>
      <c r="K179" t="s">
        <v>609</v>
      </c>
      <c r="L179">
        <v>1368</v>
      </c>
      <c r="N179">
        <v>1011</v>
      </c>
      <c r="O179" t="s">
        <v>372</v>
      </c>
      <c r="P179" t="s">
        <v>372</v>
      </c>
      <c r="Q179">
        <v>1</v>
      </c>
      <c r="W179">
        <v>0</v>
      </c>
      <c r="X179">
        <v>1125415823</v>
      </c>
      <c r="Y179">
        <f t="shared" si="58"/>
        <v>1.2150000000000001</v>
      </c>
      <c r="AA179">
        <v>0</v>
      </c>
      <c r="AB179">
        <v>160.38</v>
      </c>
      <c r="AC179">
        <v>477.98</v>
      </c>
      <c r="AD179">
        <v>0</v>
      </c>
      <c r="AE179">
        <v>0</v>
      </c>
      <c r="AF179">
        <v>160.38</v>
      </c>
      <c r="AG179">
        <v>477.98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0.81</v>
      </c>
      <c r="AU179" t="s">
        <v>592</v>
      </c>
      <c r="AV179">
        <v>1</v>
      </c>
      <c r="AW179">
        <v>2</v>
      </c>
      <c r="AX179">
        <v>312502244</v>
      </c>
      <c r="AY179">
        <v>1</v>
      </c>
      <c r="AZ179">
        <v>0</v>
      </c>
      <c r="BA179">
        <v>196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129.90780000000001</v>
      </c>
      <c r="BL179">
        <v>387.16380000000004</v>
      </c>
      <c r="BM179">
        <v>0</v>
      </c>
      <c r="BN179">
        <v>0</v>
      </c>
      <c r="BO179">
        <v>0.81</v>
      </c>
      <c r="BP179">
        <v>1</v>
      </c>
      <c r="BQ179">
        <v>0</v>
      </c>
      <c r="BR179">
        <v>194.86169999999998</v>
      </c>
      <c r="BS179">
        <v>580.74569999999994</v>
      </c>
      <c r="BT179">
        <v>0</v>
      </c>
      <c r="BU179">
        <v>0</v>
      </c>
      <c r="BV179">
        <v>1.2149999999999999</v>
      </c>
      <c r="BW179">
        <v>1</v>
      </c>
      <c r="CV179">
        <v>0</v>
      </c>
      <c r="CW179">
        <f>ROUND(Y179*Source!I259*DO179,7)</f>
        <v>0.26486999999999999</v>
      </c>
      <c r="CX179">
        <f>ROUND(Y179*Source!I259,7)</f>
        <v>0.26486999999999999</v>
      </c>
      <c r="CY179">
        <f>AB179</f>
        <v>160.38</v>
      </c>
      <c r="CZ179">
        <f>AF179</f>
        <v>160.38</v>
      </c>
      <c r="DA179">
        <f>AJ179</f>
        <v>1</v>
      </c>
      <c r="DB179">
        <f t="shared" si="59"/>
        <v>194.86500000000001</v>
      </c>
      <c r="DC179">
        <f t="shared" si="60"/>
        <v>580.74</v>
      </c>
      <c r="DD179" t="s">
        <v>3</v>
      </c>
      <c r="DE179" t="s">
        <v>3</v>
      </c>
      <c r="DF179">
        <f t="shared" si="61"/>
        <v>0</v>
      </c>
      <c r="DG179">
        <f t="shared" si="62"/>
        <v>42.48</v>
      </c>
      <c r="DH179">
        <f t="shared" si="46"/>
        <v>126.6</v>
      </c>
      <c r="DI179">
        <f t="shared" si="47"/>
        <v>0</v>
      </c>
      <c r="DJ179">
        <f>DG179+DH179</f>
        <v>169.07999999999998</v>
      </c>
      <c r="DK179">
        <v>1</v>
      </c>
      <c r="DL179" t="s">
        <v>603</v>
      </c>
      <c r="DM179">
        <v>4</v>
      </c>
      <c r="DN179" t="s">
        <v>591</v>
      </c>
      <c r="DO179">
        <v>1</v>
      </c>
    </row>
    <row r="180" spans="1:119" x14ac:dyDescent="0.2">
      <c r="A180">
        <f>ROW(Source!A259)</f>
        <v>259</v>
      </c>
      <c r="B180">
        <v>312500589</v>
      </c>
      <c r="C180">
        <v>312502221</v>
      </c>
      <c r="D180">
        <v>277565240</v>
      </c>
      <c r="E180">
        <v>109</v>
      </c>
      <c r="F180">
        <v>1</v>
      </c>
      <c r="G180">
        <v>1</v>
      </c>
      <c r="H180">
        <v>3</v>
      </c>
      <c r="I180" t="s">
        <v>34</v>
      </c>
      <c r="J180" t="s">
        <v>3</v>
      </c>
      <c r="K180" t="s">
        <v>35</v>
      </c>
      <c r="L180">
        <v>1371</v>
      </c>
      <c r="N180">
        <v>1013</v>
      </c>
      <c r="O180" t="s">
        <v>36</v>
      </c>
      <c r="P180" t="s">
        <v>36</v>
      </c>
      <c r="Q180">
        <v>1</v>
      </c>
      <c r="W180">
        <v>0</v>
      </c>
      <c r="X180">
        <v>864875641</v>
      </c>
      <c r="Y180">
        <f>(AT180*ROUND(0,7))</f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0</v>
      </c>
      <c r="AU180" t="s">
        <v>143</v>
      </c>
      <c r="AV180">
        <v>0</v>
      </c>
      <c r="AW180">
        <v>2</v>
      </c>
      <c r="AX180">
        <v>312502245</v>
      </c>
      <c r="AY180">
        <v>1</v>
      </c>
      <c r="AZ180">
        <v>0</v>
      </c>
      <c r="BA180">
        <v>197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ROUND(Y180*Source!I259,7)</f>
        <v>0</v>
      </c>
      <c r="CY180">
        <f>AA180</f>
        <v>0</v>
      </c>
      <c r="CZ180">
        <f>AE180</f>
        <v>0</v>
      </c>
      <c r="DA180">
        <f>AI180</f>
        <v>1</v>
      </c>
      <c r="DB180">
        <f>ROUND((ROUND(AT180*CZ180,2)*ROUND(0,7)),6)</f>
        <v>0</v>
      </c>
      <c r="DC180">
        <f>ROUND((ROUND(AT180*AG180,2)*ROUND(0,7)),6)</f>
        <v>0</v>
      </c>
      <c r="DD180" t="s">
        <v>3</v>
      </c>
      <c r="DE180" t="s">
        <v>3</v>
      </c>
      <c r="DF180">
        <f t="shared" si="61"/>
        <v>0</v>
      </c>
      <c r="DG180">
        <f t="shared" si="62"/>
        <v>0</v>
      </c>
      <c r="DH180">
        <f t="shared" si="46"/>
        <v>0</v>
      </c>
      <c r="DI180">
        <f t="shared" si="47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ROW(Source!A259)</f>
        <v>259</v>
      </c>
      <c r="B181">
        <v>312500589</v>
      </c>
      <c r="C181">
        <v>312502221</v>
      </c>
      <c r="D181">
        <v>277565250</v>
      </c>
      <c r="E181">
        <v>109</v>
      </c>
      <c r="F181">
        <v>1</v>
      </c>
      <c r="G181">
        <v>1</v>
      </c>
      <c r="H181">
        <v>3</v>
      </c>
      <c r="I181" t="s">
        <v>39</v>
      </c>
      <c r="J181" t="s">
        <v>3</v>
      </c>
      <c r="K181" t="s">
        <v>40</v>
      </c>
      <c r="L181">
        <v>1371</v>
      </c>
      <c r="N181">
        <v>1013</v>
      </c>
      <c r="O181" t="s">
        <v>36</v>
      </c>
      <c r="P181" t="s">
        <v>36</v>
      </c>
      <c r="Q181">
        <v>1</v>
      </c>
      <c r="W181">
        <v>0</v>
      </c>
      <c r="X181">
        <v>-1890832814</v>
      </c>
      <c r="Y181">
        <f>(AT181*ROUND(0,7))</f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143</v>
      </c>
      <c r="AV181">
        <v>0</v>
      </c>
      <c r="AW181">
        <v>2</v>
      </c>
      <c r="AX181">
        <v>312502246</v>
      </c>
      <c r="AY181">
        <v>1</v>
      </c>
      <c r="AZ181">
        <v>0</v>
      </c>
      <c r="BA181">
        <v>198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ROUND(Y181*Source!I259,7)</f>
        <v>0</v>
      </c>
      <c r="CY181">
        <f>AA181</f>
        <v>0</v>
      </c>
      <c r="CZ181">
        <f>AE181</f>
        <v>0</v>
      </c>
      <c r="DA181">
        <f>AI181</f>
        <v>1</v>
      </c>
      <c r="DB181">
        <f>ROUND((ROUND(AT181*CZ181,2)*ROUND(0,7)),6)</f>
        <v>0</v>
      </c>
      <c r="DC181">
        <f>ROUND((ROUND(AT181*AG181,2)*ROUND(0,7)),6)</f>
        <v>0</v>
      </c>
      <c r="DD181" t="s">
        <v>3</v>
      </c>
      <c r="DE181" t="s">
        <v>3</v>
      </c>
      <c r="DF181">
        <f t="shared" si="61"/>
        <v>0</v>
      </c>
      <c r="DG181">
        <f t="shared" si="62"/>
        <v>0</v>
      </c>
      <c r="DH181">
        <f t="shared" si="46"/>
        <v>0</v>
      </c>
      <c r="DI181">
        <f t="shared" si="47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ROW(Source!A259)</f>
        <v>259</v>
      </c>
      <c r="B182">
        <v>312500589</v>
      </c>
      <c r="C182">
        <v>312502221</v>
      </c>
      <c r="D182">
        <v>277565414</v>
      </c>
      <c r="E182">
        <v>109</v>
      </c>
      <c r="F182">
        <v>1</v>
      </c>
      <c r="G182">
        <v>1</v>
      </c>
      <c r="H182">
        <v>3</v>
      </c>
      <c r="I182" t="s">
        <v>42</v>
      </c>
      <c r="J182" t="s">
        <v>3</v>
      </c>
      <c r="K182" t="s">
        <v>43</v>
      </c>
      <c r="L182">
        <v>1477</v>
      </c>
      <c r="N182">
        <v>1013</v>
      </c>
      <c r="O182" t="s">
        <v>20</v>
      </c>
      <c r="P182" t="s">
        <v>26</v>
      </c>
      <c r="Q182">
        <v>1</v>
      </c>
      <c r="W182">
        <v>0</v>
      </c>
      <c r="X182">
        <v>164804165</v>
      </c>
      <c r="Y182">
        <f>(AT182*ROUND(0,7))</f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1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0</v>
      </c>
      <c r="AU182" t="s">
        <v>143</v>
      </c>
      <c r="AV182">
        <v>0</v>
      </c>
      <c r="AW182">
        <v>2</v>
      </c>
      <c r="AX182">
        <v>312502247</v>
      </c>
      <c r="AY182">
        <v>1</v>
      </c>
      <c r="AZ182">
        <v>0</v>
      </c>
      <c r="BA182">
        <v>199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ROUND(Y182*Source!I259,7)</f>
        <v>0</v>
      </c>
      <c r="CY182">
        <f>AA182</f>
        <v>0</v>
      </c>
      <c r="CZ182">
        <f>AE182</f>
        <v>0</v>
      </c>
      <c r="DA182">
        <f>AI182</f>
        <v>1</v>
      </c>
      <c r="DB182">
        <f>ROUND((ROUND(AT182*CZ182,2)*ROUND(0,7)),6)</f>
        <v>0</v>
      </c>
      <c r="DC182">
        <f>ROUND((ROUND(AT182*AG182,2)*ROUND(0,7)),6)</f>
        <v>0</v>
      </c>
      <c r="DD182" t="s">
        <v>3</v>
      </c>
      <c r="DE182" t="s">
        <v>3</v>
      </c>
      <c r="DF182">
        <f t="shared" si="61"/>
        <v>0</v>
      </c>
      <c r="DG182">
        <f t="shared" si="62"/>
        <v>0</v>
      </c>
      <c r="DH182">
        <f t="shared" si="46"/>
        <v>0</v>
      </c>
      <c r="DI182">
        <f t="shared" si="47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ROW(Source!A263)</f>
        <v>263</v>
      </c>
      <c r="B183">
        <v>312500589</v>
      </c>
      <c r="C183">
        <v>312502251</v>
      </c>
      <c r="D183">
        <v>277560448</v>
      </c>
      <c r="E183">
        <v>109</v>
      </c>
      <c r="F183">
        <v>1</v>
      </c>
      <c r="G183">
        <v>1</v>
      </c>
      <c r="H183">
        <v>1</v>
      </c>
      <c r="I183" t="s">
        <v>583</v>
      </c>
      <c r="J183" t="s">
        <v>3</v>
      </c>
      <c r="K183" t="s">
        <v>584</v>
      </c>
      <c r="L183">
        <v>1369</v>
      </c>
      <c r="N183">
        <v>1013</v>
      </c>
      <c r="O183" t="s">
        <v>581</v>
      </c>
      <c r="P183" t="s">
        <v>581</v>
      </c>
      <c r="Q183">
        <v>1</v>
      </c>
      <c r="W183">
        <v>0</v>
      </c>
      <c r="X183">
        <v>-587036825</v>
      </c>
      <c r="Y183">
        <f>(AT183*ROUND(1.2,7))</f>
        <v>1.0920000000000001</v>
      </c>
      <c r="AA183">
        <v>0</v>
      </c>
      <c r="AB183">
        <v>0</v>
      </c>
      <c r="AC183">
        <v>0</v>
      </c>
      <c r="AD183">
        <v>424.47</v>
      </c>
      <c r="AE183">
        <v>0</v>
      </c>
      <c r="AF183">
        <v>0</v>
      </c>
      <c r="AG183">
        <v>0</v>
      </c>
      <c r="AH183">
        <v>424.47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0.91</v>
      </c>
      <c r="AU183" t="s">
        <v>610</v>
      </c>
      <c r="AV183">
        <v>1</v>
      </c>
      <c r="AW183">
        <v>2</v>
      </c>
      <c r="AX183">
        <v>312502259</v>
      </c>
      <c r="AY183">
        <v>1</v>
      </c>
      <c r="AZ183">
        <v>0</v>
      </c>
      <c r="BA183">
        <v>200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386.26770000000005</v>
      </c>
      <c r="BN183">
        <v>0.91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463.52124000000009</v>
      </c>
      <c r="BU183">
        <v>1.0920000000000001</v>
      </c>
      <c r="BV183">
        <v>0</v>
      </c>
      <c r="BW183">
        <v>1</v>
      </c>
      <c r="CU183">
        <f>ROUND(AT183*Source!I263*AH183*AL183,2)</f>
        <v>-386.27</v>
      </c>
      <c r="CV183">
        <f>ROUND(Y183*Source!I263,7)</f>
        <v>-1.0920000000000001</v>
      </c>
      <c r="CW183">
        <v>0</v>
      </c>
      <c r="CX183">
        <f>ROUND(Y183*Source!I263,7)</f>
        <v>-1.0920000000000001</v>
      </c>
      <c r="CY183">
        <f>AD183</f>
        <v>424.47</v>
      </c>
      <c r="CZ183">
        <f>AH183</f>
        <v>424.47</v>
      </c>
      <c r="DA183">
        <f>AL183</f>
        <v>1</v>
      </c>
      <c r="DB183">
        <f>ROUND((ROUND(AT183*CZ183,2)*ROUND(1.2,7)),6)</f>
        <v>463.524</v>
      </c>
      <c r="DC183">
        <f>ROUND((ROUND(AT183*AG183,2)*ROUND(1.2,7)),6)</f>
        <v>0</v>
      </c>
      <c r="DD183" t="s">
        <v>3</v>
      </c>
      <c r="DE183" t="s">
        <v>3</v>
      </c>
      <c r="DF183">
        <f t="shared" si="61"/>
        <v>0</v>
      </c>
      <c r="DG183">
        <f t="shared" si="62"/>
        <v>0</v>
      </c>
      <c r="DH183">
        <f t="shared" si="46"/>
        <v>0</v>
      </c>
      <c r="DI183">
        <f t="shared" si="47"/>
        <v>-463.52</v>
      </c>
      <c r="DJ183">
        <f>DI183</f>
        <v>-463.52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ROW(Source!A263)</f>
        <v>263</v>
      </c>
      <c r="B184">
        <v>312500589</v>
      </c>
      <c r="C184">
        <v>312502251</v>
      </c>
      <c r="D184">
        <v>277560452</v>
      </c>
      <c r="E184">
        <v>109</v>
      </c>
      <c r="F184">
        <v>1</v>
      </c>
      <c r="G184">
        <v>1</v>
      </c>
      <c r="H184">
        <v>1</v>
      </c>
      <c r="I184" t="s">
        <v>585</v>
      </c>
      <c r="J184" t="s">
        <v>3</v>
      </c>
      <c r="K184" t="s">
        <v>586</v>
      </c>
      <c r="L184">
        <v>1369</v>
      </c>
      <c r="N184">
        <v>1013</v>
      </c>
      <c r="O184" t="s">
        <v>581</v>
      </c>
      <c r="P184" t="s">
        <v>581</v>
      </c>
      <c r="Q184">
        <v>1</v>
      </c>
      <c r="W184">
        <v>0</v>
      </c>
      <c r="X184">
        <v>-512803540</v>
      </c>
      <c r="Y184">
        <f>(AT184*ROUND(1.2,7))</f>
        <v>0.54</v>
      </c>
      <c r="AA184">
        <v>0</v>
      </c>
      <c r="AB184">
        <v>0</v>
      </c>
      <c r="AC184">
        <v>0</v>
      </c>
      <c r="AD184">
        <v>477.98</v>
      </c>
      <c r="AE184">
        <v>0</v>
      </c>
      <c r="AF184">
        <v>0</v>
      </c>
      <c r="AG184">
        <v>0</v>
      </c>
      <c r="AH184">
        <v>477.98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0.45</v>
      </c>
      <c r="AU184" t="s">
        <v>610</v>
      </c>
      <c r="AV184">
        <v>1</v>
      </c>
      <c r="AW184">
        <v>2</v>
      </c>
      <c r="AX184">
        <v>312502260</v>
      </c>
      <c r="AY184">
        <v>1</v>
      </c>
      <c r="AZ184">
        <v>0</v>
      </c>
      <c r="BA184">
        <v>201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215.09100000000001</v>
      </c>
      <c r="BN184">
        <v>0.45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258.10920000000004</v>
      </c>
      <c r="BU184">
        <v>0.54</v>
      </c>
      <c r="BV184">
        <v>0</v>
      </c>
      <c r="BW184">
        <v>1</v>
      </c>
      <c r="CU184">
        <f>ROUND(AT184*Source!I263*AH184*AL184,2)</f>
        <v>-215.09</v>
      </c>
      <c r="CV184">
        <f>ROUND(Y184*Source!I263,7)</f>
        <v>-0.54</v>
      </c>
      <c r="CW184">
        <v>0</v>
      </c>
      <c r="CX184">
        <f>ROUND(Y184*Source!I263,7)</f>
        <v>-0.54</v>
      </c>
      <c r="CY184">
        <f>AD184</f>
        <v>477.98</v>
      </c>
      <c r="CZ184">
        <f>AH184</f>
        <v>477.98</v>
      </c>
      <c r="DA184">
        <f>AL184</f>
        <v>1</v>
      </c>
      <c r="DB184">
        <f>ROUND((ROUND(AT184*CZ184,2)*ROUND(1.2,7)),6)</f>
        <v>258.108</v>
      </c>
      <c r="DC184">
        <f>ROUND((ROUND(AT184*AG184,2)*ROUND(1.2,7)),6)</f>
        <v>0</v>
      </c>
      <c r="DD184" t="s">
        <v>3</v>
      </c>
      <c r="DE184" t="s">
        <v>3</v>
      </c>
      <c r="DF184">
        <f t="shared" si="61"/>
        <v>0</v>
      </c>
      <c r="DG184">
        <f t="shared" si="62"/>
        <v>0</v>
      </c>
      <c r="DH184">
        <f t="shared" si="46"/>
        <v>0</v>
      </c>
      <c r="DI184">
        <f t="shared" si="47"/>
        <v>-258.11</v>
      </c>
      <c r="DJ184">
        <f>DI184</f>
        <v>-258.11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ROW(Source!A263)</f>
        <v>263</v>
      </c>
      <c r="B185">
        <v>312500589</v>
      </c>
      <c r="C185">
        <v>312502251</v>
      </c>
      <c r="D185">
        <v>277560455</v>
      </c>
      <c r="E185">
        <v>109</v>
      </c>
      <c r="F185">
        <v>1</v>
      </c>
      <c r="G185">
        <v>1</v>
      </c>
      <c r="H185">
        <v>1</v>
      </c>
      <c r="I185" t="s">
        <v>587</v>
      </c>
      <c r="J185" t="s">
        <v>3</v>
      </c>
      <c r="K185" t="s">
        <v>588</v>
      </c>
      <c r="L185">
        <v>1369</v>
      </c>
      <c r="N185">
        <v>1013</v>
      </c>
      <c r="O185" t="s">
        <v>581</v>
      </c>
      <c r="P185" t="s">
        <v>581</v>
      </c>
      <c r="Q185">
        <v>1</v>
      </c>
      <c r="W185">
        <v>0</v>
      </c>
      <c r="X185">
        <v>1518711480</v>
      </c>
      <c r="Y185">
        <f>(AT185*ROUND(1.2,7))</f>
        <v>0.54</v>
      </c>
      <c r="AA185">
        <v>0</v>
      </c>
      <c r="AB185">
        <v>0</v>
      </c>
      <c r="AC185">
        <v>0</v>
      </c>
      <c r="AD185">
        <v>549.32000000000005</v>
      </c>
      <c r="AE185">
        <v>0</v>
      </c>
      <c r="AF185">
        <v>0</v>
      </c>
      <c r="AG185">
        <v>0</v>
      </c>
      <c r="AH185">
        <v>549.32000000000005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0.45</v>
      </c>
      <c r="AU185" t="s">
        <v>610</v>
      </c>
      <c r="AV185">
        <v>1</v>
      </c>
      <c r="AW185">
        <v>2</v>
      </c>
      <c r="AX185">
        <v>312502261</v>
      </c>
      <c r="AY185">
        <v>1</v>
      </c>
      <c r="AZ185">
        <v>0</v>
      </c>
      <c r="BA185">
        <v>202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247.19400000000002</v>
      </c>
      <c r="BN185">
        <v>0.45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296.63280000000003</v>
      </c>
      <c r="BU185">
        <v>0.54</v>
      </c>
      <c r="BV185">
        <v>0</v>
      </c>
      <c r="BW185">
        <v>1</v>
      </c>
      <c r="CU185">
        <f>ROUND(AT185*Source!I263*AH185*AL185,2)</f>
        <v>-247.19</v>
      </c>
      <c r="CV185">
        <f>ROUND(Y185*Source!I263,7)</f>
        <v>-0.54</v>
      </c>
      <c r="CW185">
        <v>0</v>
      </c>
      <c r="CX185">
        <f>ROUND(Y185*Source!I263,7)</f>
        <v>-0.54</v>
      </c>
      <c r="CY185">
        <f>AD185</f>
        <v>549.32000000000005</v>
      </c>
      <c r="CZ185">
        <f>AH185</f>
        <v>549.32000000000005</v>
      </c>
      <c r="DA185">
        <f>AL185</f>
        <v>1</v>
      </c>
      <c r="DB185">
        <f>ROUND((ROUND(AT185*CZ185,2)*ROUND(1.2,7)),6)</f>
        <v>296.62799999999999</v>
      </c>
      <c r="DC185">
        <f>ROUND((ROUND(AT185*AG185,2)*ROUND(1.2,7)),6)</f>
        <v>0</v>
      </c>
      <c r="DD185" t="s">
        <v>3</v>
      </c>
      <c r="DE185" t="s">
        <v>3</v>
      </c>
      <c r="DF185">
        <f t="shared" si="61"/>
        <v>0</v>
      </c>
      <c r="DG185">
        <f t="shared" si="62"/>
        <v>0</v>
      </c>
      <c r="DH185">
        <f t="shared" si="46"/>
        <v>0</v>
      </c>
      <c r="DI185">
        <f t="shared" si="47"/>
        <v>-296.63</v>
      </c>
      <c r="DJ185">
        <f>DI185</f>
        <v>-296.63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ROW(Source!A263)</f>
        <v>263</v>
      </c>
      <c r="B186">
        <v>312500589</v>
      </c>
      <c r="C186">
        <v>312502251</v>
      </c>
      <c r="D186">
        <v>277560491</v>
      </c>
      <c r="E186">
        <v>109</v>
      </c>
      <c r="F186">
        <v>1</v>
      </c>
      <c r="G186">
        <v>1</v>
      </c>
      <c r="H186">
        <v>1</v>
      </c>
      <c r="I186" t="s">
        <v>589</v>
      </c>
      <c r="J186" t="s">
        <v>3</v>
      </c>
      <c r="K186" t="s">
        <v>590</v>
      </c>
      <c r="L186">
        <v>1191</v>
      </c>
      <c r="N186">
        <v>1013</v>
      </c>
      <c r="O186" t="s">
        <v>591</v>
      </c>
      <c r="P186" t="s">
        <v>591</v>
      </c>
      <c r="Q186">
        <v>1</v>
      </c>
      <c r="W186">
        <v>0</v>
      </c>
      <c r="X186">
        <v>-1417349443</v>
      </c>
      <c r="Y186">
        <f>(AT186*ROUND(1.2,7))</f>
        <v>0.52800000000000002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0.44</v>
      </c>
      <c r="AU186" t="s">
        <v>610</v>
      </c>
      <c r="AV186">
        <v>2</v>
      </c>
      <c r="AW186">
        <v>2</v>
      </c>
      <c r="AX186">
        <v>312502262</v>
      </c>
      <c r="AY186">
        <v>1</v>
      </c>
      <c r="AZ186">
        <v>0</v>
      </c>
      <c r="BA186">
        <v>203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ROUND(Y186*Source!I263,7)</f>
        <v>-0.52800000000000002</v>
      </c>
      <c r="CY186">
        <f>AD186</f>
        <v>0</v>
      </c>
      <c r="CZ186">
        <f>AH186</f>
        <v>0</v>
      </c>
      <c r="DA186">
        <f>AL186</f>
        <v>1</v>
      </c>
      <c r="DB186">
        <f>ROUND((ROUND(AT186*CZ186,2)*ROUND(1.2,7)),6)</f>
        <v>0</v>
      </c>
      <c r="DC186">
        <f>ROUND((ROUND(AT186*AG186,2)*ROUND(1.2,7)),6)</f>
        <v>0</v>
      </c>
      <c r="DD186" t="s">
        <v>3</v>
      </c>
      <c r="DE186" t="s">
        <v>3</v>
      </c>
      <c r="DF186">
        <f t="shared" si="61"/>
        <v>0</v>
      </c>
      <c r="DG186">
        <f t="shared" si="62"/>
        <v>0</v>
      </c>
      <c r="DH186">
        <f t="shared" si="46"/>
        <v>0</v>
      </c>
      <c r="DI186">
        <f t="shared" si="47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ROW(Source!A263)</f>
        <v>263</v>
      </c>
      <c r="B187">
        <v>312500589</v>
      </c>
      <c r="C187">
        <v>312502251</v>
      </c>
      <c r="D187">
        <v>277944868</v>
      </c>
      <c r="E187">
        <v>1</v>
      </c>
      <c r="F187">
        <v>1</v>
      </c>
      <c r="G187">
        <v>1</v>
      </c>
      <c r="H187">
        <v>2</v>
      </c>
      <c r="I187" t="s">
        <v>600</v>
      </c>
      <c r="J187" t="s">
        <v>601</v>
      </c>
      <c r="K187" t="s">
        <v>602</v>
      </c>
      <c r="L187">
        <v>1368</v>
      </c>
      <c r="N187">
        <v>1011</v>
      </c>
      <c r="O187" t="s">
        <v>372</v>
      </c>
      <c r="P187" t="s">
        <v>372</v>
      </c>
      <c r="Q187">
        <v>1</v>
      </c>
      <c r="W187">
        <v>0</v>
      </c>
      <c r="X187">
        <v>412917512</v>
      </c>
      <c r="Y187">
        <f>(AT187*ROUND(1.2,7))</f>
        <v>0.52800000000000002</v>
      </c>
      <c r="AA187">
        <v>0</v>
      </c>
      <c r="AB187">
        <v>436.88</v>
      </c>
      <c r="AC187">
        <v>477.98</v>
      </c>
      <c r="AD187">
        <v>0</v>
      </c>
      <c r="AE187">
        <v>0</v>
      </c>
      <c r="AF187">
        <v>346.73</v>
      </c>
      <c r="AG187">
        <v>477.98</v>
      </c>
      <c r="AH187">
        <v>0</v>
      </c>
      <c r="AI187">
        <v>1</v>
      </c>
      <c r="AJ187">
        <v>1.26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0.44</v>
      </c>
      <c r="AU187" t="s">
        <v>610</v>
      </c>
      <c r="AV187">
        <v>1</v>
      </c>
      <c r="AW187">
        <v>2</v>
      </c>
      <c r="AX187">
        <v>312502263</v>
      </c>
      <c r="AY187">
        <v>1</v>
      </c>
      <c r="AZ187">
        <v>0</v>
      </c>
      <c r="BA187">
        <v>204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152.56120000000001</v>
      </c>
      <c r="BL187">
        <v>210.31120000000001</v>
      </c>
      <c r="BM187">
        <v>0</v>
      </c>
      <c r="BN187">
        <v>0</v>
      </c>
      <c r="BO187">
        <v>0.44</v>
      </c>
      <c r="BP187">
        <v>1</v>
      </c>
      <c r="BQ187">
        <v>0</v>
      </c>
      <c r="BR187">
        <v>183.07344000000001</v>
      </c>
      <c r="BS187">
        <v>252.37344000000002</v>
      </c>
      <c r="BT187">
        <v>0</v>
      </c>
      <c r="BU187">
        <v>0</v>
      </c>
      <c r="BV187">
        <v>0.52800000000000002</v>
      </c>
      <c r="BW187">
        <v>1</v>
      </c>
      <c r="CV187">
        <v>0</v>
      </c>
      <c r="CW187">
        <f>ROUND(Y187*Source!I263*DO187,7)</f>
        <v>-0.52800000000000002</v>
      </c>
      <c r="CX187">
        <f>ROUND(Y187*Source!I263,7)</f>
        <v>-0.52800000000000002</v>
      </c>
      <c r="CY187">
        <f>AB187</f>
        <v>436.88</v>
      </c>
      <c r="CZ187">
        <f>AF187</f>
        <v>346.73</v>
      </c>
      <c r="DA187">
        <f>AJ187</f>
        <v>1.26</v>
      </c>
      <c r="DB187">
        <f>ROUND((ROUND(AT187*CZ187,2)*ROUND(1.2,7)),6)</f>
        <v>183.072</v>
      </c>
      <c r="DC187">
        <f>ROUND((ROUND(AT187*AG187,2)*ROUND(1.2,7)),6)</f>
        <v>252.37200000000001</v>
      </c>
      <c r="DD187" t="s">
        <v>3</v>
      </c>
      <c r="DE187" t="s">
        <v>3</v>
      </c>
      <c r="DF187">
        <f t="shared" si="61"/>
        <v>0</v>
      </c>
      <c r="DG187">
        <f>ROUND(ROUND(AF187*AJ187,2)*CX187,2)</f>
        <v>-230.67</v>
      </c>
      <c r="DH187">
        <f t="shared" si="46"/>
        <v>-252.37</v>
      </c>
      <c r="DI187">
        <f t="shared" si="47"/>
        <v>0</v>
      </c>
      <c r="DJ187">
        <f>DG187+DH187</f>
        <v>-483.03999999999996</v>
      </c>
      <c r="DK187">
        <v>1</v>
      </c>
      <c r="DL187" t="s">
        <v>603</v>
      </c>
      <c r="DM187">
        <v>4</v>
      </c>
      <c r="DN187" t="s">
        <v>591</v>
      </c>
      <c r="DO187">
        <v>1</v>
      </c>
    </row>
    <row r="188" spans="1:119" x14ac:dyDescent="0.2">
      <c r="A188">
        <f>ROW(Source!A263)</f>
        <v>263</v>
      </c>
      <c r="B188">
        <v>312500589</v>
      </c>
      <c r="C188">
        <v>312502251</v>
      </c>
      <c r="D188">
        <v>277565240</v>
      </c>
      <c r="E188">
        <v>109</v>
      </c>
      <c r="F188">
        <v>1</v>
      </c>
      <c r="G188">
        <v>1</v>
      </c>
      <c r="H188">
        <v>3</v>
      </c>
      <c r="I188" t="s">
        <v>34</v>
      </c>
      <c r="J188" t="s">
        <v>3</v>
      </c>
      <c r="K188" t="s">
        <v>35</v>
      </c>
      <c r="L188">
        <v>1371</v>
      </c>
      <c r="N188">
        <v>1013</v>
      </c>
      <c r="O188" t="s">
        <v>36</v>
      </c>
      <c r="P188" t="s">
        <v>36</v>
      </c>
      <c r="Q188">
        <v>1</v>
      </c>
      <c r="W188">
        <v>0</v>
      </c>
      <c r="X188">
        <v>864875641</v>
      </c>
      <c r="Y188">
        <f>(AT188*ROUND(0,7))</f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1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0</v>
      </c>
      <c r="AU188" t="s">
        <v>143</v>
      </c>
      <c r="AV188">
        <v>0</v>
      </c>
      <c r="AW188">
        <v>2</v>
      </c>
      <c r="AX188">
        <v>312502264</v>
      </c>
      <c r="AY188">
        <v>1</v>
      </c>
      <c r="AZ188">
        <v>0</v>
      </c>
      <c r="BA188">
        <v>205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ROUND(Y188*Source!I263,7)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ROUND((ROUND(AT188*CZ188,2)*ROUND(0,7)),6)</f>
        <v>0</v>
      </c>
      <c r="DC188">
        <f>ROUND((ROUND(AT188*AG188,2)*ROUND(0,7)),6)</f>
        <v>0</v>
      </c>
      <c r="DD188" t="s">
        <v>3</v>
      </c>
      <c r="DE188" t="s">
        <v>3</v>
      </c>
      <c r="DF188">
        <f t="shared" si="61"/>
        <v>0</v>
      </c>
      <c r="DG188">
        <f>ROUND(ROUND(AF188,2)*CX188,2)</f>
        <v>0</v>
      </c>
      <c r="DH188">
        <f t="shared" si="46"/>
        <v>0</v>
      </c>
      <c r="DI188">
        <f t="shared" si="47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ROW(Source!A263)</f>
        <v>263</v>
      </c>
      <c r="B189">
        <v>312500589</v>
      </c>
      <c r="C189">
        <v>312502251</v>
      </c>
      <c r="D189">
        <v>277565250</v>
      </c>
      <c r="E189">
        <v>109</v>
      </c>
      <c r="F189">
        <v>1</v>
      </c>
      <c r="G189">
        <v>1</v>
      </c>
      <c r="H189">
        <v>3</v>
      </c>
      <c r="I189" t="s">
        <v>39</v>
      </c>
      <c r="J189" t="s">
        <v>3</v>
      </c>
      <c r="K189" t="s">
        <v>40</v>
      </c>
      <c r="L189">
        <v>1371</v>
      </c>
      <c r="N189">
        <v>1013</v>
      </c>
      <c r="O189" t="s">
        <v>36</v>
      </c>
      <c r="P189" t="s">
        <v>36</v>
      </c>
      <c r="Q189">
        <v>1</v>
      </c>
      <c r="W189">
        <v>0</v>
      </c>
      <c r="X189">
        <v>-1890832814</v>
      </c>
      <c r="Y189">
        <f>(AT189*ROUND(0,7))</f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1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0</v>
      </c>
      <c r="AU189" t="s">
        <v>143</v>
      </c>
      <c r="AV189">
        <v>0</v>
      </c>
      <c r="AW189">
        <v>2</v>
      </c>
      <c r="AX189">
        <v>312502265</v>
      </c>
      <c r="AY189">
        <v>1</v>
      </c>
      <c r="AZ189">
        <v>0</v>
      </c>
      <c r="BA189">
        <v>206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ROUND(Y189*Source!I263,7)</f>
        <v>0</v>
      </c>
      <c r="CY189">
        <f>AA189</f>
        <v>0</v>
      </c>
      <c r="CZ189">
        <f>AE189</f>
        <v>0</v>
      </c>
      <c r="DA189">
        <f>AI189</f>
        <v>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 t="shared" si="61"/>
        <v>0</v>
      </c>
      <c r="DG189">
        <f>ROUND(ROUND(AF189,2)*CX189,2)</f>
        <v>0</v>
      </c>
      <c r="DH189">
        <f t="shared" si="46"/>
        <v>0</v>
      </c>
      <c r="DI189">
        <f t="shared" si="47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ROW(Source!A266)</f>
        <v>266</v>
      </c>
      <c r="B190">
        <v>312500589</v>
      </c>
      <c r="C190">
        <v>312502268</v>
      </c>
      <c r="D190">
        <v>277560270</v>
      </c>
      <c r="E190">
        <v>109</v>
      </c>
      <c r="F190">
        <v>1</v>
      </c>
      <c r="G190">
        <v>1</v>
      </c>
      <c r="H190">
        <v>1</v>
      </c>
      <c r="I190" t="s">
        <v>678</v>
      </c>
      <c r="J190" t="s">
        <v>3</v>
      </c>
      <c r="K190" t="s">
        <v>679</v>
      </c>
      <c r="L190">
        <v>1191</v>
      </c>
      <c r="N190">
        <v>1013</v>
      </c>
      <c r="O190" t="s">
        <v>591</v>
      </c>
      <c r="P190" t="s">
        <v>591</v>
      </c>
      <c r="Q190">
        <v>1</v>
      </c>
      <c r="W190">
        <v>0</v>
      </c>
      <c r="X190">
        <v>246699258</v>
      </c>
      <c r="Y190">
        <f t="shared" ref="Y190:Y201" si="63">(AT190*ROUND(1.2,7))</f>
        <v>1.524</v>
      </c>
      <c r="AA190">
        <v>0</v>
      </c>
      <c r="AB190">
        <v>0</v>
      </c>
      <c r="AC190">
        <v>0</v>
      </c>
      <c r="AD190">
        <v>417.34</v>
      </c>
      <c r="AE190">
        <v>0</v>
      </c>
      <c r="AF190">
        <v>0</v>
      </c>
      <c r="AG190">
        <v>0</v>
      </c>
      <c r="AH190">
        <v>417.34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1.27</v>
      </c>
      <c r="AU190" t="s">
        <v>610</v>
      </c>
      <c r="AV190">
        <v>1</v>
      </c>
      <c r="AW190">
        <v>2</v>
      </c>
      <c r="AX190">
        <v>312502273</v>
      </c>
      <c r="AY190">
        <v>1</v>
      </c>
      <c r="AZ190">
        <v>0</v>
      </c>
      <c r="BA190">
        <v>207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530.02179999999998</v>
      </c>
      <c r="BN190">
        <v>1.27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636.02616</v>
      </c>
      <c r="BU190">
        <v>1.524</v>
      </c>
      <c r="BV190">
        <v>0</v>
      </c>
      <c r="BW190">
        <v>1</v>
      </c>
      <c r="CU190">
        <f>ROUND(AT190*Source!I266*AH190*AL190,2)</f>
        <v>1060.04</v>
      </c>
      <c r="CV190">
        <f>ROUND(Y190*Source!I266,7)</f>
        <v>3.048</v>
      </c>
      <c r="CW190">
        <v>0</v>
      </c>
      <c r="CX190">
        <f>ROUND(Y190*Source!I266,7)</f>
        <v>3.048</v>
      </c>
      <c r="CY190">
        <f>AD190</f>
        <v>417.34</v>
      </c>
      <c r="CZ190">
        <f>AH190</f>
        <v>417.34</v>
      </c>
      <c r="DA190">
        <f>AL190</f>
        <v>1</v>
      </c>
      <c r="DB190">
        <f t="shared" ref="DB190:DB201" si="64">ROUND((ROUND(AT190*CZ190,2)*ROUND(1.2,7)),6)</f>
        <v>636.024</v>
      </c>
      <c r="DC190">
        <f t="shared" ref="DC190:DC201" si="65">ROUND((ROUND(AT190*AG190,2)*ROUND(1.2,7)),6)</f>
        <v>0</v>
      </c>
      <c r="DD190" t="s">
        <v>3</v>
      </c>
      <c r="DE190" t="s">
        <v>3</v>
      </c>
      <c r="DF190">
        <f t="shared" si="61"/>
        <v>0</v>
      </c>
      <c r="DG190">
        <f>ROUND(ROUND(AF190,2)*CX190,2)</f>
        <v>0</v>
      </c>
      <c r="DH190">
        <f t="shared" si="46"/>
        <v>0</v>
      </c>
      <c r="DI190">
        <f t="shared" si="47"/>
        <v>1272.05</v>
      </c>
      <c r="DJ190">
        <f>DI190</f>
        <v>1272.05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ROW(Source!A266)</f>
        <v>266</v>
      </c>
      <c r="B191">
        <v>312500589</v>
      </c>
      <c r="C191">
        <v>312502268</v>
      </c>
      <c r="D191">
        <v>277560491</v>
      </c>
      <c r="E191">
        <v>109</v>
      </c>
      <c r="F191">
        <v>1</v>
      </c>
      <c r="G191">
        <v>1</v>
      </c>
      <c r="H191">
        <v>1</v>
      </c>
      <c r="I191" t="s">
        <v>589</v>
      </c>
      <c r="J191" t="s">
        <v>3</v>
      </c>
      <c r="K191" t="s">
        <v>590</v>
      </c>
      <c r="L191">
        <v>1191</v>
      </c>
      <c r="N191">
        <v>1013</v>
      </c>
      <c r="O191" t="s">
        <v>591</v>
      </c>
      <c r="P191" t="s">
        <v>591</v>
      </c>
      <c r="Q191">
        <v>1</v>
      </c>
      <c r="W191">
        <v>0</v>
      </c>
      <c r="X191">
        <v>-1417349443</v>
      </c>
      <c r="Y191">
        <f t="shared" si="63"/>
        <v>0.49199999999999994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0.41</v>
      </c>
      <c r="AU191" t="s">
        <v>610</v>
      </c>
      <c r="AV191">
        <v>2</v>
      </c>
      <c r="AW191">
        <v>2</v>
      </c>
      <c r="AX191">
        <v>312502274</v>
      </c>
      <c r="AY191">
        <v>1</v>
      </c>
      <c r="AZ191">
        <v>0</v>
      </c>
      <c r="BA191">
        <v>208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ROUND(Y191*Source!I266,7)</f>
        <v>0.98399999999999999</v>
      </c>
      <c r="CY191">
        <f>AD191</f>
        <v>0</v>
      </c>
      <c r="CZ191">
        <f>AH191</f>
        <v>0</v>
      </c>
      <c r="DA191">
        <f>AL191</f>
        <v>1</v>
      </c>
      <c r="DB191">
        <f t="shared" si="64"/>
        <v>0</v>
      </c>
      <c r="DC191">
        <f t="shared" si="65"/>
        <v>0</v>
      </c>
      <c r="DD191" t="s">
        <v>3</v>
      </c>
      <c r="DE191" t="s">
        <v>3</v>
      </c>
      <c r="DF191">
        <f t="shared" si="61"/>
        <v>0</v>
      </c>
      <c r="DG191">
        <f>ROUND(ROUND(AF191,2)*CX191,2)</f>
        <v>0</v>
      </c>
      <c r="DH191">
        <f t="shared" si="46"/>
        <v>0</v>
      </c>
      <c r="DI191">
        <f t="shared" si="47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ROW(Source!A266)</f>
        <v>266</v>
      </c>
      <c r="B192">
        <v>312500589</v>
      </c>
      <c r="C192">
        <v>312502268</v>
      </c>
      <c r="D192">
        <v>277944868</v>
      </c>
      <c r="E192">
        <v>1</v>
      </c>
      <c r="F192">
        <v>1</v>
      </c>
      <c r="G192">
        <v>1</v>
      </c>
      <c r="H192">
        <v>2</v>
      </c>
      <c r="I192" t="s">
        <v>600</v>
      </c>
      <c r="J192" t="s">
        <v>601</v>
      </c>
      <c r="K192" t="s">
        <v>602</v>
      </c>
      <c r="L192">
        <v>1368</v>
      </c>
      <c r="N192">
        <v>1011</v>
      </c>
      <c r="O192" t="s">
        <v>372</v>
      </c>
      <c r="P192" t="s">
        <v>372</v>
      </c>
      <c r="Q192">
        <v>1</v>
      </c>
      <c r="W192">
        <v>0</v>
      </c>
      <c r="X192">
        <v>412917512</v>
      </c>
      <c r="Y192">
        <f t="shared" si="63"/>
        <v>0.42</v>
      </c>
      <c r="AA192">
        <v>0</v>
      </c>
      <c r="AB192">
        <v>436.88</v>
      </c>
      <c r="AC192">
        <v>477.98</v>
      </c>
      <c r="AD192">
        <v>0</v>
      </c>
      <c r="AE192">
        <v>0</v>
      </c>
      <c r="AF192">
        <v>346.73</v>
      </c>
      <c r="AG192">
        <v>477.98</v>
      </c>
      <c r="AH192">
        <v>0</v>
      </c>
      <c r="AI192">
        <v>1</v>
      </c>
      <c r="AJ192">
        <v>1.26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0.35</v>
      </c>
      <c r="AU192" t="s">
        <v>610</v>
      </c>
      <c r="AV192">
        <v>1</v>
      </c>
      <c r="AW192">
        <v>2</v>
      </c>
      <c r="AX192">
        <v>312502275</v>
      </c>
      <c r="AY192">
        <v>1</v>
      </c>
      <c r="AZ192">
        <v>0</v>
      </c>
      <c r="BA192">
        <v>209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121.35549999999999</v>
      </c>
      <c r="BL192">
        <v>167.29300000000001</v>
      </c>
      <c r="BM192">
        <v>0</v>
      </c>
      <c r="BN192">
        <v>0</v>
      </c>
      <c r="BO192">
        <v>0.35</v>
      </c>
      <c r="BP192">
        <v>1</v>
      </c>
      <c r="BQ192">
        <v>0</v>
      </c>
      <c r="BR192">
        <v>145.6266</v>
      </c>
      <c r="BS192">
        <v>200.7516</v>
      </c>
      <c r="BT192">
        <v>0</v>
      </c>
      <c r="BU192">
        <v>0</v>
      </c>
      <c r="BV192">
        <v>0.42</v>
      </c>
      <c r="BW192">
        <v>1</v>
      </c>
      <c r="CV192">
        <v>0</v>
      </c>
      <c r="CW192">
        <f>ROUND(Y192*Source!I266*DO192,7)</f>
        <v>0.84</v>
      </c>
      <c r="CX192">
        <f>ROUND(Y192*Source!I266,7)</f>
        <v>0.84</v>
      </c>
      <c r="CY192">
        <f>AB192</f>
        <v>436.88</v>
      </c>
      <c r="CZ192">
        <f>AF192</f>
        <v>346.73</v>
      </c>
      <c r="DA192">
        <f>AJ192</f>
        <v>1.26</v>
      </c>
      <c r="DB192">
        <f t="shared" si="64"/>
        <v>145.63200000000001</v>
      </c>
      <c r="DC192">
        <f t="shared" si="65"/>
        <v>200.74799999999999</v>
      </c>
      <c r="DD192" t="s">
        <v>3</v>
      </c>
      <c r="DE192" t="s">
        <v>3</v>
      </c>
      <c r="DF192">
        <f t="shared" si="61"/>
        <v>0</v>
      </c>
      <c r="DG192">
        <f>ROUND(ROUND(AF192*AJ192,2)*CX192,2)</f>
        <v>366.98</v>
      </c>
      <c r="DH192">
        <f t="shared" si="46"/>
        <v>401.5</v>
      </c>
      <c r="DI192">
        <f t="shared" si="47"/>
        <v>0</v>
      </c>
      <c r="DJ192">
        <f>DG192+DH192</f>
        <v>768.48</v>
      </c>
      <c r="DK192">
        <v>1</v>
      </c>
      <c r="DL192" t="s">
        <v>603</v>
      </c>
      <c r="DM192">
        <v>4</v>
      </c>
      <c r="DN192" t="s">
        <v>591</v>
      </c>
      <c r="DO192">
        <v>1</v>
      </c>
    </row>
    <row r="193" spans="1:119" x14ac:dyDescent="0.2">
      <c r="A193">
        <f>ROW(Source!A266)</f>
        <v>266</v>
      </c>
      <c r="B193">
        <v>312500589</v>
      </c>
      <c r="C193">
        <v>312502268</v>
      </c>
      <c r="D193">
        <v>277945805</v>
      </c>
      <c r="E193">
        <v>1</v>
      </c>
      <c r="F193">
        <v>1</v>
      </c>
      <c r="G193">
        <v>1</v>
      </c>
      <c r="H193">
        <v>2</v>
      </c>
      <c r="I193" t="s">
        <v>604</v>
      </c>
      <c r="J193" t="s">
        <v>605</v>
      </c>
      <c r="K193" t="s">
        <v>606</v>
      </c>
      <c r="L193">
        <v>1368</v>
      </c>
      <c r="N193">
        <v>1011</v>
      </c>
      <c r="O193" t="s">
        <v>372</v>
      </c>
      <c r="P193" t="s">
        <v>372</v>
      </c>
      <c r="Q193">
        <v>1</v>
      </c>
      <c r="W193">
        <v>0</v>
      </c>
      <c r="X193">
        <v>721652621</v>
      </c>
      <c r="Y193">
        <f t="shared" si="63"/>
        <v>7.1999999999999995E-2</v>
      </c>
      <c r="AA193">
        <v>0</v>
      </c>
      <c r="AB193">
        <v>544.70000000000005</v>
      </c>
      <c r="AC193">
        <v>477.98</v>
      </c>
      <c r="AD193">
        <v>0</v>
      </c>
      <c r="AE193">
        <v>0</v>
      </c>
      <c r="AF193">
        <v>544.70000000000005</v>
      </c>
      <c r="AG193">
        <v>477.98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0.06</v>
      </c>
      <c r="AU193" t="s">
        <v>610</v>
      </c>
      <c r="AV193">
        <v>1</v>
      </c>
      <c r="AW193">
        <v>2</v>
      </c>
      <c r="AX193">
        <v>312502276</v>
      </c>
      <c r="AY193">
        <v>1</v>
      </c>
      <c r="AZ193">
        <v>0</v>
      </c>
      <c r="BA193">
        <v>210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32.682000000000002</v>
      </c>
      <c r="BL193">
        <v>28.678799999999999</v>
      </c>
      <c r="BM193">
        <v>0</v>
      </c>
      <c r="BN193">
        <v>0</v>
      </c>
      <c r="BO193">
        <v>0.06</v>
      </c>
      <c r="BP193">
        <v>1</v>
      </c>
      <c r="BQ193">
        <v>0</v>
      </c>
      <c r="BR193">
        <v>39.218400000000003</v>
      </c>
      <c r="BS193">
        <v>34.414560000000002</v>
      </c>
      <c r="BT193">
        <v>0</v>
      </c>
      <c r="BU193">
        <v>0</v>
      </c>
      <c r="BV193">
        <v>7.1999999999999995E-2</v>
      </c>
      <c r="BW193">
        <v>1</v>
      </c>
      <c r="CV193">
        <v>0</v>
      </c>
      <c r="CW193">
        <f>ROUND(Y193*Source!I266*DO193,7)</f>
        <v>0.14399999999999999</v>
      </c>
      <c r="CX193">
        <f>ROUND(Y193*Source!I266,7)</f>
        <v>0.14399999999999999</v>
      </c>
      <c r="CY193">
        <f>AB193</f>
        <v>544.70000000000005</v>
      </c>
      <c r="CZ193">
        <f>AF193</f>
        <v>544.70000000000005</v>
      </c>
      <c r="DA193">
        <f>AJ193</f>
        <v>1</v>
      </c>
      <c r="DB193">
        <f t="shared" si="64"/>
        <v>39.216000000000001</v>
      </c>
      <c r="DC193">
        <f t="shared" si="65"/>
        <v>34.415999999999997</v>
      </c>
      <c r="DD193" t="s">
        <v>3</v>
      </c>
      <c r="DE193" t="s">
        <v>3</v>
      </c>
      <c r="DF193">
        <f t="shared" si="61"/>
        <v>0</v>
      </c>
      <c r="DG193">
        <f>ROUND(ROUND(AF193,2)*CX193,2)</f>
        <v>78.44</v>
      </c>
      <c r="DH193">
        <f t="shared" ref="DH193:DH256" si="66">ROUND(ROUND(AG193,2)*CX193,2)</f>
        <v>68.83</v>
      </c>
      <c r="DI193">
        <f t="shared" ref="DI193:DI256" si="67">ROUND(ROUND(AH193,2)*CX193,2)</f>
        <v>0</v>
      </c>
      <c r="DJ193">
        <f>DG193+DH193</f>
        <v>147.26999999999998</v>
      </c>
      <c r="DK193">
        <v>1</v>
      </c>
      <c r="DL193" t="s">
        <v>603</v>
      </c>
      <c r="DM193">
        <v>4</v>
      </c>
      <c r="DN193" t="s">
        <v>591</v>
      </c>
      <c r="DO193">
        <v>1</v>
      </c>
    </row>
    <row r="194" spans="1:119" x14ac:dyDescent="0.2">
      <c r="A194">
        <f>ROW(Source!A267)</f>
        <v>267</v>
      </c>
      <c r="B194">
        <v>312500589</v>
      </c>
      <c r="C194">
        <v>312502277</v>
      </c>
      <c r="D194">
        <v>277560259</v>
      </c>
      <c r="E194">
        <v>109</v>
      </c>
      <c r="F194">
        <v>1</v>
      </c>
      <c r="G194">
        <v>1</v>
      </c>
      <c r="H194">
        <v>1</v>
      </c>
      <c r="I194" t="s">
        <v>680</v>
      </c>
      <c r="J194" t="s">
        <v>3</v>
      </c>
      <c r="K194" t="s">
        <v>681</v>
      </c>
      <c r="L194">
        <v>1191</v>
      </c>
      <c r="N194">
        <v>1013</v>
      </c>
      <c r="O194" t="s">
        <v>591</v>
      </c>
      <c r="P194" t="s">
        <v>591</v>
      </c>
      <c r="Q194">
        <v>1</v>
      </c>
      <c r="W194">
        <v>0</v>
      </c>
      <c r="X194">
        <v>1149069633</v>
      </c>
      <c r="Y194">
        <f t="shared" si="63"/>
        <v>0.18</v>
      </c>
      <c r="AA194">
        <v>0</v>
      </c>
      <c r="AB194">
        <v>0</v>
      </c>
      <c r="AC194">
        <v>0</v>
      </c>
      <c r="AD194">
        <v>410.21</v>
      </c>
      <c r="AE194">
        <v>0</v>
      </c>
      <c r="AF194">
        <v>0</v>
      </c>
      <c r="AG194">
        <v>0</v>
      </c>
      <c r="AH194">
        <v>410.21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610</v>
      </c>
      <c r="AV194">
        <v>1</v>
      </c>
      <c r="AW194">
        <v>2</v>
      </c>
      <c r="AX194">
        <v>312502282</v>
      </c>
      <c r="AY194">
        <v>1</v>
      </c>
      <c r="AZ194">
        <v>0</v>
      </c>
      <c r="BA194">
        <v>211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61.531499999999994</v>
      </c>
      <c r="BN194">
        <v>0.15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73.837799999999987</v>
      </c>
      <c r="BU194">
        <v>0.18</v>
      </c>
      <c r="BV194">
        <v>0</v>
      </c>
      <c r="BW194">
        <v>1</v>
      </c>
      <c r="CU194">
        <f>ROUND(AT194*Source!I267*AH194*AL194,2)</f>
        <v>-123.06</v>
      </c>
      <c r="CV194">
        <f>ROUND(Y194*Source!I267,7)</f>
        <v>-0.36</v>
      </c>
      <c r="CW194">
        <v>0</v>
      </c>
      <c r="CX194">
        <f>ROUND(Y194*Source!I267,7)</f>
        <v>-0.36</v>
      </c>
      <c r="CY194">
        <f>AD194</f>
        <v>410.21</v>
      </c>
      <c r="CZ194">
        <f>AH194</f>
        <v>410.21</v>
      </c>
      <c r="DA194">
        <f>AL194</f>
        <v>1</v>
      </c>
      <c r="DB194">
        <f t="shared" si="64"/>
        <v>73.835999999999999</v>
      </c>
      <c r="DC194">
        <f t="shared" si="65"/>
        <v>0</v>
      </c>
      <c r="DD194" t="s">
        <v>3</v>
      </c>
      <c r="DE194" t="s">
        <v>3</v>
      </c>
      <c r="DF194">
        <f t="shared" si="61"/>
        <v>0</v>
      </c>
      <c r="DG194">
        <f>ROUND(ROUND(AF194,2)*CX194,2)</f>
        <v>0</v>
      </c>
      <c r="DH194">
        <f t="shared" si="66"/>
        <v>0</v>
      </c>
      <c r="DI194">
        <f t="shared" si="67"/>
        <v>-147.68</v>
      </c>
      <c r="DJ194">
        <f>DI194</f>
        <v>-147.68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ROW(Source!A267)</f>
        <v>267</v>
      </c>
      <c r="B195">
        <v>312500589</v>
      </c>
      <c r="C195">
        <v>312502277</v>
      </c>
      <c r="D195">
        <v>277560491</v>
      </c>
      <c r="E195">
        <v>109</v>
      </c>
      <c r="F195">
        <v>1</v>
      </c>
      <c r="G195">
        <v>1</v>
      </c>
      <c r="H195">
        <v>1</v>
      </c>
      <c r="I195" t="s">
        <v>589</v>
      </c>
      <c r="J195" t="s">
        <v>3</v>
      </c>
      <c r="K195" t="s">
        <v>590</v>
      </c>
      <c r="L195">
        <v>1191</v>
      </c>
      <c r="N195">
        <v>1013</v>
      </c>
      <c r="O195" t="s">
        <v>591</v>
      </c>
      <c r="P195" t="s">
        <v>591</v>
      </c>
      <c r="Q195">
        <v>1</v>
      </c>
      <c r="W195">
        <v>0</v>
      </c>
      <c r="X195">
        <v>-1417349443</v>
      </c>
      <c r="Y195">
        <f t="shared" si="63"/>
        <v>9.6000000000000002E-2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0.08</v>
      </c>
      <c r="AU195" t="s">
        <v>610</v>
      </c>
      <c r="AV195">
        <v>2</v>
      </c>
      <c r="AW195">
        <v>2</v>
      </c>
      <c r="AX195">
        <v>312502283</v>
      </c>
      <c r="AY195">
        <v>1</v>
      </c>
      <c r="AZ195">
        <v>0</v>
      </c>
      <c r="BA195">
        <v>212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ROUND(Y195*Source!I267,7)</f>
        <v>-0.192</v>
      </c>
      <c r="CY195">
        <f>AD195</f>
        <v>0</v>
      </c>
      <c r="CZ195">
        <f>AH195</f>
        <v>0</v>
      </c>
      <c r="DA195">
        <f>AL195</f>
        <v>1</v>
      </c>
      <c r="DB195">
        <f t="shared" si="64"/>
        <v>0</v>
      </c>
      <c r="DC195">
        <f t="shared" si="65"/>
        <v>0</v>
      </c>
      <c r="DD195" t="s">
        <v>3</v>
      </c>
      <c r="DE195" t="s">
        <v>3</v>
      </c>
      <c r="DF195">
        <f t="shared" si="61"/>
        <v>0</v>
      </c>
      <c r="DG195">
        <f>ROUND(ROUND(AF195,2)*CX195,2)</f>
        <v>0</v>
      </c>
      <c r="DH195">
        <f t="shared" si="66"/>
        <v>0</v>
      </c>
      <c r="DI195">
        <f t="shared" si="67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ROW(Source!A267)</f>
        <v>267</v>
      </c>
      <c r="B196">
        <v>312500589</v>
      </c>
      <c r="C196">
        <v>312502277</v>
      </c>
      <c r="D196">
        <v>277944868</v>
      </c>
      <c r="E196">
        <v>1</v>
      </c>
      <c r="F196">
        <v>1</v>
      </c>
      <c r="G196">
        <v>1</v>
      </c>
      <c r="H196">
        <v>2</v>
      </c>
      <c r="I196" t="s">
        <v>600</v>
      </c>
      <c r="J196" t="s">
        <v>601</v>
      </c>
      <c r="K196" t="s">
        <v>602</v>
      </c>
      <c r="L196">
        <v>1368</v>
      </c>
      <c r="N196">
        <v>1011</v>
      </c>
      <c r="O196" t="s">
        <v>372</v>
      </c>
      <c r="P196" t="s">
        <v>372</v>
      </c>
      <c r="Q196">
        <v>1</v>
      </c>
      <c r="W196">
        <v>0</v>
      </c>
      <c r="X196">
        <v>412917512</v>
      </c>
      <c r="Y196">
        <f t="shared" si="63"/>
        <v>8.4000000000000005E-2</v>
      </c>
      <c r="AA196">
        <v>0</v>
      </c>
      <c r="AB196">
        <v>436.88</v>
      </c>
      <c r="AC196">
        <v>477.98</v>
      </c>
      <c r="AD196">
        <v>0</v>
      </c>
      <c r="AE196">
        <v>0</v>
      </c>
      <c r="AF196">
        <v>346.73</v>
      </c>
      <c r="AG196">
        <v>477.98</v>
      </c>
      <c r="AH196">
        <v>0</v>
      </c>
      <c r="AI196">
        <v>1</v>
      </c>
      <c r="AJ196">
        <v>1.26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7.0000000000000007E-2</v>
      </c>
      <c r="AU196" t="s">
        <v>610</v>
      </c>
      <c r="AV196">
        <v>1</v>
      </c>
      <c r="AW196">
        <v>2</v>
      </c>
      <c r="AX196">
        <v>312502284</v>
      </c>
      <c r="AY196">
        <v>1</v>
      </c>
      <c r="AZ196">
        <v>0</v>
      </c>
      <c r="BA196">
        <v>213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24.271100000000004</v>
      </c>
      <c r="BL196">
        <v>33.458600000000004</v>
      </c>
      <c r="BM196">
        <v>0</v>
      </c>
      <c r="BN196">
        <v>0</v>
      </c>
      <c r="BO196">
        <v>7.0000000000000007E-2</v>
      </c>
      <c r="BP196">
        <v>1</v>
      </c>
      <c r="BQ196">
        <v>0</v>
      </c>
      <c r="BR196">
        <v>29.125320000000002</v>
      </c>
      <c r="BS196">
        <v>40.150320000000001</v>
      </c>
      <c r="BT196">
        <v>0</v>
      </c>
      <c r="BU196">
        <v>0</v>
      </c>
      <c r="BV196">
        <v>8.4000000000000005E-2</v>
      </c>
      <c r="BW196">
        <v>1</v>
      </c>
      <c r="CV196">
        <v>0</v>
      </c>
      <c r="CW196">
        <f>ROUND(Y196*Source!I267*DO196,7)</f>
        <v>-0.16800000000000001</v>
      </c>
      <c r="CX196">
        <f>ROUND(Y196*Source!I267,7)</f>
        <v>-0.16800000000000001</v>
      </c>
      <c r="CY196">
        <f>AB196</f>
        <v>436.88</v>
      </c>
      <c r="CZ196">
        <f>AF196</f>
        <v>346.73</v>
      </c>
      <c r="DA196">
        <f>AJ196</f>
        <v>1.26</v>
      </c>
      <c r="DB196">
        <f t="shared" si="64"/>
        <v>29.123999999999999</v>
      </c>
      <c r="DC196">
        <f t="shared" si="65"/>
        <v>40.152000000000001</v>
      </c>
      <c r="DD196" t="s">
        <v>3</v>
      </c>
      <c r="DE196" t="s">
        <v>3</v>
      </c>
      <c r="DF196">
        <f t="shared" si="61"/>
        <v>0</v>
      </c>
      <c r="DG196">
        <f>ROUND(ROUND(AF196*AJ196,2)*CX196,2)</f>
        <v>-73.400000000000006</v>
      </c>
      <c r="DH196">
        <f t="shared" si="66"/>
        <v>-80.3</v>
      </c>
      <c r="DI196">
        <f t="shared" si="67"/>
        <v>0</v>
      </c>
      <c r="DJ196">
        <f>DG196+DH196</f>
        <v>-153.69999999999999</v>
      </c>
      <c r="DK196">
        <v>1</v>
      </c>
      <c r="DL196" t="s">
        <v>603</v>
      </c>
      <c r="DM196">
        <v>4</v>
      </c>
      <c r="DN196" t="s">
        <v>591</v>
      </c>
      <c r="DO196">
        <v>1</v>
      </c>
    </row>
    <row r="197" spans="1:119" x14ac:dyDescent="0.2">
      <c r="A197">
        <f>ROW(Source!A267)</f>
        <v>267</v>
      </c>
      <c r="B197">
        <v>312500589</v>
      </c>
      <c r="C197">
        <v>312502277</v>
      </c>
      <c r="D197">
        <v>277945805</v>
      </c>
      <c r="E197">
        <v>1</v>
      </c>
      <c r="F197">
        <v>1</v>
      </c>
      <c r="G197">
        <v>1</v>
      </c>
      <c r="H197">
        <v>2</v>
      </c>
      <c r="I197" t="s">
        <v>604</v>
      </c>
      <c r="J197" t="s">
        <v>605</v>
      </c>
      <c r="K197" t="s">
        <v>606</v>
      </c>
      <c r="L197">
        <v>1368</v>
      </c>
      <c r="N197">
        <v>1011</v>
      </c>
      <c r="O197" t="s">
        <v>372</v>
      </c>
      <c r="P197" t="s">
        <v>372</v>
      </c>
      <c r="Q197">
        <v>1</v>
      </c>
      <c r="W197">
        <v>0</v>
      </c>
      <c r="X197">
        <v>721652621</v>
      </c>
      <c r="Y197">
        <f t="shared" si="63"/>
        <v>1.2E-2</v>
      </c>
      <c r="AA197">
        <v>0</v>
      </c>
      <c r="AB197">
        <v>544.70000000000005</v>
      </c>
      <c r="AC197">
        <v>477.98</v>
      </c>
      <c r="AD197">
        <v>0</v>
      </c>
      <c r="AE197">
        <v>0</v>
      </c>
      <c r="AF197">
        <v>544.70000000000005</v>
      </c>
      <c r="AG197">
        <v>477.98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0.01</v>
      </c>
      <c r="AU197" t="s">
        <v>610</v>
      </c>
      <c r="AV197">
        <v>1</v>
      </c>
      <c r="AW197">
        <v>2</v>
      </c>
      <c r="AX197">
        <v>312502285</v>
      </c>
      <c r="AY197">
        <v>1</v>
      </c>
      <c r="AZ197">
        <v>0</v>
      </c>
      <c r="BA197">
        <v>214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5.447000000000001</v>
      </c>
      <c r="BL197">
        <v>4.7798000000000007</v>
      </c>
      <c r="BM197">
        <v>0</v>
      </c>
      <c r="BN197">
        <v>0</v>
      </c>
      <c r="BO197">
        <v>0.01</v>
      </c>
      <c r="BP197">
        <v>1</v>
      </c>
      <c r="BQ197">
        <v>0</v>
      </c>
      <c r="BR197">
        <v>6.5364000000000004</v>
      </c>
      <c r="BS197">
        <v>5.73576</v>
      </c>
      <c r="BT197">
        <v>0</v>
      </c>
      <c r="BU197">
        <v>0</v>
      </c>
      <c r="BV197">
        <v>1.2E-2</v>
      </c>
      <c r="BW197">
        <v>1</v>
      </c>
      <c r="CV197">
        <v>0</v>
      </c>
      <c r="CW197">
        <f>ROUND(Y197*Source!I267*DO197,7)</f>
        <v>-2.4E-2</v>
      </c>
      <c r="CX197">
        <f>ROUND(Y197*Source!I267,7)</f>
        <v>-2.4E-2</v>
      </c>
      <c r="CY197">
        <f>AB197</f>
        <v>544.70000000000005</v>
      </c>
      <c r="CZ197">
        <f>AF197</f>
        <v>544.70000000000005</v>
      </c>
      <c r="DA197">
        <f>AJ197</f>
        <v>1</v>
      </c>
      <c r="DB197">
        <f t="shared" si="64"/>
        <v>6.54</v>
      </c>
      <c r="DC197">
        <f t="shared" si="65"/>
        <v>5.7359999999999998</v>
      </c>
      <c r="DD197" t="s">
        <v>3</v>
      </c>
      <c r="DE197" t="s">
        <v>3</v>
      </c>
      <c r="DF197">
        <f t="shared" si="61"/>
        <v>0</v>
      </c>
      <c r="DG197">
        <f>ROUND(ROUND(AF197,2)*CX197,2)</f>
        <v>-13.07</v>
      </c>
      <c r="DH197">
        <f t="shared" si="66"/>
        <v>-11.47</v>
      </c>
      <c r="DI197">
        <f t="shared" si="67"/>
        <v>0</v>
      </c>
      <c r="DJ197">
        <f>DG197+DH197</f>
        <v>-24.54</v>
      </c>
      <c r="DK197">
        <v>1</v>
      </c>
      <c r="DL197" t="s">
        <v>603</v>
      </c>
      <c r="DM197">
        <v>4</v>
      </c>
      <c r="DN197" t="s">
        <v>591</v>
      </c>
      <c r="DO197">
        <v>1</v>
      </c>
    </row>
    <row r="198" spans="1:119" x14ac:dyDescent="0.2">
      <c r="A198">
        <f>ROW(Source!A268)</f>
        <v>268</v>
      </c>
      <c r="B198">
        <v>312500589</v>
      </c>
      <c r="C198">
        <v>312530310</v>
      </c>
      <c r="D198">
        <v>75631485</v>
      </c>
      <c r="E198">
        <v>109</v>
      </c>
      <c r="F198">
        <v>1</v>
      </c>
      <c r="G198">
        <v>1</v>
      </c>
      <c r="H198">
        <v>1</v>
      </c>
      <c r="I198" t="s">
        <v>680</v>
      </c>
      <c r="J198" t="s">
        <v>3</v>
      </c>
      <c r="K198" t="s">
        <v>681</v>
      </c>
      <c r="L198">
        <v>1191</v>
      </c>
      <c r="N198">
        <v>1013</v>
      </c>
      <c r="O198" t="s">
        <v>591</v>
      </c>
      <c r="P198" t="s">
        <v>591</v>
      </c>
      <c r="Q198">
        <v>1</v>
      </c>
      <c r="W198">
        <v>0</v>
      </c>
      <c r="X198">
        <v>1149069633</v>
      </c>
      <c r="Y198">
        <f t="shared" si="63"/>
        <v>0.18</v>
      </c>
      <c r="AA198">
        <v>0</v>
      </c>
      <c r="AB198">
        <v>0</v>
      </c>
      <c r="AC198">
        <v>0</v>
      </c>
      <c r="AD198">
        <v>410.21</v>
      </c>
      <c r="AE198">
        <v>0</v>
      </c>
      <c r="AF198">
        <v>0</v>
      </c>
      <c r="AG198">
        <v>0</v>
      </c>
      <c r="AH198">
        <v>410.21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0.15</v>
      </c>
      <c r="AU198" t="s">
        <v>610</v>
      </c>
      <c r="AV198">
        <v>1</v>
      </c>
      <c r="AW198">
        <v>2</v>
      </c>
      <c r="AX198">
        <v>312530315</v>
      </c>
      <c r="AY198">
        <v>1</v>
      </c>
      <c r="AZ198">
        <v>0</v>
      </c>
      <c r="BA198">
        <v>215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61.531499999999994</v>
      </c>
      <c r="BN198">
        <v>0.15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73.837799999999987</v>
      </c>
      <c r="BU198">
        <v>0.18</v>
      </c>
      <c r="BV198">
        <v>0</v>
      </c>
      <c r="BW198">
        <v>1</v>
      </c>
      <c r="CU198">
        <f>ROUND(AT198*Source!I268*AH198*AL198,2)</f>
        <v>-123.06</v>
      </c>
      <c r="CV198">
        <f>ROUND(Y198*Source!I268,7)</f>
        <v>-0.36</v>
      </c>
      <c r="CW198">
        <v>0</v>
      </c>
      <c r="CX198">
        <f>ROUND(Y198*Source!I268,7)</f>
        <v>-0.36</v>
      </c>
      <c r="CY198">
        <f>AD198</f>
        <v>410.21</v>
      </c>
      <c r="CZ198">
        <f>AH198</f>
        <v>410.21</v>
      </c>
      <c r="DA198">
        <f>AL198</f>
        <v>1</v>
      </c>
      <c r="DB198">
        <f t="shared" si="64"/>
        <v>73.835999999999999</v>
      </c>
      <c r="DC198">
        <f t="shared" si="65"/>
        <v>0</v>
      </c>
      <c r="DD198" t="s">
        <v>3</v>
      </c>
      <c r="DE198" t="s">
        <v>3</v>
      </c>
      <c r="DF198">
        <f t="shared" si="61"/>
        <v>0</v>
      </c>
      <c r="DG198">
        <f>ROUND(ROUND(AF198,2)*CX198,2)</f>
        <v>0</v>
      </c>
      <c r="DH198">
        <f t="shared" si="66"/>
        <v>0</v>
      </c>
      <c r="DI198">
        <f t="shared" si="67"/>
        <v>-147.68</v>
      </c>
      <c r="DJ198">
        <f>DI198</f>
        <v>-147.68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ROW(Source!A268)</f>
        <v>268</v>
      </c>
      <c r="B199">
        <v>312500589</v>
      </c>
      <c r="C199">
        <v>312530310</v>
      </c>
      <c r="D199">
        <v>75629607</v>
      </c>
      <c r="E199">
        <v>109</v>
      </c>
      <c r="F199">
        <v>1</v>
      </c>
      <c r="G199">
        <v>1</v>
      </c>
      <c r="H199">
        <v>1</v>
      </c>
      <c r="I199" t="s">
        <v>589</v>
      </c>
      <c r="J199" t="s">
        <v>3</v>
      </c>
      <c r="K199" t="s">
        <v>590</v>
      </c>
      <c r="L199">
        <v>1191</v>
      </c>
      <c r="N199">
        <v>1013</v>
      </c>
      <c r="O199" t="s">
        <v>591</v>
      </c>
      <c r="P199" t="s">
        <v>591</v>
      </c>
      <c r="Q199">
        <v>1</v>
      </c>
      <c r="W199">
        <v>0</v>
      </c>
      <c r="X199">
        <v>-1417349443</v>
      </c>
      <c r="Y199">
        <f t="shared" si="63"/>
        <v>9.6000000000000002E-2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0.08</v>
      </c>
      <c r="AU199" t="s">
        <v>610</v>
      </c>
      <c r="AV199">
        <v>2</v>
      </c>
      <c r="AW199">
        <v>2</v>
      </c>
      <c r="AX199">
        <v>312530316</v>
      </c>
      <c r="AY199">
        <v>1</v>
      </c>
      <c r="AZ199">
        <v>0</v>
      </c>
      <c r="BA199">
        <v>216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ROUND(Y199*Source!I268,7)</f>
        <v>-0.192</v>
      </c>
      <c r="CY199">
        <f>AD199</f>
        <v>0</v>
      </c>
      <c r="CZ199">
        <f>AH199</f>
        <v>0</v>
      </c>
      <c r="DA199">
        <f>AL199</f>
        <v>1</v>
      </c>
      <c r="DB199">
        <f t="shared" si="64"/>
        <v>0</v>
      </c>
      <c r="DC199">
        <f t="shared" si="65"/>
        <v>0</v>
      </c>
      <c r="DD199" t="s">
        <v>3</v>
      </c>
      <c r="DE199" t="s">
        <v>3</v>
      </c>
      <c r="DF199">
        <f t="shared" si="61"/>
        <v>0</v>
      </c>
      <c r="DG199">
        <f>ROUND(ROUND(AF199,2)*CX199,2)</f>
        <v>0</v>
      </c>
      <c r="DH199">
        <f t="shared" si="66"/>
        <v>0</v>
      </c>
      <c r="DI199">
        <f t="shared" si="67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ROW(Source!A268)</f>
        <v>268</v>
      </c>
      <c r="B200">
        <v>312500589</v>
      </c>
      <c r="C200">
        <v>312530310</v>
      </c>
      <c r="D200">
        <v>277944868</v>
      </c>
      <c r="E200">
        <v>1</v>
      </c>
      <c r="F200">
        <v>1</v>
      </c>
      <c r="G200">
        <v>1</v>
      </c>
      <c r="H200">
        <v>2</v>
      </c>
      <c r="I200" t="s">
        <v>600</v>
      </c>
      <c r="J200" t="s">
        <v>601</v>
      </c>
      <c r="K200" t="s">
        <v>602</v>
      </c>
      <c r="L200">
        <v>1368</v>
      </c>
      <c r="N200">
        <v>1011</v>
      </c>
      <c r="O200" t="s">
        <v>372</v>
      </c>
      <c r="P200" t="s">
        <v>372</v>
      </c>
      <c r="Q200">
        <v>1</v>
      </c>
      <c r="W200">
        <v>0</v>
      </c>
      <c r="X200">
        <v>412917512</v>
      </c>
      <c r="Y200">
        <f t="shared" si="63"/>
        <v>8.4000000000000005E-2</v>
      </c>
      <c r="AA200">
        <v>0</v>
      </c>
      <c r="AB200">
        <v>436.88</v>
      </c>
      <c r="AC200">
        <v>477.98</v>
      </c>
      <c r="AD200">
        <v>0</v>
      </c>
      <c r="AE200">
        <v>0</v>
      </c>
      <c r="AF200">
        <v>346.73</v>
      </c>
      <c r="AG200">
        <v>477.98</v>
      </c>
      <c r="AH200">
        <v>0</v>
      </c>
      <c r="AI200">
        <v>1</v>
      </c>
      <c r="AJ200">
        <v>1.26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7.0000000000000007E-2</v>
      </c>
      <c r="AU200" t="s">
        <v>610</v>
      </c>
      <c r="AV200">
        <v>1</v>
      </c>
      <c r="AW200">
        <v>2</v>
      </c>
      <c r="AX200">
        <v>312530317</v>
      </c>
      <c r="AY200">
        <v>1</v>
      </c>
      <c r="AZ200">
        <v>0</v>
      </c>
      <c r="BA200">
        <v>217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24.271100000000004</v>
      </c>
      <c r="BL200">
        <v>33.458600000000004</v>
      </c>
      <c r="BM200">
        <v>0</v>
      </c>
      <c r="BN200">
        <v>0</v>
      </c>
      <c r="BO200">
        <v>7.0000000000000007E-2</v>
      </c>
      <c r="BP200">
        <v>1</v>
      </c>
      <c r="BQ200">
        <v>0</v>
      </c>
      <c r="BR200">
        <v>29.125320000000002</v>
      </c>
      <c r="BS200">
        <v>40.150320000000001</v>
      </c>
      <c r="BT200">
        <v>0</v>
      </c>
      <c r="BU200">
        <v>0</v>
      </c>
      <c r="BV200">
        <v>8.4000000000000005E-2</v>
      </c>
      <c r="BW200">
        <v>1</v>
      </c>
      <c r="CV200">
        <v>0</v>
      </c>
      <c r="CW200">
        <f>ROUND(Y200*Source!I268*DO200,7)</f>
        <v>-0.16800000000000001</v>
      </c>
      <c r="CX200">
        <f>ROUND(Y200*Source!I268,7)</f>
        <v>-0.16800000000000001</v>
      </c>
      <c r="CY200">
        <f>AB200</f>
        <v>436.88</v>
      </c>
      <c r="CZ200">
        <f>AF200</f>
        <v>346.73</v>
      </c>
      <c r="DA200">
        <f>AJ200</f>
        <v>1.26</v>
      </c>
      <c r="DB200">
        <f t="shared" si="64"/>
        <v>29.123999999999999</v>
      </c>
      <c r="DC200">
        <f t="shared" si="65"/>
        <v>40.152000000000001</v>
      </c>
      <c r="DD200" t="s">
        <v>3</v>
      </c>
      <c r="DE200" t="s">
        <v>3</v>
      </c>
      <c r="DF200">
        <f t="shared" si="61"/>
        <v>0</v>
      </c>
      <c r="DG200">
        <f>ROUND(ROUND(AF200*AJ200,2)*CX200,2)</f>
        <v>-73.400000000000006</v>
      </c>
      <c r="DH200">
        <f t="shared" si="66"/>
        <v>-80.3</v>
      </c>
      <c r="DI200">
        <f t="shared" si="67"/>
        <v>0</v>
      </c>
      <c r="DJ200">
        <f>DG200+DH200</f>
        <v>-153.69999999999999</v>
      </c>
      <c r="DK200">
        <v>1</v>
      </c>
      <c r="DL200" t="s">
        <v>603</v>
      </c>
      <c r="DM200">
        <v>4</v>
      </c>
      <c r="DN200" t="s">
        <v>591</v>
      </c>
      <c r="DO200">
        <v>1</v>
      </c>
    </row>
    <row r="201" spans="1:119" x14ac:dyDescent="0.2">
      <c r="A201">
        <f>ROW(Source!A268)</f>
        <v>268</v>
      </c>
      <c r="B201">
        <v>312500589</v>
      </c>
      <c r="C201">
        <v>312530310</v>
      </c>
      <c r="D201">
        <v>277945805</v>
      </c>
      <c r="E201">
        <v>1</v>
      </c>
      <c r="F201">
        <v>1</v>
      </c>
      <c r="G201">
        <v>1</v>
      </c>
      <c r="H201">
        <v>2</v>
      </c>
      <c r="I201" t="s">
        <v>604</v>
      </c>
      <c r="J201" t="s">
        <v>605</v>
      </c>
      <c r="K201" t="s">
        <v>606</v>
      </c>
      <c r="L201">
        <v>1368</v>
      </c>
      <c r="N201">
        <v>1011</v>
      </c>
      <c r="O201" t="s">
        <v>372</v>
      </c>
      <c r="P201" t="s">
        <v>372</v>
      </c>
      <c r="Q201">
        <v>1</v>
      </c>
      <c r="W201">
        <v>0</v>
      </c>
      <c r="X201">
        <v>721652621</v>
      </c>
      <c r="Y201">
        <f t="shared" si="63"/>
        <v>1.2E-2</v>
      </c>
      <c r="AA201">
        <v>0</v>
      </c>
      <c r="AB201">
        <v>544.70000000000005</v>
      </c>
      <c r="AC201">
        <v>477.98</v>
      </c>
      <c r="AD201">
        <v>0</v>
      </c>
      <c r="AE201">
        <v>0</v>
      </c>
      <c r="AF201">
        <v>544.70000000000005</v>
      </c>
      <c r="AG201">
        <v>477.98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610</v>
      </c>
      <c r="AV201">
        <v>1</v>
      </c>
      <c r="AW201">
        <v>2</v>
      </c>
      <c r="AX201">
        <v>312530318</v>
      </c>
      <c r="AY201">
        <v>1</v>
      </c>
      <c r="AZ201">
        <v>0</v>
      </c>
      <c r="BA201">
        <v>218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5.447000000000001</v>
      </c>
      <c r="BL201">
        <v>4.7798000000000007</v>
      </c>
      <c r="BM201">
        <v>0</v>
      </c>
      <c r="BN201">
        <v>0</v>
      </c>
      <c r="BO201">
        <v>0.01</v>
      </c>
      <c r="BP201">
        <v>1</v>
      </c>
      <c r="BQ201">
        <v>0</v>
      </c>
      <c r="BR201">
        <v>6.5364000000000004</v>
      </c>
      <c r="BS201">
        <v>5.73576</v>
      </c>
      <c r="BT201">
        <v>0</v>
      </c>
      <c r="BU201">
        <v>0</v>
      </c>
      <c r="BV201">
        <v>1.2E-2</v>
      </c>
      <c r="BW201">
        <v>1</v>
      </c>
      <c r="CV201">
        <v>0</v>
      </c>
      <c r="CW201">
        <f>ROUND(Y201*Source!I268*DO201,7)</f>
        <v>-2.4E-2</v>
      </c>
      <c r="CX201">
        <f>ROUND(Y201*Source!I268,7)</f>
        <v>-2.4E-2</v>
      </c>
      <c r="CY201">
        <f>AB201</f>
        <v>544.70000000000005</v>
      </c>
      <c r="CZ201">
        <f>AF201</f>
        <v>544.70000000000005</v>
      </c>
      <c r="DA201">
        <f>AJ201</f>
        <v>1</v>
      </c>
      <c r="DB201">
        <f t="shared" si="64"/>
        <v>6.54</v>
      </c>
      <c r="DC201">
        <f t="shared" si="65"/>
        <v>5.7359999999999998</v>
      </c>
      <c r="DD201" t="s">
        <v>3</v>
      </c>
      <c r="DE201" t="s">
        <v>3</v>
      </c>
      <c r="DF201">
        <f t="shared" si="61"/>
        <v>0</v>
      </c>
      <c r="DG201">
        <f t="shared" ref="DG201:DG208" si="68">ROUND(ROUND(AF201,2)*CX201,2)</f>
        <v>-13.07</v>
      </c>
      <c r="DH201">
        <f t="shared" si="66"/>
        <v>-11.47</v>
      </c>
      <c r="DI201">
        <f t="shared" si="67"/>
        <v>0</v>
      </c>
      <c r="DJ201">
        <f>DG201+DH201</f>
        <v>-24.54</v>
      </c>
      <c r="DK201">
        <v>1</v>
      </c>
      <c r="DL201" t="s">
        <v>603</v>
      </c>
      <c r="DM201">
        <v>4</v>
      </c>
      <c r="DN201" t="s">
        <v>591</v>
      </c>
      <c r="DO201">
        <v>1</v>
      </c>
    </row>
    <row r="202" spans="1:119" x14ac:dyDescent="0.2">
      <c r="A202">
        <f>ROW(Source!A269)</f>
        <v>269</v>
      </c>
      <c r="B202">
        <v>312500589</v>
      </c>
      <c r="C202">
        <v>312502286</v>
      </c>
      <c r="D202">
        <v>277560446</v>
      </c>
      <c r="E202">
        <v>109</v>
      </c>
      <c r="F202">
        <v>1</v>
      </c>
      <c r="G202">
        <v>1</v>
      </c>
      <c r="H202">
        <v>1</v>
      </c>
      <c r="I202" t="s">
        <v>579</v>
      </c>
      <c r="J202" t="s">
        <v>3</v>
      </c>
      <c r="K202" t="s">
        <v>580</v>
      </c>
      <c r="L202">
        <v>1369</v>
      </c>
      <c r="N202">
        <v>1013</v>
      </c>
      <c r="O202" t="s">
        <v>581</v>
      </c>
      <c r="P202" t="s">
        <v>581</v>
      </c>
      <c r="Q202">
        <v>1</v>
      </c>
      <c r="W202">
        <v>0</v>
      </c>
      <c r="X202">
        <v>-236928766</v>
      </c>
      <c r="Y202">
        <f>(AT202*ROUND((1.15*1.2),7))</f>
        <v>1.3661999999999999</v>
      </c>
      <c r="AA202">
        <v>0</v>
      </c>
      <c r="AB202">
        <v>0</v>
      </c>
      <c r="AC202">
        <v>0</v>
      </c>
      <c r="AD202">
        <v>388.8</v>
      </c>
      <c r="AE202">
        <v>0</v>
      </c>
      <c r="AF202">
        <v>0</v>
      </c>
      <c r="AG202">
        <v>0</v>
      </c>
      <c r="AH202">
        <v>388.8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0.99</v>
      </c>
      <c r="AU202" t="s">
        <v>262</v>
      </c>
      <c r="AV202">
        <v>1</v>
      </c>
      <c r="AW202">
        <v>2</v>
      </c>
      <c r="AX202">
        <v>312502300</v>
      </c>
      <c r="AY202">
        <v>1</v>
      </c>
      <c r="AZ202">
        <v>0</v>
      </c>
      <c r="BA202">
        <v>219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384.91200000000003</v>
      </c>
      <c r="BN202">
        <v>0.99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531.17855999999995</v>
      </c>
      <c r="BU202">
        <v>1.3661999999999999</v>
      </c>
      <c r="BV202">
        <v>0</v>
      </c>
      <c r="BW202">
        <v>1</v>
      </c>
      <c r="CU202">
        <f>ROUND(AT202*Source!I269*AH202*AL202,2)</f>
        <v>1.54</v>
      </c>
      <c r="CV202">
        <f>ROUND(Y202*Source!I269,7)</f>
        <v>5.4647999999999997E-3</v>
      </c>
      <c r="CW202">
        <v>0</v>
      </c>
      <c r="CX202">
        <f>ROUND(Y202*Source!I269,7)</f>
        <v>5.4647999999999997E-3</v>
      </c>
      <c r="CY202">
        <f>AD202</f>
        <v>388.8</v>
      </c>
      <c r="CZ202">
        <f>AH202</f>
        <v>388.8</v>
      </c>
      <c r="DA202">
        <f>AL202</f>
        <v>1</v>
      </c>
      <c r="DB202">
        <f>ROUND((ROUND(AT202*CZ202,2)*ROUND((1.15*1.2),7)),6)</f>
        <v>531.17579999999998</v>
      </c>
      <c r="DC202">
        <f>ROUND((ROUND(AT202*AG202,2)*ROUND((1.15*1.2),7)),6)</f>
        <v>0</v>
      </c>
      <c r="DD202" t="s">
        <v>3</v>
      </c>
      <c r="DE202" t="s">
        <v>3</v>
      </c>
      <c r="DF202">
        <f t="shared" si="61"/>
        <v>0</v>
      </c>
      <c r="DG202">
        <f t="shared" si="68"/>
        <v>0</v>
      </c>
      <c r="DH202">
        <f t="shared" si="66"/>
        <v>0</v>
      </c>
      <c r="DI202">
        <f t="shared" si="67"/>
        <v>2.12</v>
      </c>
      <c r="DJ202">
        <f>DI202</f>
        <v>2.12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ROW(Source!A269)</f>
        <v>269</v>
      </c>
      <c r="B203">
        <v>312500589</v>
      </c>
      <c r="C203">
        <v>312502286</v>
      </c>
      <c r="D203">
        <v>277560448</v>
      </c>
      <c r="E203">
        <v>109</v>
      </c>
      <c r="F203">
        <v>1</v>
      </c>
      <c r="G203">
        <v>1</v>
      </c>
      <c r="H203">
        <v>1</v>
      </c>
      <c r="I203" t="s">
        <v>583</v>
      </c>
      <c r="J203" t="s">
        <v>3</v>
      </c>
      <c r="K203" t="s">
        <v>584</v>
      </c>
      <c r="L203">
        <v>1369</v>
      </c>
      <c r="N203">
        <v>1013</v>
      </c>
      <c r="O203" t="s">
        <v>581</v>
      </c>
      <c r="P203" t="s">
        <v>581</v>
      </c>
      <c r="Q203">
        <v>1</v>
      </c>
      <c r="W203">
        <v>0</v>
      </c>
      <c r="X203">
        <v>-587036825</v>
      </c>
      <c r="Y203">
        <f>(AT203*ROUND((1.15*1.2),7))</f>
        <v>65.260199999999998</v>
      </c>
      <c r="AA203">
        <v>0</v>
      </c>
      <c r="AB203">
        <v>0</v>
      </c>
      <c r="AC203">
        <v>0</v>
      </c>
      <c r="AD203">
        <v>424.47</v>
      </c>
      <c r="AE203">
        <v>0</v>
      </c>
      <c r="AF203">
        <v>0</v>
      </c>
      <c r="AG203">
        <v>0</v>
      </c>
      <c r="AH203">
        <v>424.47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47.29</v>
      </c>
      <c r="AU203" t="s">
        <v>262</v>
      </c>
      <c r="AV203">
        <v>1</v>
      </c>
      <c r="AW203">
        <v>2</v>
      </c>
      <c r="AX203">
        <v>312502301</v>
      </c>
      <c r="AY203">
        <v>1</v>
      </c>
      <c r="AZ203">
        <v>0</v>
      </c>
      <c r="BA203">
        <v>220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20073.186300000001</v>
      </c>
      <c r="BN203">
        <v>47.29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27700.997094000002</v>
      </c>
      <c r="BU203">
        <v>65.260199999999998</v>
      </c>
      <c r="BV203">
        <v>0</v>
      </c>
      <c r="BW203">
        <v>1</v>
      </c>
      <c r="CU203">
        <f>ROUND(AT203*Source!I269*AH203*AL203,2)</f>
        <v>80.290000000000006</v>
      </c>
      <c r="CV203">
        <f>ROUND(Y203*Source!I269,7)</f>
        <v>0.26104080000000002</v>
      </c>
      <c r="CW203">
        <v>0</v>
      </c>
      <c r="CX203">
        <f>ROUND(Y203*Source!I269,7)</f>
        <v>0.26104080000000002</v>
      </c>
      <c r="CY203">
        <f>AD203</f>
        <v>424.47</v>
      </c>
      <c r="CZ203">
        <f>AH203</f>
        <v>424.47</v>
      </c>
      <c r="DA203">
        <f>AL203</f>
        <v>1</v>
      </c>
      <c r="DB203">
        <f>ROUND((ROUND(AT203*CZ203,2)*ROUND((1.15*1.2),7)),6)</f>
        <v>27701.002199999999</v>
      </c>
      <c r="DC203">
        <f>ROUND((ROUND(AT203*AG203,2)*ROUND((1.15*1.2),7)),6)</f>
        <v>0</v>
      </c>
      <c r="DD203" t="s">
        <v>3</v>
      </c>
      <c r="DE203" t="s">
        <v>3</v>
      </c>
      <c r="DF203">
        <f t="shared" si="61"/>
        <v>0</v>
      </c>
      <c r="DG203">
        <f t="shared" si="68"/>
        <v>0</v>
      </c>
      <c r="DH203">
        <f t="shared" si="66"/>
        <v>0</v>
      </c>
      <c r="DI203">
        <f t="shared" si="67"/>
        <v>110.8</v>
      </c>
      <c r="DJ203">
        <f>DI203</f>
        <v>110.8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ROW(Source!A269)</f>
        <v>269</v>
      </c>
      <c r="B204">
        <v>312500589</v>
      </c>
      <c r="C204">
        <v>312502286</v>
      </c>
      <c r="D204">
        <v>277560452</v>
      </c>
      <c r="E204">
        <v>109</v>
      </c>
      <c r="F204">
        <v>1</v>
      </c>
      <c r="G204">
        <v>1</v>
      </c>
      <c r="H204">
        <v>1</v>
      </c>
      <c r="I204" t="s">
        <v>585</v>
      </c>
      <c r="J204" t="s">
        <v>3</v>
      </c>
      <c r="K204" t="s">
        <v>586</v>
      </c>
      <c r="L204">
        <v>1369</v>
      </c>
      <c r="N204">
        <v>1013</v>
      </c>
      <c r="O204" t="s">
        <v>581</v>
      </c>
      <c r="P204" t="s">
        <v>581</v>
      </c>
      <c r="Q204">
        <v>1</v>
      </c>
      <c r="W204">
        <v>0</v>
      </c>
      <c r="X204">
        <v>-512803540</v>
      </c>
      <c r="Y204">
        <f>(AT204*ROUND((1.15*1.2),7))</f>
        <v>32.319600000000001</v>
      </c>
      <c r="AA204">
        <v>0</v>
      </c>
      <c r="AB204">
        <v>0</v>
      </c>
      <c r="AC204">
        <v>0</v>
      </c>
      <c r="AD204">
        <v>477.98</v>
      </c>
      <c r="AE204">
        <v>0</v>
      </c>
      <c r="AF204">
        <v>0</v>
      </c>
      <c r="AG204">
        <v>0</v>
      </c>
      <c r="AH204">
        <v>477.98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23.42</v>
      </c>
      <c r="AU204" t="s">
        <v>262</v>
      </c>
      <c r="AV204">
        <v>1</v>
      </c>
      <c r="AW204">
        <v>2</v>
      </c>
      <c r="AX204">
        <v>312502302</v>
      </c>
      <c r="AY204">
        <v>1</v>
      </c>
      <c r="AZ204">
        <v>0</v>
      </c>
      <c r="BA204">
        <v>221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11194.2916</v>
      </c>
      <c r="BN204">
        <v>23.42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15448.122408000001</v>
      </c>
      <c r="BU204">
        <v>32.319600000000001</v>
      </c>
      <c r="BV204">
        <v>0</v>
      </c>
      <c r="BW204">
        <v>1</v>
      </c>
      <c r="CU204">
        <f>ROUND(AT204*Source!I269*AH204*AL204,2)</f>
        <v>44.78</v>
      </c>
      <c r="CV204">
        <f>ROUND(Y204*Source!I269,7)</f>
        <v>0.12927839999999999</v>
      </c>
      <c r="CW204">
        <v>0</v>
      </c>
      <c r="CX204">
        <f>ROUND(Y204*Source!I269,7)</f>
        <v>0.12927839999999999</v>
      </c>
      <c r="CY204">
        <f>AD204</f>
        <v>477.98</v>
      </c>
      <c r="CZ204">
        <f>AH204</f>
        <v>477.98</v>
      </c>
      <c r="DA204">
        <f>AL204</f>
        <v>1</v>
      </c>
      <c r="DB204">
        <f>ROUND((ROUND(AT204*CZ204,2)*ROUND((1.15*1.2),7)),6)</f>
        <v>15448.120199999999</v>
      </c>
      <c r="DC204">
        <f>ROUND((ROUND(AT204*AG204,2)*ROUND((1.15*1.2),7)),6)</f>
        <v>0</v>
      </c>
      <c r="DD204" t="s">
        <v>3</v>
      </c>
      <c r="DE204" t="s">
        <v>3</v>
      </c>
      <c r="DF204">
        <f t="shared" si="61"/>
        <v>0</v>
      </c>
      <c r="DG204">
        <f t="shared" si="68"/>
        <v>0</v>
      </c>
      <c r="DH204">
        <f t="shared" si="66"/>
        <v>0</v>
      </c>
      <c r="DI204">
        <f t="shared" si="67"/>
        <v>61.79</v>
      </c>
      <c r="DJ204">
        <f>DI204</f>
        <v>61.79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ROW(Source!A269)</f>
        <v>269</v>
      </c>
      <c r="B205">
        <v>312500589</v>
      </c>
      <c r="C205">
        <v>312502286</v>
      </c>
      <c r="D205">
        <v>277560455</v>
      </c>
      <c r="E205">
        <v>109</v>
      </c>
      <c r="F205">
        <v>1</v>
      </c>
      <c r="G205">
        <v>1</v>
      </c>
      <c r="H205">
        <v>1</v>
      </c>
      <c r="I205" t="s">
        <v>587</v>
      </c>
      <c r="J205" t="s">
        <v>3</v>
      </c>
      <c r="K205" t="s">
        <v>588</v>
      </c>
      <c r="L205">
        <v>1369</v>
      </c>
      <c r="N205">
        <v>1013</v>
      </c>
      <c r="O205" t="s">
        <v>581</v>
      </c>
      <c r="P205" t="s">
        <v>581</v>
      </c>
      <c r="Q205">
        <v>1</v>
      </c>
      <c r="W205">
        <v>0</v>
      </c>
      <c r="X205">
        <v>1518711480</v>
      </c>
      <c r="Y205">
        <f>(AT205*ROUND((1.15*1.2),7))</f>
        <v>32.319600000000001</v>
      </c>
      <c r="AA205">
        <v>0</v>
      </c>
      <c r="AB205">
        <v>0</v>
      </c>
      <c r="AC205">
        <v>0</v>
      </c>
      <c r="AD205">
        <v>549.32000000000005</v>
      </c>
      <c r="AE205">
        <v>0</v>
      </c>
      <c r="AF205">
        <v>0</v>
      </c>
      <c r="AG205">
        <v>0</v>
      </c>
      <c r="AH205">
        <v>549.32000000000005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23.42</v>
      </c>
      <c r="AU205" t="s">
        <v>262</v>
      </c>
      <c r="AV205">
        <v>1</v>
      </c>
      <c r="AW205">
        <v>2</v>
      </c>
      <c r="AX205">
        <v>312502303</v>
      </c>
      <c r="AY205">
        <v>1</v>
      </c>
      <c r="AZ205">
        <v>0</v>
      </c>
      <c r="BA205">
        <v>222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12865.074400000001</v>
      </c>
      <c r="BN205">
        <v>23.42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17753.802672000002</v>
      </c>
      <c r="BU205">
        <v>32.319600000000001</v>
      </c>
      <c r="BV205">
        <v>0</v>
      </c>
      <c r="BW205">
        <v>1</v>
      </c>
      <c r="CU205">
        <f>ROUND(AT205*Source!I269*AH205*AL205,2)</f>
        <v>51.46</v>
      </c>
      <c r="CV205">
        <f>ROUND(Y205*Source!I269,7)</f>
        <v>0.12927839999999999</v>
      </c>
      <c r="CW205">
        <v>0</v>
      </c>
      <c r="CX205">
        <f>ROUND(Y205*Source!I269,7)</f>
        <v>0.12927839999999999</v>
      </c>
      <c r="CY205">
        <f>AD205</f>
        <v>549.32000000000005</v>
      </c>
      <c r="CZ205">
        <f>AH205</f>
        <v>549.32000000000005</v>
      </c>
      <c r="DA205">
        <f>AL205</f>
        <v>1</v>
      </c>
      <c r="DB205">
        <f>ROUND((ROUND(AT205*CZ205,2)*ROUND((1.15*1.2),7)),6)</f>
        <v>17753.796600000001</v>
      </c>
      <c r="DC205">
        <f>ROUND((ROUND(AT205*AG205,2)*ROUND((1.15*1.2),7)),6)</f>
        <v>0</v>
      </c>
      <c r="DD205" t="s">
        <v>3</v>
      </c>
      <c r="DE205" t="s">
        <v>3</v>
      </c>
      <c r="DF205">
        <f t="shared" si="61"/>
        <v>0</v>
      </c>
      <c r="DG205">
        <f t="shared" si="68"/>
        <v>0</v>
      </c>
      <c r="DH205">
        <f t="shared" si="66"/>
        <v>0</v>
      </c>
      <c r="DI205">
        <f t="shared" si="67"/>
        <v>71.02</v>
      </c>
      <c r="DJ205">
        <f>DI205</f>
        <v>71.02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ROW(Source!A269)</f>
        <v>269</v>
      </c>
      <c r="B206">
        <v>312500589</v>
      </c>
      <c r="C206">
        <v>312502286</v>
      </c>
      <c r="D206">
        <v>277560491</v>
      </c>
      <c r="E206">
        <v>109</v>
      </c>
      <c r="F206">
        <v>1</v>
      </c>
      <c r="G206">
        <v>1</v>
      </c>
      <c r="H206">
        <v>1</v>
      </c>
      <c r="I206" t="s">
        <v>589</v>
      </c>
      <c r="J206" t="s">
        <v>3</v>
      </c>
      <c r="K206" t="s">
        <v>590</v>
      </c>
      <c r="L206">
        <v>1191</v>
      </c>
      <c r="N206">
        <v>1013</v>
      </c>
      <c r="O206" t="s">
        <v>591</v>
      </c>
      <c r="P206" t="s">
        <v>591</v>
      </c>
      <c r="Q206">
        <v>1</v>
      </c>
      <c r="W206">
        <v>0</v>
      </c>
      <c r="X206">
        <v>-1417349443</v>
      </c>
      <c r="Y206">
        <f t="shared" ref="Y206:Y211" si="69">(AT206*ROUND((1.25*1.2),7))</f>
        <v>37.335000000000001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24.89</v>
      </c>
      <c r="AU206" t="s">
        <v>186</v>
      </c>
      <c r="AV206">
        <v>2</v>
      </c>
      <c r="AW206">
        <v>2</v>
      </c>
      <c r="AX206">
        <v>312502304</v>
      </c>
      <c r="AY206">
        <v>1</v>
      </c>
      <c r="AZ206">
        <v>0</v>
      </c>
      <c r="BA206">
        <v>223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ROUND(Y206*Source!I269,7)</f>
        <v>0.14934</v>
      </c>
      <c r="CY206">
        <f>AD206</f>
        <v>0</v>
      </c>
      <c r="CZ206">
        <f>AH206</f>
        <v>0</v>
      </c>
      <c r="DA206">
        <f>AL206</f>
        <v>1</v>
      </c>
      <c r="DB206">
        <f t="shared" ref="DB206:DB211" si="70">ROUND((ROUND(AT206*CZ206,2)*ROUND((1.25*1.2),7)),6)</f>
        <v>0</v>
      </c>
      <c r="DC206">
        <f t="shared" ref="DC206:DC211" si="71">ROUND((ROUND(AT206*AG206,2)*ROUND((1.25*1.2),7)),6)</f>
        <v>0</v>
      </c>
      <c r="DD206" t="s">
        <v>3</v>
      </c>
      <c r="DE206" t="s">
        <v>3</v>
      </c>
      <c r="DF206">
        <f t="shared" si="61"/>
        <v>0</v>
      </c>
      <c r="DG206">
        <f t="shared" si="68"/>
        <v>0</v>
      </c>
      <c r="DH206">
        <f t="shared" si="66"/>
        <v>0</v>
      </c>
      <c r="DI206">
        <f t="shared" si="67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ROW(Source!A269)</f>
        <v>269</v>
      </c>
      <c r="B207">
        <v>312500589</v>
      </c>
      <c r="C207">
        <v>312502286</v>
      </c>
      <c r="D207">
        <v>277944622</v>
      </c>
      <c r="E207">
        <v>1</v>
      </c>
      <c r="F207">
        <v>1</v>
      </c>
      <c r="G207">
        <v>1</v>
      </c>
      <c r="H207">
        <v>2</v>
      </c>
      <c r="I207" t="s">
        <v>593</v>
      </c>
      <c r="J207" t="s">
        <v>594</v>
      </c>
      <c r="K207" t="s">
        <v>595</v>
      </c>
      <c r="L207">
        <v>1368</v>
      </c>
      <c r="N207">
        <v>1011</v>
      </c>
      <c r="O207" t="s">
        <v>372</v>
      </c>
      <c r="P207" t="s">
        <v>372</v>
      </c>
      <c r="Q207">
        <v>1</v>
      </c>
      <c r="W207">
        <v>0</v>
      </c>
      <c r="X207">
        <v>-776243211</v>
      </c>
      <c r="Y207">
        <f t="shared" si="69"/>
        <v>1.125</v>
      </c>
      <c r="AA207">
        <v>0</v>
      </c>
      <c r="AB207">
        <v>1472.33</v>
      </c>
      <c r="AC207">
        <v>642.05999999999995</v>
      </c>
      <c r="AD207">
        <v>0</v>
      </c>
      <c r="AE207">
        <v>0</v>
      </c>
      <c r="AF207">
        <v>1472.33</v>
      </c>
      <c r="AG207">
        <v>642.05999999999995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0.75</v>
      </c>
      <c r="AU207" t="s">
        <v>186</v>
      </c>
      <c r="AV207">
        <v>1</v>
      </c>
      <c r="AW207">
        <v>2</v>
      </c>
      <c r="AX207">
        <v>312502305</v>
      </c>
      <c r="AY207">
        <v>1</v>
      </c>
      <c r="AZ207">
        <v>0</v>
      </c>
      <c r="BA207">
        <v>224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1104.2474999999999</v>
      </c>
      <c r="BL207">
        <v>481.54499999999996</v>
      </c>
      <c r="BM207">
        <v>0</v>
      </c>
      <c r="BN207">
        <v>0</v>
      </c>
      <c r="BO207">
        <v>0.75</v>
      </c>
      <c r="BP207">
        <v>1</v>
      </c>
      <c r="BQ207">
        <v>0</v>
      </c>
      <c r="BR207">
        <v>1656.3712499999999</v>
      </c>
      <c r="BS207">
        <v>722.31749999999988</v>
      </c>
      <c r="BT207">
        <v>0</v>
      </c>
      <c r="BU207">
        <v>0</v>
      </c>
      <c r="BV207">
        <v>1.125</v>
      </c>
      <c r="BW207">
        <v>1</v>
      </c>
      <c r="CV207">
        <v>0</v>
      </c>
      <c r="CW207">
        <f>ROUND(Y207*Source!I269*DO207,7)</f>
        <v>4.4999999999999997E-3</v>
      </c>
      <c r="CX207">
        <f>ROUND(Y207*Source!I269,7)</f>
        <v>4.4999999999999997E-3</v>
      </c>
      <c r="CY207">
        <f>AB207</f>
        <v>1472.33</v>
      </c>
      <c r="CZ207">
        <f>AF207</f>
        <v>1472.33</v>
      </c>
      <c r="DA207">
        <f>AJ207</f>
        <v>1</v>
      </c>
      <c r="DB207">
        <f t="shared" si="70"/>
        <v>1656.375</v>
      </c>
      <c r="DC207">
        <f t="shared" si="71"/>
        <v>722.32500000000005</v>
      </c>
      <c r="DD207" t="s">
        <v>3</v>
      </c>
      <c r="DE207" t="s">
        <v>3</v>
      </c>
      <c r="DF207">
        <f t="shared" si="61"/>
        <v>0</v>
      </c>
      <c r="DG207">
        <f t="shared" si="68"/>
        <v>6.63</v>
      </c>
      <c r="DH207">
        <f t="shared" si="66"/>
        <v>2.89</v>
      </c>
      <c r="DI207">
        <f t="shared" si="67"/>
        <v>0</v>
      </c>
      <c r="DJ207">
        <f>DG207+DH207</f>
        <v>9.52</v>
      </c>
      <c r="DK207">
        <v>1</v>
      </c>
      <c r="DL207" t="s">
        <v>596</v>
      </c>
      <c r="DM207">
        <v>6</v>
      </c>
      <c r="DN207" t="s">
        <v>591</v>
      </c>
      <c r="DO207">
        <v>1</v>
      </c>
    </row>
    <row r="208" spans="1:119" x14ac:dyDescent="0.2">
      <c r="A208">
        <f>ROW(Source!A269)</f>
        <v>269</v>
      </c>
      <c r="B208">
        <v>312500589</v>
      </c>
      <c r="C208">
        <v>312502286</v>
      </c>
      <c r="D208">
        <v>277944809</v>
      </c>
      <c r="E208">
        <v>1</v>
      </c>
      <c r="F208">
        <v>1</v>
      </c>
      <c r="G208">
        <v>1</v>
      </c>
      <c r="H208">
        <v>2</v>
      </c>
      <c r="I208" t="s">
        <v>597</v>
      </c>
      <c r="J208" t="s">
        <v>598</v>
      </c>
      <c r="K208" t="s">
        <v>599</v>
      </c>
      <c r="L208">
        <v>1368</v>
      </c>
      <c r="N208">
        <v>1011</v>
      </c>
      <c r="O208" t="s">
        <v>372</v>
      </c>
      <c r="P208" t="s">
        <v>372</v>
      </c>
      <c r="Q208">
        <v>1</v>
      </c>
      <c r="W208">
        <v>0</v>
      </c>
      <c r="X208">
        <v>-1432554125</v>
      </c>
      <c r="Y208">
        <f t="shared" si="69"/>
        <v>1.2150000000000001</v>
      </c>
      <c r="AA208">
        <v>0</v>
      </c>
      <c r="AB208">
        <v>15.14</v>
      </c>
      <c r="AC208">
        <v>0</v>
      </c>
      <c r="AD208">
        <v>0</v>
      </c>
      <c r="AE208">
        <v>0</v>
      </c>
      <c r="AF208">
        <v>15.14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0.81</v>
      </c>
      <c r="AU208" t="s">
        <v>186</v>
      </c>
      <c r="AV208">
        <v>1</v>
      </c>
      <c r="AW208">
        <v>2</v>
      </c>
      <c r="AX208">
        <v>312502306</v>
      </c>
      <c r="AY208">
        <v>1</v>
      </c>
      <c r="AZ208">
        <v>0</v>
      </c>
      <c r="BA208">
        <v>225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12.263400000000001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0</v>
      </c>
      <c r="BR208">
        <v>18.395100000000003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f>ROUND(Y208*Source!I269*DO208,7)</f>
        <v>0</v>
      </c>
      <c r="CX208">
        <f>ROUND(Y208*Source!I269,7)</f>
        <v>4.8599999999999997E-3</v>
      </c>
      <c r="CY208">
        <f>AB208</f>
        <v>15.14</v>
      </c>
      <c r="CZ208">
        <f>AF208</f>
        <v>15.14</v>
      </c>
      <c r="DA208">
        <f>AJ208</f>
        <v>1</v>
      </c>
      <c r="DB208">
        <f t="shared" si="70"/>
        <v>18.39</v>
      </c>
      <c r="DC208">
        <f t="shared" si="71"/>
        <v>0</v>
      </c>
      <c r="DD208" t="s">
        <v>3</v>
      </c>
      <c r="DE208" t="s">
        <v>3</v>
      </c>
      <c r="DF208">
        <f t="shared" si="61"/>
        <v>0</v>
      </c>
      <c r="DG208">
        <f t="shared" si="68"/>
        <v>7.0000000000000007E-2</v>
      </c>
      <c r="DH208">
        <f t="shared" si="66"/>
        <v>0</v>
      </c>
      <c r="DI208">
        <f t="shared" si="67"/>
        <v>0</v>
      </c>
      <c r="DJ208">
        <f>DG208+DH208</f>
        <v>7.0000000000000007E-2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ROW(Source!A269)</f>
        <v>269</v>
      </c>
      <c r="B209">
        <v>312500589</v>
      </c>
      <c r="C209">
        <v>312502286</v>
      </c>
      <c r="D209">
        <v>277944868</v>
      </c>
      <c r="E209">
        <v>1</v>
      </c>
      <c r="F209">
        <v>1</v>
      </c>
      <c r="G209">
        <v>1</v>
      </c>
      <c r="H209">
        <v>2</v>
      </c>
      <c r="I209" t="s">
        <v>600</v>
      </c>
      <c r="J209" t="s">
        <v>601</v>
      </c>
      <c r="K209" t="s">
        <v>602</v>
      </c>
      <c r="L209">
        <v>1368</v>
      </c>
      <c r="N209">
        <v>1011</v>
      </c>
      <c r="O209" t="s">
        <v>372</v>
      </c>
      <c r="P209" t="s">
        <v>372</v>
      </c>
      <c r="Q209">
        <v>1</v>
      </c>
      <c r="W209">
        <v>0</v>
      </c>
      <c r="X209">
        <v>412917512</v>
      </c>
      <c r="Y209">
        <f t="shared" si="69"/>
        <v>34.11</v>
      </c>
      <c r="AA209">
        <v>0</v>
      </c>
      <c r="AB209">
        <v>436.88</v>
      </c>
      <c r="AC209">
        <v>477.98</v>
      </c>
      <c r="AD209">
        <v>0</v>
      </c>
      <c r="AE209">
        <v>0</v>
      </c>
      <c r="AF209">
        <v>346.73</v>
      </c>
      <c r="AG209">
        <v>477.98</v>
      </c>
      <c r="AH209">
        <v>0</v>
      </c>
      <c r="AI209">
        <v>1</v>
      </c>
      <c r="AJ209">
        <v>1.26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22.74</v>
      </c>
      <c r="AU209" t="s">
        <v>186</v>
      </c>
      <c r="AV209">
        <v>1</v>
      </c>
      <c r="AW209">
        <v>2</v>
      </c>
      <c r="AX209">
        <v>312502307</v>
      </c>
      <c r="AY209">
        <v>1</v>
      </c>
      <c r="AZ209">
        <v>0</v>
      </c>
      <c r="BA209">
        <v>226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7884.6401999999998</v>
      </c>
      <c r="BL209">
        <v>10869.2652</v>
      </c>
      <c r="BM209">
        <v>0</v>
      </c>
      <c r="BN209">
        <v>0</v>
      </c>
      <c r="BO209">
        <v>22.74</v>
      </c>
      <c r="BP209">
        <v>1</v>
      </c>
      <c r="BQ209">
        <v>0</v>
      </c>
      <c r="BR209">
        <v>11826.960299999999</v>
      </c>
      <c r="BS209">
        <v>16303.897799999997</v>
      </c>
      <c r="BT209">
        <v>0</v>
      </c>
      <c r="BU209">
        <v>0</v>
      </c>
      <c r="BV209">
        <v>34.109999999999992</v>
      </c>
      <c r="BW209">
        <v>1</v>
      </c>
      <c r="CV209">
        <v>0</v>
      </c>
      <c r="CW209">
        <f>ROUND(Y209*Source!I269*DO209,7)</f>
        <v>0.13644000000000001</v>
      </c>
      <c r="CX209">
        <f>ROUND(Y209*Source!I269,7)</f>
        <v>0.13644000000000001</v>
      </c>
      <c r="CY209">
        <f>AB209</f>
        <v>436.88</v>
      </c>
      <c r="CZ209">
        <f>AF209</f>
        <v>346.73</v>
      </c>
      <c r="DA209">
        <f>AJ209</f>
        <v>1.26</v>
      </c>
      <c r="DB209">
        <f t="shared" si="70"/>
        <v>11826.96</v>
      </c>
      <c r="DC209">
        <f t="shared" si="71"/>
        <v>16303.905000000001</v>
      </c>
      <c r="DD209" t="s">
        <v>3</v>
      </c>
      <c r="DE209" t="s">
        <v>3</v>
      </c>
      <c r="DF209">
        <f t="shared" ref="DF209:DF240" si="72">ROUND(ROUND(AE209,2)*CX209,2)</f>
        <v>0</v>
      </c>
      <c r="DG209">
        <f>ROUND(ROUND(AF209*AJ209,2)*CX209,2)</f>
        <v>59.61</v>
      </c>
      <c r="DH209">
        <f t="shared" si="66"/>
        <v>65.22</v>
      </c>
      <c r="DI209">
        <f t="shared" si="67"/>
        <v>0</v>
      </c>
      <c r="DJ209">
        <f>DG209+DH209</f>
        <v>124.83</v>
      </c>
      <c r="DK209">
        <v>1</v>
      </c>
      <c r="DL209" t="s">
        <v>603</v>
      </c>
      <c r="DM209">
        <v>4</v>
      </c>
      <c r="DN209" t="s">
        <v>591</v>
      </c>
      <c r="DO209">
        <v>1</v>
      </c>
    </row>
    <row r="210" spans="1:119" x14ac:dyDescent="0.2">
      <c r="A210">
        <f>ROW(Source!A269)</f>
        <v>269</v>
      </c>
      <c r="B210">
        <v>312500589</v>
      </c>
      <c r="C210">
        <v>312502286</v>
      </c>
      <c r="D210">
        <v>277945805</v>
      </c>
      <c r="E210">
        <v>1</v>
      </c>
      <c r="F210">
        <v>1</v>
      </c>
      <c r="G210">
        <v>1</v>
      </c>
      <c r="H210">
        <v>2</v>
      </c>
      <c r="I210" t="s">
        <v>604</v>
      </c>
      <c r="J210" t="s">
        <v>605</v>
      </c>
      <c r="K210" t="s">
        <v>606</v>
      </c>
      <c r="L210">
        <v>1368</v>
      </c>
      <c r="N210">
        <v>1011</v>
      </c>
      <c r="O210" t="s">
        <v>372</v>
      </c>
      <c r="P210" t="s">
        <v>372</v>
      </c>
      <c r="Q210">
        <v>1</v>
      </c>
      <c r="W210">
        <v>0</v>
      </c>
      <c r="X210">
        <v>721652621</v>
      </c>
      <c r="Y210">
        <f t="shared" si="69"/>
        <v>0.88500000000000001</v>
      </c>
      <c r="AA210">
        <v>0</v>
      </c>
      <c r="AB210">
        <v>544.70000000000005</v>
      </c>
      <c r="AC210">
        <v>477.98</v>
      </c>
      <c r="AD210">
        <v>0</v>
      </c>
      <c r="AE210">
        <v>0</v>
      </c>
      <c r="AF210">
        <v>544.70000000000005</v>
      </c>
      <c r="AG210">
        <v>477.98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0.59</v>
      </c>
      <c r="AU210" t="s">
        <v>186</v>
      </c>
      <c r="AV210">
        <v>1</v>
      </c>
      <c r="AW210">
        <v>2</v>
      </c>
      <c r="AX210">
        <v>312502308</v>
      </c>
      <c r="AY210">
        <v>1</v>
      </c>
      <c r="AZ210">
        <v>0</v>
      </c>
      <c r="BA210">
        <v>227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321.37299999999999</v>
      </c>
      <c r="BL210">
        <v>282.00819999999999</v>
      </c>
      <c r="BM210">
        <v>0</v>
      </c>
      <c r="BN210">
        <v>0</v>
      </c>
      <c r="BO210">
        <v>0.59</v>
      </c>
      <c r="BP210">
        <v>1</v>
      </c>
      <c r="BQ210">
        <v>0</v>
      </c>
      <c r="BR210">
        <v>482.05949999999996</v>
      </c>
      <c r="BS210">
        <v>423.01229999999998</v>
      </c>
      <c r="BT210">
        <v>0</v>
      </c>
      <c r="BU210">
        <v>0</v>
      </c>
      <c r="BV210">
        <v>0.8849999999999999</v>
      </c>
      <c r="BW210">
        <v>1</v>
      </c>
      <c r="CV210">
        <v>0</v>
      </c>
      <c r="CW210">
        <f>ROUND(Y210*Source!I269*DO210,7)</f>
        <v>3.5400000000000002E-3</v>
      </c>
      <c r="CX210">
        <f>ROUND(Y210*Source!I269,7)</f>
        <v>3.5400000000000002E-3</v>
      </c>
      <c r="CY210">
        <f>AB210</f>
        <v>544.70000000000005</v>
      </c>
      <c r="CZ210">
        <f>AF210</f>
        <v>544.70000000000005</v>
      </c>
      <c r="DA210">
        <f>AJ210</f>
        <v>1</v>
      </c>
      <c r="DB210">
        <f t="shared" si="70"/>
        <v>482.05500000000001</v>
      </c>
      <c r="DC210">
        <f t="shared" si="71"/>
        <v>423.01499999999999</v>
      </c>
      <c r="DD210" t="s">
        <v>3</v>
      </c>
      <c r="DE210" t="s">
        <v>3</v>
      </c>
      <c r="DF210">
        <f t="shared" si="72"/>
        <v>0</v>
      </c>
      <c r="DG210">
        <f t="shared" ref="DG210:DG219" si="73">ROUND(ROUND(AF210,2)*CX210,2)</f>
        <v>1.93</v>
      </c>
      <c r="DH210">
        <f t="shared" si="66"/>
        <v>1.69</v>
      </c>
      <c r="DI210">
        <f t="shared" si="67"/>
        <v>0</v>
      </c>
      <c r="DJ210">
        <f>DG210+DH210</f>
        <v>3.62</v>
      </c>
      <c r="DK210">
        <v>1</v>
      </c>
      <c r="DL210" t="s">
        <v>603</v>
      </c>
      <c r="DM210">
        <v>4</v>
      </c>
      <c r="DN210" t="s">
        <v>591</v>
      </c>
      <c r="DO210">
        <v>1</v>
      </c>
    </row>
    <row r="211" spans="1:119" x14ac:dyDescent="0.2">
      <c r="A211">
        <f>ROW(Source!A269)</f>
        <v>269</v>
      </c>
      <c r="B211">
        <v>312500589</v>
      </c>
      <c r="C211">
        <v>312502286</v>
      </c>
      <c r="D211">
        <v>277946074</v>
      </c>
      <c r="E211">
        <v>1</v>
      </c>
      <c r="F211">
        <v>1</v>
      </c>
      <c r="G211">
        <v>1</v>
      </c>
      <c r="H211">
        <v>2</v>
      </c>
      <c r="I211" t="s">
        <v>607</v>
      </c>
      <c r="J211" t="s">
        <v>608</v>
      </c>
      <c r="K211" t="s">
        <v>609</v>
      </c>
      <c r="L211">
        <v>1368</v>
      </c>
      <c r="N211">
        <v>1011</v>
      </c>
      <c r="O211" t="s">
        <v>372</v>
      </c>
      <c r="P211" t="s">
        <v>372</v>
      </c>
      <c r="Q211">
        <v>1</v>
      </c>
      <c r="W211">
        <v>0</v>
      </c>
      <c r="X211">
        <v>1125415823</v>
      </c>
      <c r="Y211">
        <f t="shared" si="69"/>
        <v>1.2150000000000001</v>
      </c>
      <c r="AA211">
        <v>0</v>
      </c>
      <c r="AB211">
        <v>160.38</v>
      </c>
      <c r="AC211">
        <v>477.98</v>
      </c>
      <c r="AD211">
        <v>0</v>
      </c>
      <c r="AE211">
        <v>0</v>
      </c>
      <c r="AF211">
        <v>160.38</v>
      </c>
      <c r="AG211">
        <v>477.98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0.81</v>
      </c>
      <c r="AU211" t="s">
        <v>186</v>
      </c>
      <c r="AV211">
        <v>1</v>
      </c>
      <c r="AW211">
        <v>2</v>
      </c>
      <c r="AX211">
        <v>312502309</v>
      </c>
      <c r="AY211">
        <v>1</v>
      </c>
      <c r="AZ211">
        <v>0</v>
      </c>
      <c r="BA211">
        <v>228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129.90780000000001</v>
      </c>
      <c r="BL211">
        <v>387.16380000000004</v>
      </c>
      <c r="BM211">
        <v>0</v>
      </c>
      <c r="BN211">
        <v>0</v>
      </c>
      <c r="BO211">
        <v>0.81</v>
      </c>
      <c r="BP211">
        <v>1</v>
      </c>
      <c r="BQ211">
        <v>0</v>
      </c>
      <c r="BR211">
        <v>194.86170000000001</v>
      </c>
      <c r="BS211">
        <v>580.74570000000006</v>
      </c>
      <c r="BT211">
        <v>0</v>
      </c>
      <c r="BU211">
        <v>0</v>
      </c>
      <c r="BV211">
        <v>1.2150000000000001</v>
      </c>
      <c r="BW211">
        <v>1</v>
      </c>
      <c r="CV211">
        <v>0</v>
      </c>
      <c r="CW211">
        <f>ROUND(Y211*Source!I269*DO211,7)</f>
        <v>4.8599999999999997E-3</v>
      </c>
      <c r="CX211">
        <f>ROUND(Y211*Source!I269,7)</f>
        <v>4.8599999999999997E-3</v>
      </c>
      <c r="CY211">
        <f>AB211</f>
        <v>160.38</v>
      </c>
      <c r="CZ211">
        <f>AF211</f>
        <v>160.38</v>
      </c>
      <c r="DA211">
        <f>AJ211</f>
        <v>1</v>
      </c>
      <c r="DB211">
        <f t="shared" si="70"/>
        <v>194.86500000000001</v>
      </c>
      <c r="DC211">
        <f t="shared" si="71"/>
        <v>580.74</v>
      </c>
      <c r="DD211" t="s">
        <v>3</v>
      </c>
      <c r="DE211" t="s">
        <v>3</v>
      </c>
      <c r="DF211">
        <f t="shared" si="72"/>
        <v>0</v>
      </c>
      <c r="DG211">
        <f t="shared" si="73"/>
        <v>0.78</v>
      </c>
      <c r="DH211">
        <f t="shared" si="66"/>
        <v>2.3199999999999998</v>
      </c>
      <c r="DI211">
        <f t="shared" si="67"/>
        <v>0</v>
      </c>
      <c r="DJ211">
        <f>DG211+DH211</f>
        <v>3.0999999999999996</v>
      </c>
      <c r="DK211">
        <v>1</v>
      </c>
      <c r="DL211" t="s">
        <v>603</v>
      </c>
      <c r="DM211">
        <v>4</v>
      </c>
      <c r="DN211" t="s">
        <v>591</v>
      </c>
      <c r="DO211">
        <v>1</v>
      </c>
    </row>
    <row r="212" spans="1:119" x14ac:dyDescent="0.2">
      <c r="A212">
        <f>ROW(Source!A269)</f>
        <v>269</v>
      </c>
      <c r="B212">
        <v>312500589</v>
      </c>
      <c r="C212">
        <v>312502286</v>
      </c>
      <c r="D212">
        <v>277565240</v>
      </c>
      <c r="E212">
        <v>109</v>
      </c>
      <c r="F212">
        <v>1</v>
      </c>
      <c r="G212">
        <v>1</v>
      </c>
      <c r="H212">
        <v>3</v>
      </c>
      <c r="I212" t="s">
        <v>34</v>
      </c>
      <c r="J212" t="s">
        <v>3</v>
      </c>
      <c r="K212" t="s">
        <v>35</v>
      </c>
      <c r="L212">
        <v>1371</v>
      </c>
      <c r="N212">
        <v>1013</v>
      </c>
      <c r="O212" t="s">
        <v>36</v>
      </c>
      <c r="P212" t="s">
        <v>36</v>
      </c>
      <c r="Q212">
        <v>1</v>
      </c>
      <c r="W212">
        <v>0</v>
      </c>
      <c r="X212">
        <v>864875641</v>
      </c>
      <c r="Y212">
        <f>(AT212*ROUND(0,7))</f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143</v>
      </c>
      <c r="AV212">
        <v>0</v>
      </c>
      <c r="AW212">
        <v>2</v>
      </c>
      <c r="AX212">
        <v>312502310</v>
      </c>
      <c r="AY212">
        <v>1</v>
      </c>
      <c r="AZ212">
        <v>0</v>
      </c>
      <c r="BA212">
        <v>229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ROUND(Y212*Source!I269,7)</f>
        <v>0</v>
      </c>
      <c r="CY212">
        <f>AA212</f>
        <v>0</v>
      </c>
      <c r="CZ212">
        <f>AE212</f>
        <v>0</v>
      </c>
      <c r="DA212">
        <f>AI212</f>
        <v>1</v>
      </c>
      <c r="DB212">
        <f>ROUND((ROUND(AT212*CZ212,2)*ROUND(0,7)),6)</f>
        <v>0</v>
      </c>
      <c r="DC212">
        <f>ROUND((ROUND(AT212*AG212,2)*ROUND(0,7)),6)</f>
        <v>0</v>
      </c>
      <c r="DD212" t="s">
        <v>3</v>
      </c>
      <c r="DE212" t="s">
        <v>3</v>
      </c>
      <c r="DF212">
        <f t="shared" si="72"/>
        <v>0</v>
      </c>
      <c r="DG212">
        <f t="shared" si="73"/>
        <v>0</v>
      </c>
      <c r="DH212">
        <f t="shared" si="66"/>
        <v>0</v>
      </c>
      <c r="DI212">
        <f t="shared" si="67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ROW(Source!A269)</f>
        <v>269</v>
      </c>
      <c r="B213">
        <v>312500589</v>
      </c>
      <c r="C213">
        <v>312502286</v>
      </c>
      <c r="D213">
        <v>277565250</v>
      </c>
      <c r="E213">
        <v>109</v>
      </c>
      <c r="F213">
        <v>1</v>
      </c>
      <c r="G213">
        <v>1</v>
      </c>
      <c r="H213">
        <v>3</v>
      </c>
      <c r="I213" t="s">
        <v>39</v>
      </c>
      <c r="J213" t="s">
        <v>3</v>
      </c>
      <c r="K213" t="s">
        <v>40</v>
      </c>
      <c r="L213">
        <v>1371</v>
      </c>
      <c r="N213">
        <v>1013</v>
      </c>
      <c r="O213" t="s">
        <v>36</v>
      </c>
      <c r="P213" t="s">
        <v>36</v>
      </c>
      <c r="Q213">
        <v>1</v>
      </c>
      <c r="W213">
        <v>0</v>
      </c>
      <c r="X213">
        <v>-1890832814</v>
      </c>
      <c r="Y213">
        <f>(AT213*ROUND(0,7))</f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0</v>
      </c>
      <c r="AN213">
        <v>1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0</v>
      </c>
      <c r="AU213" t="s">
        <v>143</v>
      </c>
      <c r="AV213">
        <v>0</v>
      </c>
      <c r="AW213">
        <v>2</v>
      </c>
      <c r="AX213">
        <v>312502311</v>
      </c>
      <c r="AY213">
        <v>1</v>
      </c>
      <c r="AZ213">
        <v>0</v>
      </c>
      <c r="BA213">
        <v>230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ROUND(Y213*Source!I269,7)</f>
        <v>0</v>
      </c>
      <c r="CY213">
        <f>AA213</f>
        <v>0</v>
      </c>
      <c r="CZ213">
        <f>AE213</f>
        <v>0</v>
      </c>
      <c r="DA213">
        <f>AI213</f>
        <v>1</v>
      </c>
      <c r="DB213">
        <f>ROUND((ROUND(AT213*CZ213,2)*ROUND(0,7)),6)</f>
        <v>0</v>
      </c>
      <c r="DC213">
        <f>ROUND((ROUND(AT213*AG213,2)*ROUND(0,7)),6)</f>
        <v>0</v>
      </c>
      <c r="DD213" t="s">
        <v>3</v>
      </c>
      <c r="DE213" t="s">
        <v>3</v>
      </c>
      <c r="DF213">
        <f t="shared" si="72"/>
        <v>0</v>
      </c>
      <c r="DG213">
        <f t="shared" si="73"/>
        <v>0</v>
      </c>
      <c r="DH213">
        <f t="shared" si="66"/>
        <v>0</v>
      </c>
      <c r="DI213">
        <f t="shared" si="67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ROW(Source!A269)</f>
        <v>269</v>
      </c>
      <c r="B214">
        <v>312500589</v>
      </c>
      <c r="C214">
        <v>312502286</v>
      </c>
      <c r="D214">
        <v>277565414</v>
      </c>
      <c r="E214">
        <v>109</v>
      </c>
      <c r="F214">
        <v>1</v>
      </c>
      <c r="G214">
        <v>1</v>
      </c>
      <c r="H214">
        <v>3</v>
      </c>
      <c r="I214" t="s">
        <v>42</v>
      </c>
      <c r="J214" t="s">
        <v>3</v>
      </c>
      <c r="K214" t="s">
        <v>43</v>
      </c>
      <c r="L214">
        <v>1477</v>
      </c>
      <c r="N214">
        <v>1013</v>
      </c>
      <c r="O214" t="s">
        <v>20</v>
      </c>
      <c r="P214" t="s">
        <v>26</v>
      </c>
      <c r="Q214">
        <v>1</v>
      </c>
      <c r="W214">
        <v>0</v>
      </c>
      <c r="X214">
        <v>164804165</v>
      </c>
      <c r="Y214">
        <f>(AT214*ROUND(0,7))</f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 t="s">
        <v>3</v>
      </c>
      <c r="AT214">
        <v>0</v>
      </c>
      <c r="AU214" t="s">
        <v>143</v>
      </c>
      <c r="AV214">
        <v>0</v>
      </c>
      <c r="AW214">
        <v>2</v>
      </c>
      <c r="AX214">
        <v>312502312</v>
      </c>
      <c r="AY214">
        <v>1</v>
      </c>
      <c r="AZ214">
        <v>0</v>
      </c>
      <c r="BA214">
        <v>231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ROUND(Y214*Source!I269,7)</f>
        <v>0</v>
      </c>
      <c r="CY214">
        <f>AA214</f>
        <v>0</v>
      </c>
      <c r="CZ214">
        <f>AE214</f>
        <v>0</v>
      </c>
      <c r="DA214">
        <f>AI214</f>
        <v>1</v>
      </c>
      <c r="DB214">
        <f>ROUND((ROUND(AT214*CZ214,2)*ROUND(0,7)),6)</f>
        <v>0</v>
      </c>
      <c r="DC214">
        <f>ROUND((ROUND(AT214*AG214,2)*ROUND(0,7)),6)</f>
        <v>0</v>
      </c>
      <c r="DD214" t="s">
        <v>3</v>
      </c>
      <c r="DE214" t="s">
        <v>3</v>
      </c>
      <c r="DF214">
        <f t="shared" si="72"/>
        <v>0</v>
      </c>
      <c r="DG214">
        <f t="shared" si="73"/>
        <v>0</v>
      </c>
      <c r="DH214">
        <f t="shared" si="66"/>
        <v>0</v>
      </c>
      <c r="DI214">
        <f t="shared" si="67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ROW(Source!A308)</f>
        <v>308</v>
      </c>
      <c r="B215">
        <v>312500589</v>
      </c>
      <c r="C215">
        <v>312502513</v>
      </c>
      <c r="D215">
        <v>277560257</v>
      </c>
      <c r="E215">
        <v>109</v>
      </c>
      <c r="F215">
        <v>1</v>
      </c>
      <c r="G215">
        <v>1</v>
      </c>
      <c r="H215">
        <v>1</v>
      </c>
      <c r="I215" t="s">
        <v>613</v>
      </c>
      <c r="J215" t="s">
        <v>3</v>
      </c>
      <c r="K215" t="s">
        <v>614</v>
      </c>
      <c r="L215">
        <v>1191</v>
      </c>
      <c r="N215">
        <v>1013</v>
      </c>
      <c r="O215" t="s">
        <v>591</v>
      </c>
      <c r="P215" t="s">
        <v>591</v>
      </c>
      <c r="Q215">
        <v>1</v>
      </c>
      <c r="W215">
        <v>0</v>
      </c>
      <c r="X215">
        <v>388411409</v>
      </c>
      <c r="Y215">
        <f t="shared" ref="Y215:Y261" si="74">(AT215*ROUND(1.2,7))</f>
        <v>0.73199999999999998</v>
      </c>
      <c r="AA215">
        <v>0</v>
      </c>
      <c r="AB215">
        <v>0</v>
      </c>
      <c r="AC215">
        <v>0</v>
      </c>
      <c r="AD215">
        <v>406.64</v>
      </c>
      <c r="AE215">
        <v>0</v>
      </c>
      <c r="AF215">
        <v>0</v>
      </c>
      <c r="AG215">
        <v>0</v>
      </c>
      <c r="AH215">
        <v>406.64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0.61</v>
      </c>
      <c r="AU215" t="s">
        <v>610</v>
      </c>
      <c r="AV215">
        <v>1</v>
      </c>
      <c r="AW215">
        <v>2</v>
      </c>
      <c r="AX215">
        <v>312502517</v>
      </c>
      <c r="AY215">
        <v>1</v>
      </c>
      <c r="AZ215">
        <v>0</v>
      </c>
      <c r="BA215">
        <v>232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248.0504</v>
      </c>
      <c r="BN215">
        <v>0.61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297.66048000000001</v>
      </c>
      <c r="BU215">
        <v>0.73199999999999998</v>
      </c>
      <c r="BV215">
        <v>0</v>
      </c>
      <c r="BW215">
        <v>1</v>
      </c>
      <c r="CU215">
        <f>ROUND(AT215*Source!I308*AH215*AL215,2)</f>
        <v>1984.4</v>
      </c>
      <c r="CV215">
        <f>ROUND(Y215*Source!I308,7)</f>
        <v>5.8559999999999999</v>
      </c>
      <c r="CW215">
        <v>0</v>
      </c>
      <c r="CX215">
        <f>ROUND(Y215*Source!I308,7)</f>
        <v>5.8559999999999999</v>
      </c>
      <c r="CY215">
        <f>AD215</f>
        <v>406.64</v>
      </c>
      <c r="CZ215">
        <f>AH215</f>
        <v>406.64</v>
      </c>
      <c r="DA215">
        <f>AL215</f>
        <v>1</v>
      </c>
      <c r="DB215">
        <f t="shared" ref="DB215:DB261" si="75">ROUND((ROUND(AT215*CZ215,2)*ROUND(1.2,7)),6)</f>
        <v>297.66000000000003</v>
      </c>
      <c r="DC215">
        <f t="shared" ref="DC215:DC261" si="76">ROUND((ROUND(AT215*AG215,2)*ROUND(1.2,7)),6)</f>
        <v>0</v>
      </c>
      <c r="DD215" t="s">
        <v>3</v>
      </c>
      <c r="DE215" t="s">
        <v>3</v>
      </c>
      <c r="DF215">
        <f t="shared" si="72"/>
        <v>0</v>
      </c>
      <c r="DG215">
        <f t="shared" si="73"/>
        <v>0</v>
      </c>
      <c r="DH215">
        <f t="shared" si="66"/>
        <v>0</v>
      </c>
      <c r="DI215">
        <f t="shared" si="67"/>
        <v>2381.2800000000002</v>
      </c>
      <c r="DJ215">
        <f>DI215</f>
        <v>2381.2800000000002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ROW(Source!A308)</f>
        <v>308</v>
      </c>
      <c r="B216">
        <v>312500589</v>
      </c>
      <c r="C216">
        <v>312502513</v>
      </c>
      <c r="D216">
        <v>277560491</v>
      </c>
      <c r="E216">
        <v>109</v>
      </c>
      <c r="F216">
        <v>1</v>
      </c>
      <c r="G216">
        <v>1</v>
      </c>
      <c r="H216">
        <v>1</v>
      </c>
      <c r="I216" t="s">
        <v>589</v>
      </c>
      <c r="J216" t="s">
        <v>3</v>
      </c>
      <c r="K216" t="s">
        <v>590</v>
      </c>
      <c r="L216">
        <v>1191</v>
      </c>
      <c r="N216">
        <v>1013</v>
      </c>
      <c r="O216" t="s">
        <v>591</v>
      </c>
      <c r="P216" t="s">
        <v>591</v>
      </c>
      <c r="Q216">
        <v>1</v>
      </c>
      <c r="W216">
        <v>0</v>
      </c>
      <c r="X216">
        <v>-1417349443</v>
      </c>
      <c r="Y216">
        <f t="shared" si="74"/>
        <v>3.5999999999999997E-2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0.03</v>
      </c>
      <c r="AU216" t="s">
        <v>610</v>
      </c>
      <c r="AV216">
        <v>2</v>
      </c>
      <c r="AW216">
        <v>2</v>
      </c>
      <c r="AX216">
        <v>312502518</v>
      </c>
      <c r="AY216">
        <v>1</v>
      </c>
      <c r="AZ216">
        <v>0</v>
      </c>
      <c r="BA216">
        <v>233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ROUND(Y216*Source!I308,7)</f>
        <v>0.28799999999999998</v>
      </c>
      <c r="CY216">
        <f>AD216</f>
        <v>0</v>
      </c>
      <c r="CZ216">
        <f>AH216</f>
        <v>0</v>
      </c>
      <c r="DA216">
        <f>AL216</f>
        <v>1</v>
      </c>
      <c r="DB216">
        <f t="shared" si="75"/>
        <v>0</v>
      </c>
      <c r="DC216">
        <f t="shared" si="76"/>
        <v>0</v>
      </c>
      <c r="DD216" t="s">
        <v>3</v>
      </c>
      <c r="DE216" t="s">
        <v>3</v>
      </c>
      <c r="DF216">
        <f t="shared" si="72"/>
        <v>0</v>
      </c>
      <c r="DG216">
        <f t="shared" si="73"/>
        <v>0</v>
      </c>
      <c r="DH216">
        <f t="shared" si="66"/>
        <v>0</v>
      </c>
      <c r="DI216">
        <f t="shared" si="67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ROW(Source!A308)</f>
        <v>308</v>
      </c>
      <c r="B217">
        <v>312500589</v>
      </c>
      <c r="C217">
        <v>312502513</v>
      </c>
      <c r="D217">
        <v>277945805</v>
      </c>
      <c r="E217">
        <v>1</v>
      </c>
      <c r="F217">
        <v>1</v>
      </c>
      <c r="G217">
        <v>1</v>
      </c>
      <c r="H217">
        <v>2</v>
      </c>
      <c r="I217" t="s">
        <v>604</v>
      </c>
      <c r="J217" t="s">
        <v>605</v>
      </c>
      <c r="K217" t="s">
        <v>606</v>
      </c>
      <c r="L217">
        <v>1368</v>
      </c>
      <c r="N217">
        <v>1011</v>
      </c>
      <c r="O217" t="s">
        <v>372</v>
      </c>
      <c r="P217" t="s">
        <v>372</v>
      </c>
      <c r="Q217">
        <v>1</v>
      </c>
      <c r="W217">
        <v>0</v>
      </c>
      <c r="X217">
        <v>721652621</v>
      </c>
      <c r="Y217">
        <f t="shared" si="74"/>
        <v>3.5999999999999997E-2</v>
      </c>
      <c r="AA217">
        <v>0</v>
      </c>
      <c r="AB217">
        <v>544.70000000000005</v>
      </c>
      <c r="AC217">
        <v>477.98</v>
      </c>
      <c r="AD217">
        <v>0</v>
      </c>
      <c r="AE217">
        <v>0</v>
      </c>
      <c r="AF217">
        <v>544.70000000000005</v>
      </c>
      <c r="AG217">
        <v>477.98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0.03</v>
      </c>
      <c r="AU217" t="s">
        <v>610</v>
      </c>
      <c r="AV217">
        <v>1</v>
      </c>
      <c r="AW217">
        <v>2</v>
      </c>
      <c r="AX217">
        <v>312502519</v>
      </c>
      <c r="AY217">
        <v>1</v>
      </c>
      <c r="AZ217">
        <v>0</v>
      </c>
      <c r="BA217">
        <v>234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16.341000000000001</v>
      </c>
      <c r="BL217">
        <v>14.339399999999999</v>
      </c>
      <c r="BM217">
        <v>0</v>
      </c>
      <c r="BN217">
        <v>0</v>
      </c>
      <c r="BO217">
        <v>0.03</v>
      </c>
      <c r="BP217">
        <v>1</v>
      </c>
      <c r="BQ217">
        <v>0</v>
      </c>
      <c r="BR217">
        <v>19.609200000000001</v>
      </c>
      <c r="BS217">
        <v>17.207280000000001</v>
      </c>
      <c r="BT217">
        <v>0</v>
      </c>
      <c r="BU217">
        <v>0</v>
      </c>
      <c r="BV217">
        <v>3.5999999999999997E-2</v>
      </c>
      <c r="BW217">
        <v>1</v>
      </c>
      <c r="CV217">
        <v>0</v>
      </c>
      <c r="CW217">
        <f>ROUND(Y217*Source!I308*DO217,7)</f>
        <v>0.28799999999999998</v>
      </c>
      <c r="CX217">
        <f>ROUND(Y217*Source!I308,7)</f>
        <v>0.28799999999999998</v>
      </c>
      <c r="CY217">
        <f>AB217</f>
        <v>544.70000000000005</v>
      </c>
      <c r="CZ217">
        <f>AF217</f>
        <v>544.70000000000005</v>
      </c>
      <c r="DA217">
        <f>AJ217</f>
        <v>1</v>
      </c>
      <c r="DB217">
        <f t="shared" si="75"/>
        <v>19.608000000000001</v>
      </c>
      <c r="DC217">
        <f t="shared" si="76"/>
        <v>17.207999999999998</v>
      </c>
      <c r="DD217" t="s">
        <v>3</v>
      </c>
      <c r="DE217" t="s">
        <v>3</v>
      </c>
      <c r="DF217">
        <f t="shared" si="72"/>
        <v>0</v>
      </c>
      <c r="DG217">
        <f t="shared" si="73"/>
        <v>156.87</v>
      </c>
      <c r="DH217">
        <f t="shared" si="66"/>
        <v>137.66</v>
      </c>
      <c r="DI217">
        <f t="shared" si="67"/>
        <v>0</v>
      </c>
      <c r="DJ217">
        <f>DG217+DH217</f>
        <v>294.52999999999997</v>
      </c>
      <c r="DK217">
        <v>1</v>
      </c>
      <c r="DL217" t="s">
        <v>603</v>
      </c>
      <c r="DM217">
        <v>4</v>
      </c>
      <c r="DN217" t="s">
        <v>591</v>
      </c>
      <c r="DO217">
        <v>1</v>
      </c>
    </row>
    <row r="218" spans="1:119" x14ac:dyDescent="0.2">
      <c r="A218">
        <f>ROW(Source!A309)</f>
        <v>309</v>
      </c>
      <c r="B218">
        <v>312500589</v>
      </c>
      <c r="C218">
        <v>312502520</v>
      </c>
      <c r="D218">
        <v>277560289</v>
      </c>
      <c r="E218">
        <v>109</v>
      </c>
      <c r="F218">
        <v>1</v>
      </c>
      <c r="G218">
        <v>1</v>
      </c>
      <c r="H218">
        <v>1</v>
      </c>
      <c r="I218" t="s">
        <v>611</v>
      </c>
      <c r="J218" t="s">
        <v>3</v>
      </c>
      <c r="K218" t="s">
        <v>612</v>
      </c>
      <c r="L218">
        <v>1191</v>
      </c>
      <c r="N218">
        <v>1013</v>
      </c>
      <c r="O218" t="s">
        <v>591</v>
      </c>
      <c r="P218" t="s">
        <v>591</v>
      </c>
      <c r="Q218">
        <v>1</v>
      </c>
      <c r="W218">
        <v>0</v>
      </c>
      <c r="X218">
        <v>1893946532</v>
      </c>
      <c r="Y218">
        <f t="shared" si="74"/>
        <v>1.524</v>
      </c>
      <c r="AA218">
        <v>0</v>
      </c>
      <c r="AB218">
        <v>0</v>
      </c>
      <c r="AC218">
        <v>0</v>
      </c>
      <c r="AD218">
        <v>451.23</v>
      </c>
      <c r="AE218">
        <v>0</v>
      </c>
      <c r="AF218">
        <v>0</v>
      </c>
      <c r="AG218">
        <v>0</v>
      </c>
      <c r="AH218">
        <v>451.23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1.27</v>
      </c>
      <c r="AU218" t="s">
        <v>610</v>
      </c>
      <c r="AV218">
        <v>1</v>
      </c>
      <c r="AW218">
        <v>2</v>
      </c>
      <c r="AX218">
        <v>312502525</v>
      </c>
      <c r="AY218">
        <v>1</v>
      </c>
      <c r="AZ218">
        <v>0</v>
      </c>
      <c r="BA218">
        <v>235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573.06209999999999</v>
      </c>
      <c r="BN218">
        <v>1.27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687.67452000000003</v>
      </c>
      <c r="BU218">
        <v>1.524</v>
      </c>
      <c r="BV218">
        <v>0</v>
      </c>
      <c r="BW218">
        <v>1</v>
      </c>
      <c r="CU218">
        <f>ROUND(AT218*Source!I309*AH218*AL218,2)</f>
        <v>4584.5</v>
      </c>
      <c r="CV218">
        <f>ROUND(Y218*Source!I309,7)</f>
        <v>12.192</v>
      </c>
      <c r="CW218">
        <v>0</v>
      </c>
      <c r="CX218">
        <f>ROUND(Y218*Source!I309,7)</f>
        <v>12.192</v>
      </c>
      <c r="CY218">
        <f>AD218</f>
        <v>451.23</v>
      </c>
      <c r="CZ218">
        <f>AH218</f>
        <v>451.23</v>
      </c>
      <c r="DA218">
        <f>AL218</f>
        <v>1</v>
      </c>
      <c r="DB218">
        <f t="shared" si="75"/>
        <v>687.67200000000003</v>
      </c>
      <c r="DC218">
        <f t="shared" si="76"/>
        <v>0</v>
      </c>
      <c r="DD218" t="s">
        <v>3</v>
      </c>
      <c r="DE218" t="s">
        <v>3</v>
      </c>
      <c r="DF218">
        <f t="shared" si="72"/>
        <v>0</v>
      </c>
      <c r="DG218">
        <f t="shared" si="73"/>
        <v>0</v>
      </c>
      <c r="DH218">
        <f t="shared" si="66"/>
        <v>0</v>
      </c>
      <c r="DI218">
        <f t="shared" si="67"/>
        <v>5501.4</v>
      </c>
      <c r="DJ218">
        <f>DI218</f>
        <v>5501.4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ROW(Source!A309)</f>
        <v>309</v>
      </c>
      <c r="B219">
        <v>312500589</v>
      </c>
      <c r="C219">
        <v>312502520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589</v>
      </c>
      <c r="J219" t="s">
        <v>3</v>
      </c>
      <c r="K219" t="s">
        <v>590</v>
      </c>
      <c r="L219">
        <v>1191</v>
      </c>
      <c r="N219">
        <v>1013</v>
      </c>
      <c r="O219" t="s">
        <v>591</v>
      </c>
      <c r="P219" t="s">
        <v>591</v>
      </c>
      <c r="Q219">
        <v>1</v>
      </c>
      <c r="W219">
        <v>0</v>
      </c>
      <c r="X219">
        <v>-1417349443</v>
      </c>
      <c r="Y219">
        <f t="shared" si="74"/>
        <v>0.156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0.13</v>
      </c>
      <c r="AU219" t="s">
        <v>610</v>
      </c>
      <c r="AV219">
        <v>2</v>
      </c>
      <c r="AW219">
        <v>2</v>
      </c>
      <c r="AX219">
        <v>312502526</v>
      </c>
      <c r="AY219">
        <v>1</v>
      </c>
      <c r="AZ219">
        <v>0</v>
      </c>
      <c r="BA219">
        <v>236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ROUND(Y219*Source!I309,7)</f>
        <v>1.248</v>
      </c>
      <c r="CY219">
        <f>AD219</f>
        <v>0</v>
      </c>
      <c r="CZ219">
        <f>AH219</f>
        <v>0</v>
      </c>
      <c r="DA219">
        <f>AL219</f>
        <v>1</v>
      </c>
      <c r="DB219">
        <f t="shared" si="75"/>
        <v>0</v>
      </c>
      <c r="DC219">
        <f t="shared" si="76"/>
        <v>0</v>
      </c>
      <c r="DD219" t="s">
        <v>3</v>
      </c>
      <c r="DE219" t="s">
        <v>3</v>
      </c>
      <c r="DF219">
        <f t="shared" si="72"/>
        <v>0</v>
      </c>
      <c r="DG219">
        <f t="shared" si="73"/>
        <v>0</v>
      </c>
      <c r="DH219">
        <f t="shared" si="66"/>
        <v>0</v>
      </c>
      <c r="DI219">
        <f t="shared" si="67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ROW(Source!A309)</f>
        <v>309</v>
      </c>
      <c r="B220">
        <v>312500589</v>
      </c>
      <c r="C220">
        <v>312502520</v>
      </c>
      <c r="D220">
        <v>277944868</v>
      </c>
      <c r="E220">
        <v>1</v>
      </c>
      <c r="F220">
        <v>1</v>
      </c>
      <c r="G220">
        <v>1</v>
      </c>
      <c r="H220">
        <v>2</v>
      </c>
      <c r="I220" t="s">
        <v>600</v>
      </c>
      <c r="J220" t="s">
        <v>601</v>
      </c>
      <c r="K220" t="s">
        <v>602</v>
      </c>
      <c r="L220">
        <v>1368</v>
      </c>
      <c r="N220">
        <v>1011</v>
      </c>
      <c r="O220" t="s">
        <v>372</v>
      </c>
      <c r="P220" t="s">
        <v>372</v>
      </c>
      <c r="Q220">
        <v>1</v>
      </c>
      <c r="W220">
        <v>0</v>
      </c>
      <c r="X220">
        <v>412917512</v>
      </c>
      <c r="Y220">
        <f t="shared" si="74"/>
        <v>7.1999999999999995E-2</v>
      </c>
      <c r="AA220">
        <v>0</v>
      </c>
      <c r="AB220">
        <v>436.88</v>
      </c>
      <c r="AC220">
        <v>477.98</v>
      </c>
      <c r="AD220">
        <v>0</v>
      </c>
      <c r="AE220">
        <v>0</v>
      </c>
      <c r="AF220">
        <v>346.73</v>
      </c>
      <c r="AG220">
        <v>477.98</v>
      </c>
      <c r="AH220">
        <v>0</v>
      </c>
      <c r="AI220">
        <v>1</v>
      </c>
      <c r="AJ220">
        <v>1.26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0.06</v>
      </c>
      <c r="AU220" t="s">
        <v>610</v>
      </c>
      <c r="AV220">
        <v>1</v>
      </c>
      <c r="AW220">
        <v>2</v>
      </c>
      <c r="AX220">
        <v>312502527</v>
      </c>
      <c r="AY220">
        <v>1</v>
      </c>
      <c r="AZ220">
        <v>0</v>
      </c>
      <c r="BA220">
        <v>237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20.803799999999999</v>
      </c>
      <c r="BL220">
        <v>28.678799999999999</v>
      </c>
      <c r="BM220">
        <v>0</v>
      </c>
      <c r="BN220">
        <v>0</v>
      </c>
      <c r="BO220">
        <v>0.06</v>
      </c>
      <c r="BP220">
        <v>1</v>
      </c>
      <c r="BQ220">
        <v>0</v>
      </c>
      <c r="BR220">
        <v>24.964559999999999</v>
      </c>
      <c r="BS220">
        <v>34.414560000000002</v>
      </c>
      <c r="BT220">
        <v>0</v>
      </c>
      <c r="BU220">
        <v>0</v>
      </c>
      <c r="BV220">
        <v>7.1999999999999995E-2</v>
      </c>
      <c r="BW220">
        <v>1</v>
      </c>
      <c r="CV220">
        <v>0</v>
      </c>
      <c r="CW220">
        <f>ROUND(Y220*Source!I309*DO220,7)</f>
        <v>0.57599999999999996</v>
      </c>
      <c r="CX220">
        <f>ROUND(Y220*Source!I309,7)</f>
        <v>0.57599999999999996</v>
      </c>
      <c r="CY220">
        <f>AB220</f>
        <v>436.88</v>
      </c>
      <c r="CZ220">
        <f>AF220</f>
        <v>346.73</v>
      </c>
      <c r="DA220">
        <f>AJ220</f>
        <v>1.26</v>
      </c>
      <c r="DB220">
        <f t="shared" si="75"/>
        <v>24.96</v>
      </c>
      <c r="DC220">
        <f t="shared" si="76"/>
        <v>34.415999999999997</v>
      </c>
      <c r="DD220" t="s">
        <v>3</v>
      </c>
      <c r="DE220" t="s">
        <v>3</v>
      </c>
      <c r="DF220">
        <f t="shared" si="72"/>
        <v>0</v>
      </c>
      <c r="DG220">
        <f>ROUND(ROUND(AF220*AJ220,2)*CX220,2)</f>
        <v>251.64</v>
      </c>
      <c r="DH220">
        <f t="shared" si="66"/>
        <v>275.32</v>
      </c>
      <c r="DI220">
        <f t="shared" si="67"/>
        <v>0</v>
      </c>
      <c r="DJ220">
        <f>DG220+DH220</f>
        <v>526.96</v>
      </c>
      <c r="DK220">
        <v>1</v>
      </c>
      <c r="DL220" t="s">
        <v>603</v>
      </c>
      <c r="DM220">
        <v>4</v>
      </c>
      <c r="DN220" t="s">
        <v>591</v>
      </c>
      <c r="DO220">
        <v>1</v>
      </c>
    </row>
    <row r="221" spans="1:119" x14ac:dyDescent="0.2">
      <c r="A221">
        <f>ROW(Source!A309)</f>
        <v>309</v>
      </c>
      <c r="B221">
        <v>312500589</v>
      </c>
      <c r="C221">
        <v>312502520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604</v>
      </c>
      <c r="J221" t="s">
        <v>605</v>
      </c>
      <c r="K221" t="s">
        <v>606</v>
      </c>
      <c r="L221">
        <v>1368</v>
      </c>
      <c r="N221">
        <v>1011</v>
      </c>
      <c r="O221" t="s">
        <v>372</v>
      </c>
      <c r="P221" t="s">
        <v>372</v>
      </c>
      <c r="Q221">
        <v>1</v>
      </c>
      <c r="W221">
        <v>0</v>
      </c>
      <c r="X221">
        <v>721652621</v>
      </c>
      <c r="Y221">
        <f t="shared" si="74"/>
        <v>8.4000000000000005E-2</v>
      </c>
      <c r="AA221">
        <v>0</v>
      </c>
      <c r="AB221">
        <v>544.70000000000005</v>
      </c>
      <c r="AC221">
        <v>477.98</v>
      </c>
      <c r="AD221">
        <v>0</v>
      </c>
      <c r="AE221">
        <v>0</v>
      </c>
      <c r="AF221">
        <v>544.70000000000005</v>
      </c>
      <c r="AG221">
        <v>477.98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7.0000000000000007E-2</v>
      </c>
      <c r="AU221" t="s">
        <v>610</v>
      </c>
      <c r="AV221">
        <v>1</v>
      </c>
      <c r="AW221">
        <v>2</v>
      </c>
      <c r="AX221">
        <v>312502528</v>
      </c>
      <c r="AY221">
        <v>1</v>
      </c>
      <c r="AZ221">
        <v>0</v>
      </c>
      <c r="BA221">
        <v>238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38.129000000000005</v>
      </c>
      <c r="BL221">
        <v>33.458600000000004</v>
      </c>
      <c r="BM221">
        <v>0</v>
      </c>
      <c r="BN221">
        <v>0</v>
      </c>
      <c r="BO221">
        <v>7.0000000000000007E-2</v>
      </c>
      <c r="BP221">
        <v>1</v>
      </c>
      <c r="BQ221">
        <v>0</v>
      </c>
      <c r="BR221">
        <v>45.75480000000001</v>
      </c>
      <c r="BS221">
        <v>40.150320000000001</v>
      </c>
      <c r="BT221">
        <v>0</v>
      </c>
      <c r="BU221">
        <v>0</v>
      </c>
      <c r="BV221">
        <v>8.4000000000000005E-2</v>
      </c>
      <c r="BW221">
        <v>1</v>
      </c>
      <c r="CV221">
        <v>0</v>
      </c>
      <c r="CW221">
        <f>ROUND(Y221*Source!I309*DO221,7)</f>
        <v>0.67200000000000004</v>
      </c>
      <c r="CX221">
        <f>ROUND(Y221*Source!I309,7)</f>
        <v>0.67200000000000004</v>
      </c>
      <c r="CY221">
        <f>AB221</f>
        <v>544.70000000000005</v>
      </c>
      <c r="CZ221">
        <f>AF221</f>
        <v>544.70000000000005</v>
      </c>
      <c r="DA221">
        <f>AJ221</f>
        <v>1</v>
      </c>
      <c r="DB221">
        <f t="shared" si="75"/>
        <v>45.756</v>
      </c>
      <c r="DC221">
        <f t="shared" si="76"/>
        <v>40.152000000000001</v>
      </c>
      <c r="DD221" t="s">
        <v>3</v>
      </c>
      <c r="DE221" t="s">
        <v>3</v>
      </c>
      <c r="DF221">
        <f t="shared" si="72"/>
        <v>0</v>
      </c>
      <c r="DG221">
        <f t="shared" ref="DG221:DG226" si="77">ROUND(ROUND(AF221,2)*CX221,2)</f>
        <v>366.04</v>
      </c>
      <c r="DH221">
        <f t="shared" si="66"/>
        <v>321.2</v>
      </c>
      <c r="DI221">
        <f t="shared" si="67"/>
        <v>0</v>
      </c>
      <c r="DJ221">
        <f>DG221+DH221</f>
        <v>687.24</v>
      </c>
      <c r="DK221">
        <v>1</v>
      </c>
      <c r="DL221" t="s">
        <v>603</v>
      </c>
      <c r="DM221">
        <v>4</v>
      </c>
      <c r="DN221" t="s">
        <v>591</v>
      </c>
      <c r="DO221">
        <v>1</v>
      </c>
    </row>
    <row r="222" spans="1:119" x14ac:dyDescent="0.2">
      <c r="A222">
        <f>ROW(Source!A310)</f>
        <v>310</v>
      </c>
      <c r="B222">
        <v>312500589</v>
      </c>
      <c r="C222">
        <v>312502535</v>
      </c>
      <c r="D222">
        <v>277560257</v>
      </c>
      <c r="E222">
        <v>109</v>
      </c>
      <c r="F222">
        <v>1</v>
      </c>
      <c r="G222">
        <v>1</v>
      </c>
      <c r="H222">
        <v>1</v>
      </c>
      <c r="I222" t="s">
        <v>613</v>
      </c>
      <c r="J222" t="s">
        <v>3</v>
      </c>
      <c r="K222" t="s">
        <v>614</v>
      </c>
      <c r="L222">
        <v>1191</v>
      </c>
      <c r="N222">
        <v>1013</v>
      </c>
      <c r="O222" t="s">
        <v>591</v>
      </c>
      <c r="P222" t="s">
        <v>591</v>
      </c>
      <c r="Q222">
        <v>1</v>
      </c>
      <c r="W222">
        <v>0</v>
      </c>
      <c r="X222">
        <v>388411409</v>
      </c>
      <c r="Y222">
        <f t="shared" si="74"/>
        <v>0.73199999999999998</v>
      </c>
      <c r="AA222">
        <v>0</v>
      </c>
      <c r="AB222">
        <v>0</v>
      </c>
      <c r="AC222">
        <v>0</v>
      </c>
      <c r="AD222">
        <v>406.64</v>
      </c>
      <c r="AE222">
        <v>0</v>
      </c>
      <c r="AF222">
        <v>0</v>
      </c>
      <c r="AG222">
        <v>0</v>
      </c>
      <c r="AH222">
        <v>406.64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0.61</v>
      </c>
      <c r="AU222" t="s">
        <v>610</v>
      </c>
      <c r="AV222">
        <v>1</v>
      </c>
      <c r="AW222">
        <v>2</v>
      </c>
      <c r="AX222">
        <v>312502539</v>
      </c>
      <c r="AY222">
        <v>1</v>
      </c>
      <c r="AZ222">
        <v>0</v>
      </c>
      <c r="BA222">
        <v>245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248.0504</v>
      </c>
      <c r="BN222">
        <v>0.61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297.66048000000001</v>
      </c>
      <c r="BU222">
        <v>0.73199999999999998</v>
      </c>
      <c r="BV222">
        <v>0</v>
      </c>
      <c r="BW222">
        <v>1</v>
      </c>
      <c r="CU222">
        <f>ROUND(AT222*Source!I310*AH222*AL222,2)</f>
        <v>992.2</v>
      </c>
      <c r="CV222">
        <f>ROUND(Y222*Source!I310,7)</f>
        <v>2.9279999999999999</v>
      </c>
      <c r="CW222">
        <v>0</v>
      </c>
      <c r="CX222">
        <f>ROUND(Y222*Source!I310,7)</f>
        <v>2.9279999999999999</v>
      </c>
      <c r="CY222">
        <f>AD222</f>
        <v>406.64</v>
      </c>
      <c r="CZ222">
        <f>AH222</f>
        <v>406.64</v>
      </c>
      <c r="DA222">
        <f>AL222</f>
        <v>1</v>
      </c>
      <c r="DB222">
        <f t="shared" si="75"/>
        <v>297.66000000000003</v>
      </c>
      <c r="DC222">
        <f t="shared" si="76"/>
        <v>0</v>
      </c>
      <c r="DD222" t="s">
        <v>3</v>
      </c>
      <c r="DE222" t="s">
        <v>3</v>
      </c>
      <c r="DF222">
        <f t="shared" si="72"/>
        <v>0</v>
      </c>
      <c r="DG222">
        <f t="shared" si="77"/>
        <v>0</v>
      </c>
      <c r="DH222">
        <f t="shared" si="66"/>
        <v>0</v>
      </c>
      <c r="DI222">
        <f t="shared" si="67"/>
        <v>1190.6400000000001</v>
      </c>
      <c r="DJ222">
        <f>DI222</f>
        <v>1190.6400000000001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ROW(Source!A310)</f>
        <v>310</v>
      </c>
      <c r="B223">
        <v>312500589</v>
      </c>
      <c r="C223">
        <v>312502535</v>
      </c>
      <c r="D223">
        <v>277560491</v>
      </c>
      <c r="E223">
        <v>109</v>
      </c>
      <c r="F223">
        <v>1</v>
      </c>
      <c r="G223">
        <v>1</v>
      </c>
      <c r="H223">
        <v>1</v>
      </c>
      <c r="I223" t="s">
        <v>589</v>
      </c>
      <c r="J223" t="s">
        <v>3</v>
      </c>
      <c r="K223" t="s">
        <v>590</v>
      </c>
      <c r="L223">
        <v>1191</v>
      </c>
      <c r="N223">
        <v>1013</v>
      </c>
      <c r="O223" t="s">
        <v>591</v>
      </c>
      <c r="P223" t="s">
        <v>591</v>
      </c>
      <c r="Q223">
        <v>1</v>
      </c>
      <c r="W223">
        <v>0</v>
      </c>
      <c r="X223">
        <v>-1417349443</v>
      </c>
      <c r="Y223">
        <f t="shared" si="74"/>
        <v>3.5999999999999997E-2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0.03</v>
      </c>
      <c r="AU223" t="s">
        <v>610</v>
      </c>
      <c r="AV223">
        <v>2</v>
      </c>
      <c r="AW223">
        <v>2</v>
      </c>
      <c r="AX223">
        <v>312502540</v>
      </c>
      <c r="AY223">
        <v>1</v>
      </c>
      <c r="AZ223">
        <v>0</v>
      </c>
      <c r="BA223">
        <v>246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ROUND(Y223*Source!I310,7)</f>
        <v>0.14399999999999999</v>
      </c>
      <c r="CY223">
        <f>AD223</f>
        <v>0</v>
      </c>
      <c r="CZ223">
        <f>AH223</f>
        <v>0</v>
      </c>
      <c r="DA223">
        <f>AL223</f>
        <v>1</v>
      </c>
      <c r="DB223">
        <f t="shared" si="75"/>
        <v>0</v>
      </c>
      <c r="DC223">
        <f t="shared" si="76"/>
        <v>0</v>
      </c>
      <c r="DD223" t="s">
        <v>3</v>
      </c>
      <c r="DE223" t="s">
        <v>3</v>
      </c>
      <c r="DF223">
        <f t="shared" si="72"/>
        <v>0</v>
      </c>
      <c r="DG223">
        <f t="shared" si="77"/>
        <v>0</v>
      </c>
      <c r="DH223">
        <f t="shared" si="66"/>
        <v>0</v>
      </c>
      <c r="DI223">
        <f t="shared" si="67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ROW(Source!A310)</f>
        <v>310</v>
      </c>
      <c r="B224">
        <v>312500589</v>
      </c>
      <c r="C224">
        <v>312502535</v>
      </c>
      <c r="D224">
        <v>277945805</v>
      </c>
      <c r="E224">
        <v>1</v>
      </c>
      <c r="F224">
        <v>1</v>
      </c>
      <c r="G224">
        <v>1</v>
      </c>
      <c r="H224">
        <v>2</v>
      </c>
      <c r="I224" t="s">
        <v>604</v>
      </c>
      <c r="J224" t="s">
        <v>605</v>
      </c>
      <c r="K224" t="s">
        <v>606</v>
      </c>
      <c r="L224">
        <v>1368</v>
      </c>
      <c r="N224">
        <v>1011</v>
      </c>
      <c r="O224" t="s">
        <v>372</v>
      </c>
      <c r="P224" t="s">
        <v>372</v>
      </c>
      <c r="Q224">
        <v>1</v>
      </c>
      <c r="W224">
        <v>0</v>
      </c>
      <c r="X224">
        <v>721652621</v>
      </c>
      <c r="Y224">
        <f t="shared" si="74"/>
        <v>3.5999999999999997E-2</v>
      </c>
      <c r="AA224">
        <v>0</v>
      </c>
      <c r="AB224">
        <v>544.70000000000005</v>
      </c>
      <c r="AC224">
        <v>477.98</v>
      </c>
      <c r="AD224">
        <v>0</v>
      </c>
      <c r="AE224">
        <v>0</v>
      </c>
      <c r="AF224">
        <v>544.70000000000005</v>
      </c>
      <c r="AG224">
        <v>477.98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0.03</v>
      </c>
      <c r="AU224" t="s">
        <v>610</v>
      </c>
      <c r="AV224">
        <v>1</v>
      </c>
      <c r="AW224">
        <v>2</v>
      </c>
      <c r="AX224">
        <v>312502541</v>
      </c>
      <c r="AY224">
        <v>1</v>
      </c>
      <c r="AZ224">
        <v>0</v>
      </c>
      <c r="BA224">
        <v>247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16.341000000000001</v>
      </c>
      <c r="BL224">
        <v>14.339399999999999</v>
      </c>
      <c r="BM224">
        <v>0</v>
      </c>
      <c r="BN224">
        <v>0</v>
      </c>
      <c r="BO224">
        <v>0.03</v>
      </c>
      <c r="BP224">
        <v>1</v>
      </c>
      <c r="BQ224">
        <v>0</v>
      </c>
      <c r="BR224">
        <v>19.609200000000001</v>
      </c>
      <c r="BS224">
        <v>17.207280000000001</v>
      </c>
      <c r="BT224">
        <v>0</v>
      </c>
      <c r="BU224">
        <v>0</v>
      </c>
      <c r="BV224">
        <v>3.5999999999999997E-2</v>
      </c>
      <c r="BW224">
        <v>1</v>
      </c>
      <c r="CV224">
        <v>0</v>
      </c>
      <c r="CW224">
        <f>ROUND(Y224*Source!I310*DO224,7)</f>
        <v>0.14399999999999999</v>
      </c>
      <c r="CX224">
        <f>ROUND(Y224*Source!I310,7)</f>
        <v>0.14399999999999999</v>
      </c>
      <c r="CY224">
        <f>AB224</f>
        <v>544.70000000000005</v>
      </c>
      <c r="CZ224">
        <f>AF224</f>
        <v>544.70000000000005</v>
      </c>
      <c r="DA224">
        <f>AJ224</f>
        <v>1</v>
      </c>
      <c r="DB224">
        <f t="shared" si="75"/>
        <v>19.608000000000001</v>
      </c>
      <c r="DC224">
        <f t="shared" si="76"/>
        <v>17.207999999999998</v>
      </c>
      <c r="DD224" t="s">
        <v>3</v>
      </c>
      <c r="DE224" t="s">
        <v>3</v>
      </c>
      <c r="DF224">
        <f t="shared" si="72"/>
        <v>0</v>
      </c>
      <c r="DG224">
        <f t="shared" si="77"/>
        <v>78.44</v>
      </c>
      <c r="DH224">
        <f t="shared" si="66"/>
        <v>68.83</v>
      </c>
      <c r="DI224">
        <f t="shared" si="67"/>
        <v>0</v>
      </c>
      <c r="DJ224">
        <f>DG224+DH224</f>
        <v>147.26999999999998</v>
      </c>
      <c r="DK224">
        <v>1</v>
      </c>
      <c r="DL224" t="s">
        <v>603</v>
      </c>
      <c r="DM224">
        <v>4</v>
      </c>
      <c r="DN224" t="s">
        <v>591</v>
      </c>
      <c r="DO224">
        <v>1</v>
      </c>
    </row>
    <row r="225" spans="1:119" x14ac:dyDescent="0.2">
      <c r="A225">
        <f>ROW(Source!A311)</f>
        <v>311</v>
      </c>
      <c r="B225">
        <v>312500589</v>
      </c>
      <c r="C225">
        <v>312502542</v>
      </c>
      <c r="D225">
        <v>277560289</v>
      </c>
      <c r="E225">
        <v>109</v>
      </c>
      <c r="F225">
        <v>1</v>
      </c>
      <c r="G225">
        <v>1</v>
      </c>
      <c r="H225">
        <v>1</v>
      </c>
      <c r="I225" t="s">
        <v>611</v>
      </c>
      <c r="J225" t="s">
        <v>3</v>
      </c>
      <c r="K225" t="s">
        <v>612</v>
      </c>
      <c r="L225">
        <v>1191</v>
      </c>
      <c r="N225">
        <v>1013</v>
      </c>
      <c r="O225" t="s">
        <v>591</v>
      </c>
      <c r="P225" t="s">
        <v>591</v>
      </c>
      <c r="Q225">
        <v>1</v>
      </c>
      <c r="W225">
        <v>0</v>
      </c>
      <c r="X225">
        <v>1893946532</v>
      </c>
      <c r="Y225">
        <f t="shared" si="74"/>
        <v>1.524</v>
      </c>
      <c r="AA225">
        <v>0</v>
      </c>
      <c r="AB225">
        <v>0</v>
      </c>
      <c r="AC225">
        <v>0</v>
      </c>
      <c r="AD225">
        <v>451.23</v>
      </c>
      <c r="AE225">
        <v>0</v>
      </c>
      <c r="AF225">
        <v>0</v>
      </c>
      <c r="AG225">
        <v>0</v>
      </c>
      <c r="AH225">
        <v>451.23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1.27</v>
      </c>
      <c r="AU225" t="s">
        <v>610</v>
      </c>
      <c r="AV225">
        <v>1</v>
      </c>
      <c r="AW225">
        <v>2</v>
      </c>
      <c r="AX225">
        <v>312502547</v>
      </c>
      <c r="AY225">
        <v>1</v>
      </c>
      <c r="AZ225">
        <v>0</v>
      </c>
      <c r="BA225">
        <v>248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573.06209999999999</v>
      </c>
      <c r="BN225">
        <v>1.27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687.67452000000003</v>
      </c>
      <c r="BU225">
        <v>1.524</v>
      </c>
      <c r="BV225">
        <v>0</v>
      </c>
      <c r="BW225">
        <v>1</v>
      </c>
      <c r="CU225">
        <f>ROUND(AT225*Source!I311*AH225*AL225,2)</f>
        <v>2292.25</v>
      </c>
      <c r="CV225">
        <f>ROUND(Y225*Source!I311,7)</f>
        <v>6.0960000000000001</v>
      </c>
      <c r="CW225">
        <v>0</v>
      </c>
      <c r="CX225">
        <f>ROUND(Y225*Source!I311,7)</f>
        <v>6.0960000000000001</v>
      </c>
      <c r="CY225">
        <f>AD225</f>
        <v>451.23</v>
      </c>
      <c r="CZ225">
        <f>AH225</f>
        <v>451.23</v>
      </c>
      <c r="DA225">
        <f>AL225</f>
        <v>1</v>
      </c>
      <c r="DB225">
        <f t="shared" si="75"/>
        <v>687.67200000000003</v>
      </c>
      <c r="DC225">
        <f t="shared" si="76"/>
        <v>0</v>
      </c>
      <c r="DD225" t="s">
        <v>3</v>
      </c>
      <c r="DE225" t="s">
        <v>3</v>
      </c>
      <c r="DF225">
        <f t="shared" si="72"/>
        <v>0</v>
      </c>
      <c r="DG225">
        <f t="shared" si="77"/>
        <v>0</v>
      </c>
      <c r="DH225">
        <f t="shared" si="66"/>
        <v>0</v>
      </c>
      <c r="DI225">
        <f t="shared" si="67"/>
        <v>2750.7</v>
      </c>
      <c r="DJ225">
        <f>DI225</f>
        <v>2750.7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ROW(Source!A311)</f>
        <v>311</v>
      </c>
      <c r="B226">
        <v>312500589</v>
      </c>
      <c r="C226">
        <v>312502542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589</v>
      </c>
      <c r="J226" t="s">
        <v>3</v>
      </c>
      <c r="K226" t="s">
        <v>590</v>
      </c>
      <c r="L226">
        <v>1191</v>
      </c>
      <c r="N226">
        <v>1013</v>
      </c>
      <c r="O226" t="s">
        <v>591</v>
      </c>
      <c r="P226" t="s">
        <v>591</v>
      </c>
      <c r="Q226">
        <v>1</v>
      </c>
      <c r="W226">
        <v>0</v>
      </c>
      <c r="X226">
        <v>-1417349443</v>
      </c>
      <c r="Y226">
        <f t="shared" si="74"/>
        <v>0.156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0.13</v>
      </c>
      <c r="AU226" t="s">
        <v>610</v>
      </c>
      <c r="AV226">
        <v>2</v>
      </c>
      <c r="AW226">
        <v>2</v>
      </c>
      <c r="AX226">
        <v>312502548</v>
      </c>
      <c r="AY226">
        <v>1</v>
      </c>
      <c r="AZ226">
        <v>0</v>
      </c>
      <c r="BA226">
        <v>249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ROUND(Y226*Source!I311,7)</f>
        <v>0.624</v>
      </c>
      <c r="CY226">
        <f>AD226</f>
        <v>0</v>
      </c>
      <c r="CZ226">
        <f>AH226</f>
        <v>0</v>
      </c>
      <c r="DA226">
        <f>AL226</f>
        <v>1</v>
      </c>
      <c r="DB226">
        <f t="shared" si="75"/>
        <v>0</v>
      </c>
      <c r="DC226">
        <f t="shared" si="76"/>
        <v>0</v>
      </c>
      <c r="DD226" t="s">
        <v>3</v>
      </c>
      <c r="DE226" t="s">
        <v>3</v>
      </c>
      <c r="DF226">
        <f t="shared" si="72"/>
        <v>0</v>
      </c>
      <c r="DG226">
        <f t="shared" si="77"/>
        <v>0</v>
      </c>
      <c r="DH226">
        <f t="shared" si="66"/>
        <v>0</v>
      </c>
      <c r="DI226">
        <f t="shared" si="67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ROW(Source!A311)</f>
        <v>311</v>
      </c>
      <c r="B227">
        <v>312500589</v>
      </c>
      <c r="C227">
        <v>312502542</v>
      </c>
      <c r="D227">
        <v>277944868</v>
      </c>
      <c r="E227">
        <v>1</v>
      </c>
      <c r="F227">
        <v>1</v>
      </c>
      <c r="G227">
        <v>1</v>
      </c>
      <c r="H227">
        <v>2</v>
      </c>
      <c r="I227" t="s">
        <v>600</v>
      </c>
      <c r="J227" t="s">
        <v>601</v>
      </c>
      <c r="K227" t="s">
        <v>602</v>
      </c>
      <c r="L227">
        <v>1368</v>
      </c>
      <c r="N227">
        <v>1011</v>
      </c>
      <c r="O227" t="s">
        <v>372</v>
      </c>
      <c r="P227" t="s">
        <v>372</v>
      </c>
      <c r="Q227">
        <v>1</v>
      </c>
      <c r="W227">
        <v>0</v>
      </c>
      <c r="X227">
        <v>412917512</v>
      </c>
      <c r="Y227">
        <f t="shared" si="74"/>
        <v>7.1999999999999995E-2</v>
      </c>
      <c r="AA227">
        <v>0</v>
      </c>
      <c r="AB227">
        <v>436.88</v>
      </c>
      <c r="AC227">
        <v>477.98</v>
      </c>
      <c r="AD227">
        <v>0</v>
      </c>
      <c r="AE227">
        <v>0</v>
      </c>
      <c r="AF227">
        <v>346.73</v>
      </c>
      <c r="AG227">
        <v>477.98</v>
      </c>
      <c r="AH227">
        <v>0</v>
      </c>
      <c r="AI227">
        <v>1</v>
      </c>
      <c r="AJ227">
        <v>1.26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0.06</v>
      </c>
      <c r="AU227" t="s">
        <v>610</v>
      </c>
      <c r="AV227">
        <v>1</v>
      </c>
      <c r="AW227">
        <v>2</v>
      </c>
      <c r="AX227">
        <v>312502549</v>
      </c>
      <c r="AY227">
        <v>1</v>
      </c>
      <c r="AZ227">
        <v>0</v>
      </c>
      <c r="BA227">
        <v>250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20.803799999999999</v>
      </c>
      <c r="BL227">
        <v>28.678799999999999</v>
      </c>
      <c r="BM227">
        <v>0</v>
      </c>
      <c r="BN227">
        <v>0</v>
      </c>
      <c r="BO227">
        <v>0.06</v>
      </c>
      <c r="BP227">
        <v>1</v>
      </c>
      <c r="BQ227">
        <v>0</v>
      </c>
      <c r="BR227">
        <v>24.964559999999999</v>
      </c>
      <c r="BS227">
        <v>34.414560000000002</v>
      </c>
      <c r="BT227">
        <v>0</v>
      </c>
      <c r="BU227">
        <v>0</v>
      </c>
      <c r="BV227">
        <v>7.1999999999999995E-2</v>
      </c>
      <c r="BW227">
        <v>1</v>
      </c>
      <c r="CV227">
        <v>0</v>
      </c>
      <c r="CW227">
        <f>ROUND(Y227*Source!I311*DO227,7)</f>
        <v>0.28799999999999998</v>
      </c>
      <c r="CX227">
        <f>ROUND(Y227*Source!I311,7)</f>
        <v>0.28799999999999998</v>
      </c>
      <c r="CY227">
        <f>AB227</f>
        <v>436.88</v>
      </c>
      <c r="CZ227">
        <f>AF227</f>
        <v>346.73</v>
      </c>
      <c r="DA227">
        <f>AJ227</f>
        <v>1.26</v>
      </c>
      <c r="DB227">
        <f t="shared" si="75"/>
        <v>24.96</v>
      </c>
      <c r="DC227">
        <f t="shared" si="76"/>
        <v>34.415999999999997</v>
      </c>
      <c r="DD227" t="s">
        <v>3</v>
      </c>
      <c r="DE227" t="s">
        <v>3</v>
      </c>
      <c r="DF227">
        <f t="shared" si="72"/>
        <v>0</v>
      </c>
      <c r="DG227">
        <f>ROUND(ROUND(AF227*AJ227,2)*CX227,2)</f>
        <v>125.82</v>
      </c>
      <c r="DH227">
        <f t="shared" si="66"/>
        <v>137.66</v>
      </c>
      <c r="DI227">
        <f t="shared" si="67"/>
        <v>0</v>
      </c>
      <c r="DJ227">
        <f>DG227+DH227</f>
        <v>263.48</v>
      </c>
      <c r="DK227">
        <v>1</v>
      </c>
      <c r="DL227" t="s">
        <v>603</v>
      </c>
      <c r="DM227">
        <v>4</v>
      </c>
      <c r="DN227" t="s">
        <v>591</v>
      </c>
      <c r="DO227">
        <v>1</v>
      </c>
    </row>
    <row r="228" spans="1:119" x14ac:dyDescent="0.2">
      <c r="A228">
        <f>ROW(Source!A311)</f>
        <v>311</v>
      </c>
      <c r="B228">
        <v>312500589</v>
      </c>
      <c r="C228">
        <v>312502542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604</v>
      </c>
      <c r="J228" t="s">
        <v>605</v>
      </c>
      <c r="K228" t="s">
        <v>606</v>
      </c>
      <c r="L228">
        <v>1368</v>
      </c>
      <c r="N228">
        <v>1011</v>
      </c>
      <c r="O228" t="s">
        <v>372</v>
      </c>
      <c r="P228" t="s">
        <v>372</v>
      </c>
      <c r="Q228">
        <v>1</v>
      </c>
      <c r="W228">
        <v>0</v>
      </c>
      <c r="X228">
        <v>721652621</v>
      </c>
      <c r="Y228">
        <f t="shared" si="74"/>
        <v>8.4000000000000005E-2</v>
      </c>
      <c r="AA228">
        <v>0</v>
      </c>
      <c r="AB228">
        <v>544.70000000000005</v>
      </c>
      <c r="AC228">
        <v>477.98</v>
      </c>
      <c r="AD228">
        <v>0</v>
      </c>
      <c r="AE228">
        <v>0</v>
      </c>
      <c r="AF228">
        <v>544.70000000000005</v>
      </c>
      <c r="AG228">
        <v>477.98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7.0000000000000007E-2</v>
      </c>
      <c r="AU228" t="s">
        <v>610</v>
      </c>
      <c r="AV228">
        <v>1</v>
      </c>
      <c r="AW228">
        <v>2</v>
      </c>
      <c r="AX228">
        <v>312502550</v>
      </c>
      <c r="AY228">
        <v>1</v>
      </c>
      <c r="AZ228">
        <v>0</v>
      </c>
      <c r="BA228">
        <v>251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38.129000000000005</v>
      </c>
      <c r="BL228">
        <v>33.458600000000004</v>
      </c>
      <c r="BM228">
        <v>0</v>
      </c>
      <c r="BN228">
        <v>0</v>
      </c>
      <c r="BO228">
        <v>7.0000000000000007E-2</v>
      </c>
      <c r="BP228">
        <v>1</v>
      </c>
      <c r="BQ228">
        <v>0</v>
      </c>
      <c r="BR228">
        <v>45.75480000000001</v>
      </c>
      <c r="BS228">
        <v>40.150320000000001</v>
      </c>
      <c r="BT228">
        <v>0</v>
      </c>
      <c r="BU228">
        <v>0</v>
      </c>
      <c r="BV228">
        <v>8.4000000000000005E-2</v>
      </c>
      <c r="BW228">
        <v>1</v>
      </c>
      <c r="CV228">
        <v>0</v>
      </c>
      <c r="CW228">
        <f>ROUND(Y228*Source!I311*DO228,7)</f>
        <v>0.33600000000000002</v>
      </c>
      <c r="CX228">
        <f>ROUND(Y228*Source!I311,7)</f>
        <v>0.33600000000000002</v>
      </c>
      <c r="CY228">
        <f>AB228</f>
        <v>544.70000000000005</v>
      </c>
      <c r="CZ228">
        <f>AF228</f>
        <v>544.70000000000005</v>
      </c>
      <c r="DA228">
        <f>AJ228</f>
        <v>1</v>
      </c>
      <c r="DB228">
        <f t="shared" si="75"/>
        <v>45.756</v>
      </c>
      <c r="DC228">
        <f t="shared" si="76"/>
        <v>40.152000000000001</v>
      </c>
      <c r="DD228" t="s">
        <v>3</v>
      </c>
      <c r="DE228" t="s">
        <v>3</v>
      </c>
      <c r="DF228">
        <f t="shared" si="72"/>
        <v>0</v>
      </c>
      <c r="DG228">
        <f>ROUND(ROUND(AF228,2)*CX228,2)</f>
        <v>183.02</v>
      </c>
      <c r="DH228">
        <f t="shared" si="66"/>
        <v>160.6</v>
      </c>
      <c r="DI228">
        <f t="shared" si="67"/>
        <v>0</v>
      </c>
      <c r="DJ228">
        <f>DG228+DH228</f>
        <v>343.62</v>
      </c>
      <c r="DK228">
        <v>1</v>
      </c>
      <c r="DL228" t="s">
        <v>603</v>
      </c>
      <c r="DM228">
        <v>4</v>
      </c>
      <c r="DN228" t="s">
        <v>591</v>
      </c>
      <c r="DO228">
        <v>1</v>
      </c>
    </row>
    <row r="229" spans="1:119" x14ac:dyDescent="0.2">
      <c r="A229">
        <f>ROW(Source!A347)</f>
        <v>347</v>
      </c>
      <c r="B229">
        <v>312500589</v>
      </c>
      <c r="C229">
        <v>312502557</v>
      </c>
      <c r="D229">
        <v>277560270</v>
      </c>
      <c r="E229">
        <v>109</v>
      </c>
      <c r="F229">
        <v>1</v>
      </c>
      <c r="G229">
        <v>1</v>
      </c>
      <c r="H229">
        <v>1</v>
      </c>
      <c r="I229" t="s">
        <v>678</v>
      </c>
      <c r="J229" t="s">
        <v>3</v>
      </c>
      <c r="K229" t="s">
        <v>679</v>
      </c>
      <c r="L229">
        <v>1191</v>
      </c>
      <c r="N229">
        <v>1013</v>
      </c>
      <c r="O229" t="s">
        <v>591</v>
      </c>
      <c r="P229" t="s">
        <v>591</v>
      </c>
      <c r="Q229">
        <v>1</v>
      </c>
      <c r="W229">
        <v>0</v>
      </c>
      <c r="X229">
        <v>246699258</v>
      </c>
      <c r="Y229">
        <f t="shared" si="74"/>
        <v>1.524</v>
      </c>
      <c r="AA229">
        <v>0</v>
      </c>
      <c r="AB229">
        <v>0</v>
      </c>
      <c r="AC229">
        <v>0</v>
      </c>
      <c r="AD229">
        <v>417.34</v>
      </c>
      <c r="AE229">
        <v>0</v>
      </c>
      <c r="AF229">
        <v>0</v>
      </c>
      <c r="AG229">
        <v>0</v>
      </c>
      <c r="AH229">
        <v>417.34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1.27</v>
      </c>
      <c r="AU229" t="s">
        <v>610</v>
      </c>
      <c r="AV229">
        <v>1</v>
      </c>
      <c r="AW229">
        <v>2</v>
      </c>
      <c r="AX229">
        <v>312502562</v>
      </c>
      <c r="AY229">
        <v>1</v>
      </c>
      <c r="AZ229">
        <v>0</v>
      </c>
      <c r="BA229">
        <v>258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530.02179999999998</v>
      </c>
      <c r="BN229">
        <v>1.27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636.02616</v>
      </c>
      <c r="BU229">
        <v>1.524</v>
      </c>
      <c r="BV229">
        <v>0</v>
      </c>
      <c r="BW229">
        <v>1</v>
      </c>
      <c r="CU229">
        <f>ROUND(AT229*Source!I347*AH229*AL229,2)</f>
        <v>11660.48</v>
      </c>
      <c r="CV229">
        <f>ROUND(Y229*Source!I347,7)</f>
        <v>33.527999999999999</v>
      </c>
      <c r="CW229">
        <v>0</v>
      </c>
      <c r="CX229">
        <f>ROUND(Y229*Source!I347,7)</f>
        <v>33.527999999999999</v>
      </c>
      <c r="CY229">
        <f>AD229</f>
        <v>417.34</v>
      </c>
      <c r="CZ229">
        <f>AH229</f>
        <v>417.34</v>
      </c>
      <c r="DA229">
        <f>AL229</f>
        <v>1</v>
      </c>
      <c r="DB229">
        <f t="shared" si="75"/>
        <v>636.024</v>
      </c>
      <c r="DC229">
        <f t="shared" si="76"/>
        <v>0</v>
      </c>
      <c r="DD229" t="s">
        <v>3</v>
      </c>
      <c r="DE229" t="s">
        <v>3</v>
      </c>
      <c r="DF229">
        <f t="shared" si="72"/>
        <v>0</v>
      </c>
      <c r="DG229">
        <f>ROUND(ROUND(AF229,2)*CX229,2)</f>
        <v>0</v>
      </c>
      <c r="DH229">
        <f t="shared" si="66"/>
        <v>0</v>
      </c>
      <c r="DI229">
        <f t="shared" si="67"/>
        <v>13992.58</v>
      </c>
      <c r="DJ229">
        <f>DI229</f>
        <v>13992.58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ROW(Source!A347)</f>
        <v>347</v>
      </c>
      <c r="B230">
        <v>312500589</v>
      </c>
      <c r="C230">
        <v>312502557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589</v>
      </c>
      <c r="J230" t="s">
        <v>3</v>
      </c>
      <c r="K230" t="s">
        <v>590</v>
      </c>
      <c r="L230">
        <v>1191</v>
      </c>
      <c r="N230">
        <v>1013</v>
      </c>
      <c r="O230" t="s">
        <v>591</v>
      </c>
      <c r="P230" t="s">
        <v>591</v>
      </c>
      <c r="Q230">
        <v>1</v>
      </c>
      <c r="W230">
        <v>0</v>
      </c>
      <c r="X230">
        <v>-1417349443</v>
      </c>
      <c r="Y230">
        <f t="shared" si="74"/>
        <v>0.49199999999999994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0.41</v>
      </c>
      <c r="AU230" t="s">
        <v>610</v>
      </c>
      <c r="AV230">
        <v>2</v>
      </c>
      <c r="AW230">
        <v>2</v>
      </c>
      <c r="AX230">
        <v>312502563</v>
      </c>
      <c r="AY230">
        <v>1</v>
      </c>
      <c r="AZ230">
        <v>0</v>
      </c>
      <c r="BA230">
        <v>259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ROUND(Y230*Source!I347,7)</f>
        <v>10.824</v>
      </c>
      <c r="CY230">
        <f>AD230</f>
        <v>0</v>
      </c>
      <c r="CZ230">
        <f>AH230</f>
        <v>0</v>
      </c>
      <c r="DA230">
        <f>AL230</f>
        <v>1</v>
      </c>
      <c r="DB230">
        <f t="shared" si="75"/>
        <v>0</v>
      </c>
      <c r="DC230">
        <f t="shared" si="76"/>
        <v>0</v>
      </c>
      <c r="DD230" t="s">
        <v>3</v>
      </c>
      <c r="DE230" t="s">
        <v>3</v>
      </c>
      <c r="DF230">
        <f t="shared" si="72"/>
        <v>0</v>
      </c>
      <c r="DG230">
        <f>ROUND(ROUND(AF230,2)*CX230,2)</f>
        <v>0</v>
      </c>
      <c r="DH230">
        <f t="shared" si="66"/>
        <v>0</v>
      </c>
      <c r="DI230">
        <f t="shared" si="67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ROW(Source!A347)</f>
        <v>347</v>
      </c>
      <c r="B231">
        <v>312500589</v>
      </c>
      <c r="C231">
        <v>312502557</v>
      </c>
      <c r="D231">
        <v>277944868</v>
      </c>
      <c r="E231">
        <v>1</v>
      </c>
      <c r="F231">
        <v>1</v>
      </c>
      <c r="G231">
        <v>1</v>
      </c>
      <c r="H231">
        <v>2</v>
      </c>
      <c r="I231" t="s">
        <v>600</v>
      </c>
      <c r="J231" t="s">
        <v>601</v>
      </c>
      <c r="K231" t="s">
        <v>602</v>
      </c>
      <c r="L231">
        <v>1368</v>
      </c>
      <c r="N231">
        <v>1011</v>
      </c>
      <c r="O231" t="s">
        <v>372</v>
      </c>
      <c r="P231" t="s">
        <v>372</v>
      </c>
      <c r="Q231">
        <v>1</v>
      </c>
      <c r="W231">
        <v>0</v>
      </c>
      <c r="X231">
        <v>412917512</v>
      </c>
      <c r="Y231">
        <f t="shared" si="74"/>
        <v>0.42</v>
      </c>
      <c r="AA231">
        <v>0</v>
      </c>
      <c r="AB231">
        <v>436.88</v>
      </c>
      <c r="AC231">
        <v>477.98</v>
      </c>
      <c r="AD231">
        <v>0</v>
      </c>
      <c r="AE231">
        <v>0</v>
      </c>
      <c r="AF231">
        <v>346.73</v>
      </c>
      <c r="AG231">
        <v>477.98</v>
      </c>
      <c r="AH231">
        <v>0</v>
      </c>
      <c r="AI231">
        <v>1</v>
      </c>
      <c r="AJ231">
        <v>1.26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0.35</v>
      </c>
      <c r="AU231" t="s">
        <v>610</v>
      </c>
      <c r="AV231">
        <v>1</v>
      </c>
      <c r="AW231">
        <v>2</v>
      </c>
      <c r="AX231">
        <v>312502564</v>
      </c>
      <c r="AY231">
        <v>1</v>
      </c>
      <c r="AZ231">
        <v>0</v>
      </c>
      <c r="BA231">
        <v>260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121.35549999999999</v>
      </c>
      <c r="BL231">
        <v>167.29300000000001</v>
      </c>
      <c r="BM231">
        <v>0</v>
      </c>
      <c r="BN231">
        <v>0</v>
      </c>
      <c r="BO231">
        <v>0.35</v>
      </c>
      <c r="BP231">
        <v>1</v>
      </c>
      <c r="BQ231">
        <v>0</v>
      </c>
      <c r="BR231">
        <v>145.6266</v>
      </c>
      <c r="BS231">
        <v>200.7516</v>
      </c>
      <c r="BT231">
        <v>0</v>
      </c>
      <c r="BU231">
        <v>0</v>
      </c>
      <c r="BV231">
        <v>0.42</v>
      </c>
      <c r="BW231">
        <v>1</v>
      </c>
      <c r="CV231">
        <v>0</v>
      </c>
      <c r="CW231">
        <f>ROUND(Y231*Source!I347*DO231,7)</f>
        <v>9.24</v>
      </c>
      <c r="CX231">
        <f>ROUND(Y231*Source!I347,7)</f>
        <v>9.24</v>
      </c>
      <c r="CY231">
        <f>AB231</f>
        <v>436.88</v>
      </c>
      <c r="CZ231">
        <f>AF231</f>
        <v>346.73</v>
      </c>
      <c r="DA231">
        <f>AJ231</f>
        <v>1.26</v>
      </c>
      <c r="DB231">
        <f t="shared" si="75"/>
        <v>145.63200000000001</v>
      </c>
      <c r="DC231">
        <f t="shared" si="76"/>
        <v>200.74799999999999</v>
      </c>
      <c r="DD231" t="s">
        <v>3</v>
      </c>
      <c r="DE231" t="s">
        <v>3</v>
      </c>
      <c r="DF231">
        <f t="shared" si="72"/>
        <v>0</v>
      </c>
      <c r="DG231">
        <f>ROUND(ROUND(AF231*AJ231,2)*CX231,2)</f>
        <v>4036.77</v>
      </c>
      <c r="DH231">
        <f t="shared" si="66"/>
        <v>4416.54</v>
      </c>
      <c r="DI231">
        <f t="shared" si="67"/>
        <v>0</v>
      </c>
      <c r="DJ231">
        <f>DG231+DH231</f>
        <v>8453.31</v>
      </c>
      <c r="DK231">
        <v>1</v>
      </c>
      <c r="DL231" t="s">
        <v>603</v>
      </c>
      <c r="DM231">
        <v>4</v>
      </c>
      <c r="DN231" t="s">
        <v>591</v>
      </c>
      <c r="DO231">
        <v>1</v>
      </c>
    </row>
    <row r="232" spans="1:119" x14ac:dyDescent="0.2">
      <c r="A232">
        <f>ROW(Source!A347)</f>
        <v>347</v>
      </c>
      <c r="B232">
        <v>312500589</v>
      </c>
      <c r="C232">
        <v>312502557</v>
      </c>
      <c r="D232">
        <v>277945805</v>
      </c>
      <c r="E232">
        <v>1</v>
      </c>
      <c r="F232">
        <v>1</v>
      </c>
      <c r="G232">
        <v>1</v>
      </c>
      <c r="H232">
        <v>2</v>
      </c>
      <c r="I232" t="s">
        <v>604</v>
      </c>
      <c r="J232" t="s">
        <v>605</v>
      </c>
      <c r="K232" t="s">
        <v>606</v>
      </c>
      <c r="L232">
        <v>1368</v>
      </c>
      <c r="N232">
        <v>1011</v>
      </c>
      <c r="O232" t="s">
        <v>372</v>
      </c>
      <c r="P232" t="s">
        <v>372</v>
      </c>
      <c r="Q232">
        <v>1</v>
      </c>
      <c r="W232">
        <v>0</v>
      </c>
      <c r="X232">
        <v>721652621</v>
      </c>
      <c r="Y232">
        <f t="shared" si="74"/>
        <v>7.1999999999999995E-2</v>
      </c>
      <c r="AA232">
        <v>0</v>
      </c>
      <c r="AB232">
        <v>544.70000000000005</v>
      </c>
      <c r="AC232">
        <v>477.98</v>
      </c>
      <c r="AD232">
        <v>0</v>
      </c>
      <c r="AE232">
        <v>0</v>
      </c>
      <c r="AF232">
        <v>544.70000000000005</v>
      </c>
      <c r="AG232">
        <v>477.98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0.06</v>
      </c>
      <c r="AU232" t="s">
        <v>610</v>
      </c>
      <c r="AV232">
        <v>1</v>
      </c>
      <c r="AW232">
        <v>2</v>
      </c>
      <c r="AX232">
        <v>312502565</v>
      </c>
      <c r="AY232">
        <v>1</v>
      </c>
      <c r="AZ232">
        <v>0</v>
      </c>
      <c r="BA232">
        <v>261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32.682000000000002</v>
      </c>
      <c r="BL232">
        <v>28.678799999999999</v>
      </c>
      <c r="BM232">
        <v>0</v>
      </c>
      <c r="BN232">
        <v>0</v>
      </c>
      <c r="BO232">
        <v>0.06</v>
      </c>
      <c r="BP232">
        <v>1</v>
      </c>
      <c r="BQ232">
        <v>0</v>
      </c>
      <c r="BR232">
        <v>39.218400000000003</v>
      </c>
      <c r="BS232">
        <v>34.414560000000002</v>
      </c>
      <c r="BT232">
        <v>0</v>
      </c>
      <c r="BU232">
        <v>0</v>
      </c>
      <c r="BV232">
        <v>7.1999999999999995E-2</v>
      </c>
      <c r="BW232">
        <v>1</v>
      </c>
      <c r="CV232">
        <v>0</v>
      </c>
      <c r="CW232">
        <f>ROUND(Y232*Source!I347*DO232,7)</f>
        <v>1.5840000000000001</v>
      </c>
      <c r="CX232">
        <f>ROUND(Y232*Source!I347,7)</f>
        <v>1.5840000000000001</v>
      </c>
      <c r="CY232">
        <f>AB232</f>
        <v>544.70000000000005</v>
      </c>
      <c r="CZ232">
        <f>AF232</f>
        <v>544.70000000000005</v>
      </c>
      <c r="DA232">
        <f>AJ232</f>
        <v>1</v>
      </c>
      <c r="DB232">
        <f t="shared" si="75"/>
        <v>39.216000000000001</v>
      </c>
      <c r="DC232">
        <f t="shared" si="76"/>
        <v>34.415999999999997</v>
      </c>
      <c r="DD232" t="s">
        <v>3</v>
      </c>
      <c r="DE232" t="s">
        <v>3</v>
      </c>
      <c r="DF232">
        <f t="shared" si="72"/>
        <v>0</v>
      </c>
      <c r="DG232">
        <f>ROUND(ROUND(AF232,2)*CX232,2)</f>
        <v>862.8</v>
      </c>
      <c r="DH232">
        <f t="shared" si="66"/>
        <v>757.12</v>
      </c>
      <c r="DI232">
        <f t="shared" si="67"/>
        <v>0</v>
      </c>
      <c r="DJ232">
        <f>DG232+DH232</f>
        <v>1619.92</v>
      </c>
      <c r="DK232">
        <v>1</v>
      </c>
      <c r="DL232" t="s">
        <v>603</v>
      </c>
      <c r="DM232">
        <v>4</v>
      </c>
      <c r="DN232" t="s">
        <v>591</v>
      </c>
      <c r="DO232">
        <v>1</v>
      </c>
    </row>
    <row r="233" spans="1:119" x14ac:dyDescent="0.2">
      <c r="A233">
        <f>ROW(Source!A348)</f>
        <v>348</v>
      </c>
      <c r="B233">
        <v>312500589</v>
      </c>
      <c r="C233">
        <v>312502566</v>
      </c>
      <c r="D233">
        <v>277560259</v>
      </c>
      <c r="E233">
        <v>109</v>
      </c>
      <c r="F233">
        <v>1</v>
      </c>
      <c r="G233">
        <v>1</v>
      </c>
      <c r="H233">
        <v>1</v>
      </c>
      <c r="I233" t="s">
        <v>680</v>
      </c>
      <c r="J233" t="s">
        <v>3</v>
      </c>
      <c r="K233" t="s">
        <v>681</v>
      </c>
      <c r="L233">
        <v>1191</v>
      </c>
      <c r="N233">
        <v>1013</v>
      </c>
      <c r="O233" t="s">
        <v>591</v>
      </c>
      <c r="P233" t="s">
        <v>591</v>
      </c>
      <c r="Q233">
        <v>1</v>
      </c>
      <c r="W233">
        <v>0</v>
      </c>
      <c r="X233">
        <v>1149069633</v>
      </c>
      <c r="Y233">
        <f t="shared" si="74"/>
        <v>0.18</v>
      </c>
      <c r="AA233">
        <v>0</v>
      </c>
      <c r="AB233">
        <v>0</v>
      </c>
      <c r="AC233">
        <v>0</v>
      </c>
      <c r="AD233">
        <v>410.21</v>
      </c>
      <c r="AE233">
        <v>0</v>
      </c>
      <c r="AF233">
        <v>0</v>
      </c>
      <c r="AG233">
        <v>0</v>
      </c>
      <c r="AH233">
        <v>410.21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0.15</v>
      </c>
      <c r="AU233" t="s">
        <v>610</v>
      </c>
      <c r="AV233">
        <v>1</v>
      </c>
      <c r="AW233">
        <v>2</v>
      </c>
      <c r="AX233">
        <v>312502571</v>
      </c>
      <c r="AY233">
        <v>1</v>
      </c>
      <c r="AZ233">
        <v>0</v>
      </c>
      <c r="BA233">
        <v>262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61.531499999999994</v>
      </c>
      <c r="BN233">
        <v>0.15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73.837799999999987</v>
      </c>
      <c r="BU233">
        <v>0.18</v>
      </c>
      <c r="BV233">
        <v>0</v>
      </c>
      <c r="BW233">
        <v>1</v>
      </c>
      <c r="CU233">
        <f>ROUND(AT233*Source!I348*AH233*AL233,2)</f>
        <v>1353.69</v>
      </c>
      <c r="CV233">
        <f>ROUND(Y233*Source!I348,7)</f>
        <v>3.96</v>
      </c>
      <c r="CW233">
        <v>0</v>
      </c>
      <c r="CX233">
        <f>ROUND(Y233*Source!I348,7)</f>
        <v>3.96</v>
      </c>
      <c r="CY233">
        <f>AD233</f>
        <v>410.21</v>
      </c>
      <c r="CZ233">
        <f>AH233</f>
        <v>410.21</v>
      </c>
      <c r="DA233">
        <f>AL233</f>
        <v>1</v>
      </c>
      <c r="DB233">
        <f t="shared" si="75"/>
        <v>73.835999999999999</v>
      </c>
      <c r="DC233">
        <f t="shared" si="76"/>
        <v>0</v>
      </c>
      <c r="DD233" t="s">
        <v>3</v>
      </c>
      <c r="DE233" t="s">
        <v>3</v>
      </c>
      <c r="DF233">
        <f t="shared" si="72"/>
        <v>0</v>
      </c>
      <c r="DG233">
        <f>ROUND(ROUND(AF233,2)*CX233,2)</f>
        <v>0</v>
      </c>
      <c r="DH233">
        <f t="shared" si="66"/>
        <v>0</v>
      </c>
      <c r="DI233">
        <f t="shared" si="67"/>
        <v>1624.43</v>
      </c>
      <c r="DJ233">
        <f>DI233</f>
        <v>1624.43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ROW(Source!A348)</f>
        <v>348</v>
      </c>
      <c r="B234">
        <v>312500589</v>
      </c>
      <c r="C234">
        <v>312502566</v>
      </c>
      <c r="D234">
        <v>277560491</v>
      </c>
      <c r="E234">
        <v>109</v>
      </c>
      <c r="F234">
        <v>1</v>
      </c>
      <c r="G234">
        <v>1</v>
      </c>
      <c r="H234">
        <v>1</v>
      </c>
      <c r="I234" t="s">
        <v>589</v>
      </c>
      <c r="J234" t="s">
        <v>3</v>
      </c>
      <c r="K234" t="s">
        <v>590</v>
      </c>
      <c r="L234">
        <v>1191</v>
      </c>
      <c r="N234">
        <v>1013</v>
      </c>
      <c r="O234" t="s">
        <v>591</v>
      </c>
      <c r="P234" t="s">
        <v>591</v>
      </c>
      <c r="Q234">
        <v>1</v>
      </c>
      <c r="W234">
        <v>0</v>
      </c>
      <c r="X234">
        <v>-1417349443</v>
      </c>
      <c r="Y234">
        <f t="shared" si="74"/>
        <v>9.6000000000000002E-2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0.08</v>
      </c>
      <c r="AU234" t="s">
        <v>610</v>
      </c>
      <c r="AV234">
        <v>2</v>
      </c>
      <c r="AW234">
        <v>2</v>
      </c>
      <c r="AX234">
        <v>312502572</v>
      </c>
      <c r="AY234">
        <v>1</v>
      </c>
      <c r="AZ234">
        <v>0</v>
      </c>
      <c r="BA234">
        <v>263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ROUND(Y234*Source!I348,7)</f>
        <v>2.1120000000000001</v>
      </c>
      <c r="CY234">
        <f>AD234</f>
        <v>0</v>
      </c>
      <c r="CZ234">
        <f>AH234</f>
        <v>0</v>
      </c>
      <c r="DA234">
        <f>AL234</f>
        <v>1</v>
      </c>
      <c r="DB234">
        <f t="shared" si="75"/>
        <v>0</v>
      </c>
      <c r="DC234">
        <f t="shared" si="76"/>
        <v>0</v>
      </c>
      <c r="DD234" t="s">
        <v>3</v>
      </c>
      <c r="DE234" t="s">
        <v>3</v>
      </c>
      <c r="DF234">
        <f t="shared" si="72"/>
        <v>0</v>
      </c>
      <c r="DG234">
        <f>ROUND(ROUND(AF234,2)*CX234,2)</f>
        <v>0</v>
      </c>
      <c r="DH234">
        <f t="shared" si="66"/>
        <v>0</v>
      </c>
      <c r="DI234">
        <f t="shared" si="67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ROW(Source!A348)</f>
        <v>348</v>
      </c>
      <c r="B235">
        <v>312500589</v>
      </c>
      <c r="C235">
        <v>312502566</v>
      </c>
      <c r="D235">
        <v>277944868</v>
      </c>
      <c r="E235">
        <v>1</v>
      </c>
      <c r="F235">
        <v>1</v>
      </c>
      <c r="G235">
        <v>1</v>
      </c>
      <c r="H235">
        <v>2</v>
      </c>
      <c r="I235" t="s">
        <v>600</v>
      </c>
      <c r="J235" t="s">
        <v>601</v>
      </c>
      <c r="K235" t="s">
        <v>602</v>
      </c>
      <c r="L235">
        <v>1368</v>
      </c>
      <c r="N235">
        <v>1011</v>
      </c>
      <c r="O235" t="s">
        <v>372</v>
      </c>
      <c r="P235" t="s">
        <v>372</v>
      </c>
      <c r="Q235">
        <v>1</v>
      </c>
      <c r="W235">
        <v>0</v>
      </c>
      <c r="X235">
        <v>412917512</v>
      </c>
      <c r="Y235">
        <f t="shared" si="74"/>
        <v>8.4000000000000005E-2</v>
      </c>
      <c r="AA235">
        <v>0</v>
      </c>
      <c r="AB235">
        <v>436.88</v>
      </c>
      <c r="AC235">
        <v>477.98</v>
      </c>
      <c r="AD235">
        <v>0</v>
      </c>
      <c r="AE235">
        <v>0</v>
      </c>
      <c r="AF235">
        <v>346.73</v>
      </c>
      <c r="AG235">
        <v>477.98</v>
      </c>
      <c r="AH235">
        <v>0</v>
      </c>
      <c r="AI235">
        <v>1</v>
      </c>
      <c r="AJ235">
        <v>1.26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7.0000000000000007E-2</v>
      </c>
      <c r="AU235" t="s">
        <v>610</v>
      </c>
      <c r="AV235">
        <v>1</v>
      </c>
      <c r="AW235">
        <v>2</v>
      </c>
      <c r="AX235">
        <v>312502573</v>
      </c>
      <c r="AY235">
        <v>1</v>
      </c>
      <c r="AZ235">
        <v>0</v>
      </c>
      <c r="BA235">
        <v>264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24.271100000000004</v>
      </c>
      <c r="BL235">
        <v>33.458600000000004</v>
      </c>
      <c r="BM235">
        <v>0</v>
      </c>
      <c r="BN235">
        <v>0</v>
      </c>
      <c r="BO235">
        <v>7.0000000000000007E-2</v>
      </c>
      <c r="BP235">
        <v>1</v>
      </c>
      <c r="BQ235">
        <v>0</v>
      </c>
      <c r="BR235">
        <v>29.125320000000002</v>
      </c>
      <c r="BS235">
        <v>40.150320000000001</v>
      </c>
      <c r="BT235">
        <v>0</v>
      </c>
      <c r="BU235">
        <v>0</v>
      </c>
      <c r="BV235">
        <v>8.4000000000000005E-2</v>
      </c>
      <c r="BW235">
        <v>1</v>
      </c>
      <c r="CV235">
        <v>0</v>
      </c>
      <c r="CW235">
        <f>ROUND(Y235*Source!I348*DO235,7)</f>
        <v>1.8480000000000001</v>
      </c>
      <c r="CX235">
        <f>ROUND(Y235*Source!I348,7)</f>
        <v>1.8480000000000001</v>
      </c>
      <c r="CY235">
        <f>AB235</f>
        <v>436.88</v>
      </c>
      <c r="CZ235">
        <f>AF235</f>
        <v>346.73</v>
      </c>
      <c r="DA235">
        <f>AJ235</f>
        <v>1.26</v>
      </c>
      <c r="DB235">
        <f t="shared" si="75"/>
        <v>29.123999999999999</v>
      </c>
      <c r="DC235">
        <f t="shared" si="76"/>
        <v>40.152000000000001</v>
      </c>
      <c r="DD235" t="s">
        <v>3</v>
      </c>
      <c r="DE235" t="s">
        <v>3</v>
      </c>
      <c r="DF235">
        <f t="shared" si="72"/>
        <v>0</v>
      </c>
      <c r="DG235">
        <f>ROUND(ROUND(AF235*AJ235,2)*CX235,2)</f>
        <v>807.35</v>
      </c>
      <c r="DH235">
        <f t="shared" si="66"/>
        <v>883.31</v>
      </c>
      <c r="DI235">
        <f t="shared" si="67"/>
        <v>0</v>
      </c>
      <c r="DJ235">
        <f>DG235+DH235</f>
        <v>1690.6599999999999</v>
      </c>
      <c r="DK235">
        <v>1</v>
      </c>
      <c r="DL235" t="s">
        <v>603</v>
      </c>
      <c r="DM235">
        <v>4</v>
      </c>
      <c r="DN235" t="s">
        <v>591</v>
      </c>
      <c r="DO235">
        <v>1</v>
      </c>
    </row>
    <row r="236" spans="1:119" x14ac:dyDescent="0.2">
      <c r="A236">
        <f>ROW(Source!A348)</f>
        <v>348</v>
      </c>
      <c r="B236">
        <v>312500589</v>
      </c>
      <c r="C236">
        <v>312502566</v>
      </c>
      <c r="D236">
        <v>277945805</v>
      </c>
      <c r="E236">
        <v>1</v>
      </c>
      <c r="F236">
        <v>1</v>
      </c>
      <c r="G236">
        <v>1</v>
      </c>
      <c r="H236">
        <v>2</v>
      </c>
      <c r="I236" t="s">
        <v>604</v>
      </c>
      <c r="J236" t="s">
        <v>605</v>
      </c>
      <c r="K236" t="s">
        <v>606</v>
      </c>
      <c r="L236">
        <v>1368</v>
      </c>
      <c r="N236">
        <v>1011</v>
      </c>
      <c r="O236" t="s">
        <v>372</v>
      </c>
      <c r="P236" t="s">
        <v>372</v>
      </c>
      <c r="Q236">
        <v>1</v>
      </c>
      <c r="W236">
        <v>0</v>
      </c>
      <c r="X236">
        <v>721652621</v>
      </c>
      <c r="Y236">
        <f t="shared" si="74"/>
        <v>1.2E-2</v>
      </c>
      <c r="AA236">
        <v>0</v>
      </c>
      <c r="AB236">
        <v>544.70000000000005</v>
      </c>
      <c r="AC236">
        <v>477.98</v>
      </c>
      <c r="AD236">
        <v>0</v>
      </c>
      <c r="AE236">
        <v>0</v>
      </c>
      <c r="AF236">
        <v>544.70000000000005</v>
      </c>
      <c r="AG236">
        <v>477.98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0.01</v>
      </c>
      <c r="AU236" t="s">
        <v>610</v>
      </c>
      <c r="AV236">
        <v>1</v>
      </c>
      <c r="AW236">
        <v>2</v>
      </c>
      <c r="AX236">
        <v>312502574</v>
      </c>
      <c r="AY236">
        <v>1</v>
      </c>
      <c r="AZ236">
        <v>0</v>
      </c>
      <c r="BA236">
        <v>265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5.447000000000001</v>
      </c>
      <c r="BL236">
        <v>4.7798000000000007</v>
      </c>
      <c r="BM236">
        <v>0</v>
      </c>
      <c r="BN236">
        <v>0</v>
      </c>
      <c r="BO236">
        <v>0.01</v>
      </c>
      <c r="BP236">
        <v>1</v>
      </c>
      <c r="BQ236">
        <v>0</v>
      </c>
      <c r="BR236">
        <v>6.5364000000000004</v>
      </c>
      <c r="BS236">
        <v>5.73576</v>
      </c>
      <c r="BT236">
        <v>0</v>
      </c>
      <c r="BU236">
        <v>0</v>
      </c>
      <c r="BV236">
        <v>1.2E-2</v>
      </c>
      <c r="BW236">
        <v>1</v>
      </c>
      <c r="CV236">
        <v>0</v>
      </c>
      <c r="CW236">
        <f>ROUND(Y236*Source!I348*DO236,7)</f>
        <v>0.26400000000000001</v>
      </c>
      <c r="CX236">
        <f>ROUND(Y236*Source!I348,7)</f>
        <v>0.26400000000000001</v>
      </c>
      <c r="CY236">
        <f>AB236</f>
        <v>544.70000000000005</v>
      </c>
      <c r="CZ236">
        <f>AF236</f>
        <v>544.70000000000005</v>
      </c>
      <c r="DA236">
        <f>AJ236</f>
        <v>1</v>
      </c>
      <c r="DB236">
        <f t="shared" si="75"/>
        <v>6.54</v>
      </c>
      <c r="DC236">
        <f t="shared" si="76"/>
        <v>5.7359999999999998</v>
      </c>
      <c r="DD236" t="s">
        <v>3</v>
      </c>
      <c r="DE236" t="s">
        <v>3</v>
      </c>
      <c r="DF236">
        <f t="shared" si="72"/>
        <v>0</v>
      </c>
      <c r="DG236">
        <f>ROUND(ROUND(AF236,2)*CX236,2)</f>
        <v>143.80000000000001</v>
      </c>
      <c r="DH236">
        <f t="shared" si="66"/>
        <v>126.19</v>
      </c>
      <c r="DI236">
        <f t="shared" si="67"/>
        <v>0</v>
      </c>
      <c r="DJ236">
        <f>DG236+DH236</f>
        <v>269.99</v>
      </c>
      <c r="DK236">
        <v>1</v>
      </c>
      <c r="DL236" t="s">
        <v>603</v>
      </c>
      <c r="DM236">
        <v>4</v>
      </c>
      <c r="DN236" t="s">
        <v>591</v>
      </c>
      <c r="DO236">
        <v>1</v>
      </c>
    </row>
    <row r="237" spans="1:119" x14ac:dyDescent="0.2">
      <c r="A237">
        <f>ROW(Source!A349)</f>
        <v>349</v>
      </c>
      <c r="B237">
        <v>312500589</v>
      </c>
      <c r="C237">
        <v>312502584</v>
      </c>
      <c r="D237">
        <v>277560270</v>
      </c>
      <c r="E237">
        <v>109</v>
      </c>
      <c r="F237">
        <v>1</v>
      </c>
      <c r="G237">
        <v>1</v>
      </c>
      <c r="H237">
        <v>1</v>
      </c>
      <c r="I237" t="s">
        <v>678</v>
      </c>
      <c r="J237" t="s">
        <v>3</v>
      </c>
      <c r="K237" t="s">
        <v>679</v>
      </c>
      <c r="L237">
        <v>1191</v>
      </c>
      <c r="N237">
        <v>1013</v>
      </c>
      <c r="O237" t="s">
        <v>591</v>
      </c>
      <c r="P237" t="s">
        <v>591</v>
      </c>
      <c r="Q237">
        <v>1</v>
      </c>
      <c r="W237">
        <v>0</v>
      </c>
      <c r="X237">
        <v>246699258</v>
      </c>
      <c r="Y237">
        <f t="shared" si="74"/>
        <v>1.524</v>
      </c>
      <c r="AA237">
        <v>0</v>
      </c>
      <c r="AB237">
        <v>0</v>
      </c>
      <c r="AC237">
        <v>0</v>
      </c>
      <c r="AD237">
        <v>417.34</v>
      </c>
      <c r="AE237">
        <v>0</v>
      </c>
      <c r="AF237">
        <v>0</v>
      </c>
      <c r="AG237">
        <v>0</v>
      </c>
      <c r="AH237">
        <v>417.34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1.27</v>
      </c>
      <c r="AU237" t="s">
        <v>610</v>
      </c>
      <c r="AV237">
        <v>1</v>
      </c>
      <c r="AW237">
        <v>2</v>
      </c>
      <c r="AX237">
        <v>312502589</v>
      </c>
      <c r="AY237">
        <v>1</v>
      </c>
      <c r="AZ237">
        <v>0</v>
      </c>
      <c r="BA237">
        <v>266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530.02179999999998</v>
      </c>
      <c r="BN237">
        <v>1.27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636.02616</v>
      </c>
      <c r="BU237">
        <v>1.524</v>
      </c>
      <c r="BV237">
        <v>0</v>
      </c>
      <c r="BW237">
        <v>1</v>
      </c>
      <c r="CU237">
        <f>ROUND(AT237*Source!I349*AH237*AL237,2)</f>
        <v>3710.15</v>
      </c>
      <c r="CV237">
        <f>ROUND(Y237*Source!I349,7)</f>
        <v>10.667999999999999</v>
      </c>
      <c r="CW237">
        <v>0</v>
      </c>
      <c r="CX237">
        <f>ROUND(Y237*Source!I349,7)</f>
        <v>10.667999999999999</v>
      </c>
      <c r="CY237">
        <f>AD237</f>
        <v>417.34</v>
      </c>
      <c r="CZ237">
        <f>AH237</f>
        <v>417.34</v>
      </c>
      <c r="DA237">
        <f>AL237</f>
        <v>1</v>
      </c>
      <c r="DB237">
        <f t="shared" si="75"/>
        <v>636.024</v>
      </c>
      <c r="DC237">
        <f t="shared" si="76"/>
        <v>0</v>
      </c>
      <c r="DD237" t="s">
        <v>3</v>
      </c>
      <c r="DE237" t="s">
        <v>3</v>
      </c>
      <c r="DF237">
        <f t="shared" si="72"/>
        <v>0</v>
      </c>
      <c r="DG237">
        <f>ROUND(ROUND(AF237,2)*CX237,2)</f>
        <v>0</v>
      </c>
      <c r="DH237">
        <f t="shared" si="66"/>
        <v>0</v>
      </c>
      <c r="DI237">
        <f t="shared" si="67"/>
        <v>4452.18</v>
      </c>
      <c r="DJ237">
        <f>DI237</f>
        <v>4452.18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ROW(Source!A349)</f>
        <v>349</v>
      </c>
      <c r="B238">
        <v>312500589</v>
      </c>
      <c r="C238">
        <v>312502584</v>
      </c>
      <c r="D238">
        <v>277560491</v>
      </c>
      <c r="E238">
        <v>109</v>
      </c>
      <c r="F238">
        <v>1</v>
      </c>
      <c r="G238">
        <v>1</v>
      </c>
      <c r="H238">
        <v>1</v>
      </c>
      <c r="I238" t="s">
        <v>589</v>
      </c>
      <c r="J238" t="s">
        <v>3</v>
      </c>
      <c r="K238" t="s">
        <v>590</v>
      </c>
      <c r="L238">
        <v>1191</v>
      </c>
      <c r="N238">
        <v>1013</v>
      </c>
      <c r="O238" t="s">
        <v>591</v>
      </c>
      <c r="P238" t="s">
        <v>591</v>
      </c>
      <c r="Q238">
        <v>1</v>
      </c>
      <c r="W238">
        <v>0</v>
      </c>
      <c r="X238">
        <v>-1417349443</v>
      </c>
      <c r="Y238">
        <f t="shared" si="74"/>
        <v>0.49199999999999994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0.41</v>
      </c>
      <c r="AU238" t="s">
        <v>610</v>
      </c>
      <c r="AV238">
        <v>2</v>
      </c>
      <c r="AW238">
        <v>2</v>
      </c>
      <c r="AX238">
        <v>312502590</v>
      </c>
      <c r="AY238">
        <v>1</v>
      </c>
      <c r="AZ238">
        <v>0</v>
      </c>
      <c r="BA238">
        <v>267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ROUND(Y238*Source!I349,7)</f>
        <v>3.444</v>
      </c>
      <c r="CY238">
        <f>AD238</f>
        <v>0</v>
      </c>
      <c r="CZ238">
        <f>AH238</f>
        <v>0</v>
      </c>
      <c r="DA238">
        <f>AL238</f>
        <v>1</v>
      </c>
      <c r="DB238">
        <f t="shared" si="75"/>
        <v>0</v>
      </c>
      <c r="DC238">
        <f t="shared" si="76"/>
        <v>0</v>
      </c>
      <c r="DD238" t="s">
        <v>3</v>
      </c>
      <c r="DE238" t="s">
        <v>3</v>
      </c>
      <c r="DF238">
        <f t="shared" si="72"/>
        <v>0</v>
      </c>
      <c r="DG238">
        <f>ROUND(ROUND(AF238,2)*CX238,2)</f>
        <v>0</v>
      </c>
      <c r="DH238">
        <f t="shared" si="66"/>
        <v>0</v>
      </c>
      <c r="DI238">
        <f t="shared" si="67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ROW(Source!A349)</f>
        <v>349</v>
      </c>
      <c r="B239">
        <v>312500589</v>
      </c>
      <c r="C239">
        <v>312502584</v>
      </c>
      <c r="D239">
        <v>277944868</v>
      </c>
      <c r="E239">
        <v>1</v>
      </c>
      <c r="F239">
        <v>1</v>
      </c>
      <c r="G239">
        <v>1</v>
      </c>
      <c r="H239">
        <v>2</v>
      </c>
      <c r="I239" t="s">
        <v>600</v>
      </c>
      <c r="J239" t="s">
        <v>601</v>
      </c>
      <c r="K239" t="s">
        <v>602</v>
      </c>
      <c r="L239">
        <v>1368</v>
      </c>
      <c r="N239">
        <v>1011</v>
      </c>
      <c r="O239" t="s">
        <v>372</v>
      </c>
      <c r="P239" t="s">
        <v>372</v>
      </c>
      <c r="Q239">
        <v>1</v>
      </c>
      <c r="W239">
        <v>0</v>
      </c>
      <c r="X239">
        <v>412917512</v>
      </c>
      <c r="Y239">
        <f t="shared" si="74"/>
        <v>0.42</v>
      </c>
      <c r="AA239">
        <v>0</v>
      </c>
      <c r="AB239">
        <v>436.88</v>
      </c>
      <c r="AC239">
        <v>477.98</v>
      </c>
      <c r="AD239">
        <v>0</v>
      </c>
      <c r="AE239">
        <v>0</v>
      </c>
      <c r="AF239">
        <v>346.73</v>
      </c>
      <c r="AG239">
        <v>477.98</v>
      </c>
      <c r="AH239">
        <v>0</v>
      </c>
      <c r="AI239">
        <v>1</v>
      </c>
      <c r="AJ239">
        <v>1.26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0.35</v>
      </c>
      <c r="AU239" t="s">
        <v>610</v>
      </c>
      <c r="AV239">
        <v>1</v>
      </c>
      <c r="AW239">
        <v>2</v>
      </c>
      <c r="AX239">
        <v>312502591</v>
      </c>
      <c r="AY239">
        <v>1</v>
      </c>
      <c r="AZ239">
        <v>0</v>
      </c>
      <c r="BA239">
        <v>268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121.35549999999999</v>
      </c>
      <c r="BL239">
        <v>167.29300000000001</v>
      </c>
      <c r="BM239">
        <v>0</v>
      </c>
      <c r="BN239">
        <v>0</v>
      </c>
      <c r="BO239">
        <v>0.35</v>
      </c>
      <c r="BP239">
        <v>1</v>
      </c>
      <c r="BQ239">
        <v>0</v>
      </c>
      <c r="BR239">
        <v>145.6266</v>
      </c>
      <c r="BS239">
        <v>200.7516</v>
      </c>
      <c r="BT239">
        <v>0</v>
      </c>
      <c r="BU239">
        <v>0</v>
      </c>
      <c r="BV239">
        <v>0.42</v>
      </c>
      <c r="BW239">
        <v>1</v>
      </c>
      <c r="CV239">
        <v>0</v>
      </c>
      <c r="CW239">
        <f>ROUND(Y239*Source!I349*DO239,7)</f>
        <v>2.94</v>
      </c>
      <c r="CX239">
        <f>ROUND(Y239*Source!I349,7)</f>
        <v>2.94</v>
      </c>
      <c r="CY239">
        <f>AB239</f>
        <v>436.88</v>
      </c>
      <c r="CZ239">
        <f>AF239</f>
        <v>346.73</v>
      </c>
      <c r="DA239">
        <f>AJ239</f>
        <v>1.26</v>
      </c>
      <c r="DB239">
        <f t="shared" si="75"/>
        <v>145.63200000000001</v>
      </c>
      <c r="DC239">
        <f t="shared" si="76"/>
        <v>200.74799999999999</v>
      </c>
      <c r="DD239" t="s">
        <v>3</v>
      </c>
      <c r="DE239" t="s">
        <v>3</v>
      </c>
      <c r="DF239">
        <f t="shared" si="72"/>
        <v>0</v>
      </c>
      <c r="DG239">
        <f>ROUND(ROUND(AF239*AJ239,2)*CX239,2)</f>
        <v>1284.43</v>
      </c>
      <c r="DH239">
        <f t="shared" si="66"/>
        <v>1405.26</v>
      </c>
      <c r="DI239">
        <f t="shared" si="67"/>
        <v>0</v>
      </c>
      <c r="DJ239">
        <f>DG239+DH239</f>
        <v>2689.69</v>
      </c>
      <c r="DK239">
        <v>1</v>
      </c>
      <c r="DL239" t="s">
        <v>603</v>
      </c>
      <c r="DM239">
        <v>4</v>
      </c>
      <c r="DN239" t="s">
        <v>591</v>
      </c>
      <c r="DO239">
        <v>1</v>
      </c>
    </row>
    <row r="240" spans="1:119" x14ac:dyDescent="0.2">
      <c r="A240">
        <f>ROW(Source!A349)</f>
        <v>349</v>
      </c>
      <c r="B240">
        <v>312500589</v>
      </c>
      <c r="C240">
        <v>312502584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604</v>
      </c>
      <c r="J240" t="s">
        <v>605</v>
      </c>
      <c r="K240" t="s">
        <v>606</v>
      </c>
      <c r="L240">
        <v>1368</v>
      </c>
      <c r="N240">
        <v>1011</v>
      </c>
      <c r="O240" t="s">
        <v>372</v>
      </c>
      <c r="P240" t="s">
        <v>372</v>
      </c>
      <c r="Q240">
        <v>1</v>
      </c>
      <c r="W240">
        <v>0</v>
      </c>
      <c r="X240">
        <v>721652621</v>
      </c>
      <c r="Y240">
        <f t="shared" si="74"/>
        <v>7.1999999999999995E-2</v>
      </c>
      <c r="AA240">
        <v>0</v>
      </c>
      <c r="AB240">
        <v>544.70000000000005</v>
      </c>
      <c r="AC240">
        <v>477.98</v>
      </c>
      <c r="AD240">
        <v>0</v>
      </c>
      <c r="AE240">
        <v>0</v>
      </c>
      <c r="AF240">
        <v>544.70000000000005</v>
      </c>
      <c r="AG240">
        <v>477.98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0.06</v>
      </c>
      <c r="AU240" t="s">
        <v>610</v>
      </c>
      <c r="AV240">
        <v>1</v>
      </c>
      <c r="AW240">
        <v>2</v>
      </c>
      <c r="AX240">
        <v>312502592</v>
      </c>
      <c r="AY240">
        <v>1</v>
      </c>
      <c r="AZ240">
        <v>0</v>
      </c>
      <c r="BA240">
        <v>269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32.682000000000002</v>
      </c>
      <c r="BL240">
        <v>28.678799999999999</v>
      </c>
      <c r="BM240">
        <v>0</v>
      </c>
      <c r="BN240">
        <v>0</v>
      </c>
      <c r="BO240">
        <v>0.06</v>
      </c>
      <c r="BP240">
        <v>1</v>
      </c>
      <c r="BQ240">
        <v>0</v>
      </c>
      <c r="BR240">
        <v>39.218400000000003</v>
      </c>
      <c r="BS240">
        <v>34.414560000000002</v>
      </c>
      <c r="BT240">
        <v>0</v>
      </c>
      <c r="BU240">
        <v>0</v>
      </c>
      <c r="BV240">
        <v>7.1999999999999995E-2</v>
      </c>
      <c r="BW240">
        <v>1</v>
      </c>
      <c r="CV240">
        <v>0</v>
      </c>
      <c r="CW240">
        <f>ROUND(Y240*Source!I349*DO240,7)</f>
        <v>0.504</v>
      </c>
      <c r="CX240">
        <f>ROUND(Y240*Source!I349,7)</f>
        <v>0.504</v>
      </c>
      <c r="CY240">
        <f>AB240</f>
        <v>544.70000000000005</v>
      </c>
      <c r="CZ240">
        <f>AF240</f>
        <v>544.70000000000005</v>
      </c>
      <c r="DA240">
        <f>AJ240</f>
        <v>1</v>
      </c>
      <c r="DB240">
        <f t="shared" si="75"/>
        <v>39.216000000000001</v>
      </c>
      <c r="DC240">
        <f t="shared" si="76"/>
        <v>34.415999999999997</v>
      </c>
      <c r="DD240" t="s">
        <v>3</v>
      </c>
      <c r="DE240" t="s">
        <v>3</v>
      </c>
      <c r="DF240">
        <f t="shared" si="72"/>
        <v>0</v>
      </c>
      <c r="DG240">
        <f>ROUND(ROUND(AF240,2)*CX240,2)</f>
        <v>274.52999999999997</v>
      </c>
      <c r="DH240">
        <f t="shared" si="66"/>
        <v>240.9</v>
      </c>
      <c r="DI240">
        <f t="shared" si="67"/>
        <v>0</v>
      </c>
      <c r="DJ240">
        <f>DG240+DH240</f>
        <v>515.42999999999995</v>
      </c>
      <c r="DK240">
        <v>1</v>
      </c>
      <c r="DL240" t="s">
        <v>603</v>
      </c>
      <c r="DM240">
        <v>4</v>
      </c>
      <c r="DN240" t="s">
        <v>591</v>
      </c>
      <c r="DO240">
        <v>1</v>
      </c>
    </row>
    <row r="241" spans="1:119" x14ac:dyDescent="0.2">
      <c r="A241">
        <f>ROW(Source!A350)</f>
        <v>350</v>
      </c>
      <c r="B241">
        <v>312500589</v>
      </c>
      <c r="C241">
        <v>312502593</v>
      </c>
      <c r="D241">
        <v>277560259</v>
      </c>
      <c r="E241">
        <v>109</v>
      </c>
      <c r="F241">
        <v>1</v>
      </c>
      <c r="G241">
        <v>1</v>
      </c>
      <c r="H241">
        <v>1</v>
      </c>
      <c r="I241" t="s">
        <v>680</v>
      </c>
      <c r="J241" t="s">
        <v>3</v>
      </c>
      <c r="K241" t="s">
        <v>681</v>
      </c>
      <c r="L241">
        <v>1191</v>
      </c>
      <c r="N241">
        <v>1013</v>
      </c>
      <c r="O241" t="s">
        <v>591</v>
      </c>
      <c r="P241" t="s">
        <v>591</v>
      </c>
      <c r="Q241">
        <v>1</v>
      </c>
      <c r="W241">
        <v>0</v>
      </c>
      <c r="X241">
        <v>1149069633</v>
      </c>
      <c r="Y241">
        <f t="shared" si="74"/>
        <v>0.18</v>
      </c>
      <c r="AA241">
        <v>0</v>
      </c>
      <c r="AB241">
        <v>0</v>
      </c>
      <c r="AC241">
        <v>0</v>
      </c>
      <c r="AD241">
        <v>410.21</v>
      </c>
      <c r="AE241">
        <v>0</v>
      </c>
      <c r="AF241">
        <v>0</v>
      </c>
      <c r="AG241">
        <v>0</v>
      </c>
      <c r="AH241">
        <v>410.21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0.15</v>
      </c>
      <c r="AU241" t="s">
        <v>610</v>
      </c>
      <c r="AV241">
        <v>1</v>
      </c>
      <c r="AW241">
        <v>2</v>
      </c>
      <c r="AX241">
        <v>312502598</v>
      </c>
      <c r="AY241">
        <v>1</v>
      </c>
      <c r="AZ241">
        <v>0</v>
      </c>
      <c r="BA241">
        <v>270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61.531499999999994</v>
      </c>
      <c r="BN241">
        <v>0.15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73.837799999999987</v>
      </c>
      <c r="BU241">
        <v>0.18</v>
      </c>
      <c r="BV241">
        <v>0</v>
      </c>
      <c r="BW241">
        <v>1</v>
      </c>
      <c r="CU241">
        <f>ROUND(AT241*Source!I350*AH241*AL241,2)</f>
        <v>430.72</v>
      </c>
      <c r="CV241">
        <f>ROUND(Y241*Source!I350,7)</f>
        <v>1.26</v>
      </c>
      <c r="CW241">
        <v>0</v>
      </c>
      <c r="CX241">
        <f>ROUND(Y241*Source!I350,7)</f>
        <v>1.26</v>
      </c>
      <c r="CY241">
        <f>AD241</f>
        <v>410.21</v>
      </c>
      <c r="CZ241">
        <f>AH241</f>
        <v>410.21</v>
      </c>
      <c r="DA241">
        <f>AL241</f>
        <v>1</v>
      </c>
      <c r="DB241">
        <f t="shared" si="75"/>
        <v>73.835999999999999</v>
      </c>
      <c r="DC241">
        <f t="shared" si="76"/>
        <v>0</v>
      </c>
      <c r="DD241" t="s">
        <v>3</v>
      </c>
      <c r="DE241" t="s">
        <v>3</v>
      </c>
      <c r="DF241">
        <f t="shared" ref="DF241:DF265" si="78">ROUND(ROUND(AE241,2)*CX241,2)</f>
        <v>0</v>
      </c>
      <c r="DG241">
        <f>ROUND(ROUND(AF241,2)*CX241,2)</f>
        <v>0</v>
      </c>
      <c r="DH241">
        <f t="shared" si="66"/>
        <v>0</v>
      </c>
      <c r="DI241">
        <f t="shared" si="67"/>
        <v>516.86</v>
      </c>
      <c r="DJ241">
        <f>DI241</f>
        <v>516.86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ROW(Source!A350)</f>
        <v>350</v>
      </c>
      <c r="B242">
        <v>312500589</v>
      </c>
      <c r="C242">
        <v>312502593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589</v>
      </c>
      <c r="J242" t="s">
        <v>3</v>
      </c>
      <c r="K242" t="s">
        <v>590</v>
      </c>
      <c r="L242">
        <v>1191</v>
      </c>
      <c r="N242">
        <v>1013</v>
      </c>
      <c r="O242" t="s">
        <v>591</v>
      </c>
      <c r="P242" t="s">
        <v>591</v>
      </c>
      <c r="Q242">
        <v>1</v>
      </c>
      <c r="W242">
        <v>0</v>
      </c>
      <c r="X242">
        <v>-1417349443</v>
      </c>
      <c r="Y242">
        <f t="shared" si="74"/>
        <v>9.6000000000000002E-2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0.08</v>
      </c>
      <c r="AU242" t="s">
        <v>610</v>
      </c>
      <c r="AV242">
        <v>2</v>
      </c>
      <c r="AW242">
        <v>2</v>
      </c>
      <c r="AX242">
        <v>312502599</v>
      </c>
      <c r="AY242">
        <v>1</v>
      </c>
      <c r="AZ242">
        <v>0</v>
      </c>
      <c r="BA242">
        <v>271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ROUND(Y242*Source!I350,7)</f>
        <v>0.67200000000000004</v>
      </c>
      <c r="CY242">
        <f>AD242</f>
        <v>0</v>
      </c>
      <c r="CZ242">
        <f>AH242</f>
        <v>0</v>
      </c>
      <c r="DA242">
        <f>AL242</f>
        <v>1</v>
      </c>
      <c r="DB242">
        <f t="shared" si="75"/>
        <v>0</v>
      </c>
      <c r="DC242">
        <f t="shared" si="76"/>
        <v>0</v>
      </c>
      <c r="DD242" t="s">
        <v>3</v>
      </c>
      <c r="DE242" t="s">
        <v>3</v>
      </c>
      <c r="DF242">
        <f t="shared" si="78"/>
        <v>0</v>
      </c>
      <c r="DG242">
        <f>ROUND(ROUND(AF242,2)*CX242,2)</f>
        <v>0</v>
      </c>
      <c r="DH242">
        <f t="shared" si="66"/>
        <v>0</v>
      </c>
      <c r="DI242">
        <f t="shared" si="67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ROW(Source!A350)</f>
        <v>350</v>
      </c>
      <c r="B243">
        <v>312500589</v>
      </c>
      <c r="C243">
        <v>312502593</v>
      </c>
      <c r="D243">
        <v>277944868</v>
      </c>
      <c r="E243">
        <v>1</v>
      </c>
      <c r="F243">
        <v>1</v>
      </c>
      <c r="G243">
        <v>1</v>
      </c>
      <c r="H243">
        <v>2</v>
      </c>
      <c r="I243" t="s">
        <v>600</v>
      </c>
      <c r="J243" t="s">
        <v>601</v>
      </c>
      <c r="K243" t="s">
        <v>602</v>
      </c>
      <c r="L243">
        <v>1368</v>
      </c>
      <c r="N243">
        <v>1011</v>
      </c>
      <c r="O243" t="s">
        <v>372</v>
      </c>
      <c r="P243" t="s">
        <v>372</v>
      </c>
      <c r="Q243">
        <v>1</v>
      </c>
      <c r="W243">
        <v>0</v>
      </c>
      <c r="X243">
        <v>412917512</v>
      </c>
      <c r="Y243">
        <f t="shared" si="74"/>
        <v>8.4000000000000005E-2</v>
      </c>
      <c r="AA243">
        <v>0</v>
      </c>
      <c r="AB243">
        <v>436.88</v>
      </c>
      <c r="AC243">
        <v>477.98</v>
      </c>
      <c r="AD243">
        <v>0</v>
      </c>
      <c r="AE243">
        <v>0</v>
      </c>
      <c r="AF243">
        <v>346.73</v>
      </c>
      <c r="AG243">
        <v>477.98</v>
      </c>
      <c r="AH243">
        <v>0</v>
      </c>
      <c r="AI243">
        <v>1</v>
      </c>
      <c r="AJ243">
        <v>1.26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7.0000000000000007E-2</v>
      </c>
      <c r="AU243" t="s">
        <v>610</v>
      </c>
      <c r="AV243">
        <v>1</v>
      </c>
      <c r="AW243">
        <v>2</v>
      </c>
      <c r="AX243">
        <v>312502600</v>
      </c>
      <c r="AY243">
        <v>1</v>
      </c>
      <c r="AZ243">
        <v>0</v>
      </c>
      <c r="BA243">
        <v>272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24.271100000000004</v>
      </c>
      <c r="BL243">
        <v>33.458600000000004</v>
      </c>
      <c r="BM243">
        <v>0</v>
      </c>
      <c r="BN243">
        <v>0</v>
      </c>
      <c r="BO243">
        <v>7.0000000000000007E-2</v>
      </c>
      <c r="BP243">
        <v>1</v>
      </c>
      <c r="BQ243">
        <v>0</v>
      </c>
      <c r="BR243">
        <v>29.125320000000002</v>
      </c>
      <c r="BS243">
        <v>40.150320000000001</v>
      </c>
      <c r="BT243">
        <v>0</v>
      </c>
      <c r="BU243">
        <v>0</v>
      </c>
      <c r="BV243">
        <v>8.4000000000000005E-2</v>
      </c>
      <c r="BW243">
        <v>1</v>
      </c>
      <c r="CV243">
        <v>0</v>
      </c>
      <c r="CW243">
        <f>ROUND(Y243*Source!I350*DO243,7)</f>
        <v>0.58799999999999997</v>
      </c>
      <c r="CX243">
        <f>ROUND(Y243*Source!I350,7)</f>
        <v>0.58799999999999997</v>
      </c>
      <c r="CY243">
        <f>AB243</f>
        <v>436.88</v>
      </c>
      <c r="CZ243">
        <f>AF243</f>
        <v>346.73</v>
      </c>
      <c r="DA243">
        <f>AJ243</f>
        <v>1.26</v>
      </c>
      <c r="DB243">
        <f t="shared" si="75"/>
        <v>29.123999999999999</v>
      </c>
      <c r="DC243">
        <f t="shared" si="76"/>
        <v>40.152000000000001</v>
      </c>
      <c r="DD243" t="s">
        <v>3</v>
      </c>
      <c r="DE243" t="s">
        <v>3</v>
      </c>
      <c r="DF243">
        <f t="shared" si="78"/>
        <v>0</v>
      </c>
      <c r="DG243">
        <f>ROUND(ROUND(AF243*AJ243,2)*CX243,2)</f>
        <v>256.89</v>
      </c>
      <c r="DH243">
        <f t="shared" si="66"/>
        <v>281.05</v>
      </c>
      <c r="DI243">
        <f t="shared" si="67"/>
        <v>0</v>
      </c>
      <c r="DJ243">
        <f>DG243+DH243</f>
        <v>537.94000000000005</v>
      </c>
      <c r="DK243">
        <v>1</v>
      </c>
      <c r="DL243" t="s">
        <v>603</v>
      </c>
      <c r="DM243">
        <v>4</v>
      </c>
      <c r="DN243" t="s">
        <v>591</v>
      </c>
      <c r="DO243">
        <v>1</v>
      </c>
    </row>
    <row r="244" spans="1:119" x14ac:dyDescent="0.2">
      <c r="A244">
        <f>ROW(Source!A350)</f>
        <v>350</v>
      </c>
      <c r="B244">
        <v>312500589</v>
      </c>
      <c r="C244">
        <v>312502593</v>
      </c>
      <c r="D244">
        <v>277945805</v>
      </c>
      <c r="E244">
        <v>1</v>
      </c>
      <c r="F244">
        <v>1</v>
      </c>
      <c r="G244">
        <v>1</v>
      </c>
      <c r="H244">
        <v>2</v>
      </c>
      <c r="I244" t="s">
        <v>604</v>
      </c>
      <c r="J244" t="s">
        <v>605</v>
      </c>
      <c r="K244" t="s">
        <v>606</v>
      </c>
      <c r="L244">
        <v>1368</v>
      </c>
      <c r="N244">
        <v>1011</v>
      </c>
      <c r="O244" t="s">
        <v>372</v>
      </c>
      <c r="P244" t="s">
        <v>372</v>
      </c>
      <c r="Q244">
        <v>1</v>
      </c>
      <c r="W244">
        <v>0</v>
      </c>
      <c r="X244">
        <v>721652621</v>
      </c>
      <c r="Y244">
        <f t="shared" si="74"/>
        <v>1.2E-2</v>
      </c>
      <c r="AA244">
        <v>0</v>
      </c>
      <c r="AB244">
        <v>544.70000000000005</v>
      </c>
      <c r="AC244">
        <v>477.98</v>
      </c>
      <c r="AD244">
        <v>0</v>
      </c>
      <c r="AE244">
        <v>0</v>
      </c>
      <c r="AF244">
        <v>544.70000000000005</v>
      </c>
      <c r="AG244">
        <v>477.98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0.01</v>
      </c>
      <c r="AU244" t="s">
        <v>610</v>
      </c>
      <c r="AV244">
        <v>1</v>
      </c>
      <c r="AW244">
        <v>2</v>
      </c>
      <c r="AX244">
        <v>312502601</v>
      </c>
      <c r="AY244">
        <v>1</v>
      </c>
      <c r="AZ244">
        <v>0</v>
      </c>
      <c r="BA244">
        <v>273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5.447000000000001</v>
      </c>
      <c r="BL244">
        <v>4.7798000000000007</v>
      </c>
      <c r="BM244">
        <v>0</v>
      </c>
      <c r="BN244">
        <v>0</v>
      </c>
      <c r="BO244">
        <v>0.01</v>
      </c>
      <c r="BP244">
        <v>1</v>
      </c>
      <c r="BQ244">
        <v>0</v>
      </c>
      <c r="BR244">
        <v>6.5364000000000004</v>
      </c>
      <c r="BS244">
        <v>5.73576</v>
      </c>
      <c r="BT244">
        <v>0</v>
      </c>
      <c r="BU244">
        <v>0</v>
      </c>
      <c r="BV244">
        <v>1.2E-2</v>
      </c>
      <c r="BW244">
        <v>1</v>
      </c>
      <c r="CV244">
        <v>0</v>
      </c>
      <c r="CW244">
        <f>ROUND(Y244*Source!I350*DO244,7)</f>
        <v>8.4000000000000005E-2</v>
      </c>
      <c r="CX244">
        <f>ROUND(Y244*Source!I350,7)</f>
        <v>8.4000000000000005E-2</v>
      </c>
      <c r="CY244">
        <f>AB244</f>
        <v>544.70000000000005</v>
      </c>
      <c r="CZ244">
        <f>AF244</f>
        <v>544.70000000000005</v>
      </c>
      <c r="DA244">
        <f>AJ244</f>
        <v>1</v>
      </c>
      <c r="DB244">
        <f t="shared" si="75"/>
        <v>6.54</v>
      </c>
      <c r="DC244">
        <f t="shared" si="76"/>
        <v>5.7359999999999998</v>
      </c>
      <c r="DD244" t="s">
        <v>3</v>
      </c>
      <c r="DE244" t="s">
        <v>3</v>
      </c>
      <c r="DF244">
        <f t="shared" si="78"/>
        <v>0</v>
      </c>
      <c r="DG244">
        <f>ROUND(ROUND(AF244,2)*CX244,2)</f>
        <v>45.75</v>
      </c>
      <c r="DH244">
        <f t="shared" si="66"/>
        <v>40.15</v>
      </c>
      <c r="DI244">
        <f t="shared" si="67"/>
        <v>0</v>
      </c>
      <c r="DJ244">
        <f>DG244+DH244</f>
        <v>85.9</v>
      </c>
      <c r="DK244">
        <v>1</v>
      </c>
      <c r="DL244" t="s">
        <v>603</v>
      </c>
      <c r="DM244">
        <v>4</v>
      </c>
      <c r="DN244" t="s">
        <v>591</v>
      </c>
      <c r="DO244">
        <v>1</v>
      </c>
    </row>
    <row r="245" spans="1:119" x14ac:dyDescent="0.2">
      <c r="A245">
        <f>ROW(Source!A351)</f>
        <v>351</v>
      </c>
      <c r="B245">
        <v>312500589</v>
      </c>
      <c r="C245">
        <v>312502602</v>
      </c>
      <c r="D245">
        <v>277560259</v>
      </c>
      <c r="E245">
        <v>109</v>
      </c>
      <c r="F245">
        <v>1</v>
      </c>
      <c r="G245">
        <v>1</v>
      </c>
      <c r="H245">
        <v>1</v>
      </c>
      <c r="I245" t="s">
        <v>680</v>
      </c>
      <c r="J245" t="s">
        <v>3</v>
      </c>
      <c r="K245" t="s">
        <v>681</v>
      </c>
      <c r="L245">
        <v>1191</v>
      </c>
      <c r="N245">
        <v>1013</v>
      </c>
      <c r="O245" t="s">
        <v>591</v>
      </c>
      <c r="P245" t="s">
        <v>591</v>
      </c>
      <c r="Q245">
        <v>1</v>
      </c>
      <c r="W245">
        <v>0</v>
      </c>
      <c r="X245">
        <v>1149069633</v>
      </c>
      <c r="Y245">
        <f t="shared" si="74"/>
        <v>0.18</v>
      </c>
      <c r="AA245">
        <v>0</v>
      </c>
      <c r="AB245">
        <v>0</v>
      </c>
      <c r="AC245">
        <v>0</v>
      </c>
      <c r="AD245">
        <v>410.21</v>
      </c>
      <c r="AE245">
        <v>0</v>
      </c>
      <c r="AF245">
        <v>0</v>
      </c>
      <c r="AG245">
        <v>0</v>
      </c>
      <c r="AH245">
        <v>410.21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0.15</v>
      </c>
      <c r="AU245" t="s">
        <v>610</v>
      </c>
      <c r="AV245">
        <v>1</v>
      </c>
      <c r="AW245">
        <v>2</v>
      </c>
      <c r="AX245">
        <v>312502607</v>
      </c>
      <c r="AY245">
        <v>1</v>
      </c>
      <c r="AZ245">
        <v>0</v>
      </c>
      <c r="BA245">
        <v>274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61.531499999999994</v>
      </c>
      <c r="BN245">
        <v>0.15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73.837799999999987</v>
      </c>
      <c r="BU245">
        <v>0.18</v>
      </c>
      <c r="BV245">
        <v>0</v>
      </c>
      <c r="BW245">
        <v>1</v>
      </c>
      <c r="CU245">
        <f>ROUND(AT245*Source!I351*AH245*AL245,2)</f>
        <v>430.72</v>
      </c>
      <c r="CV245">
        <f>ROUND(Y245*Source!I351,7)</f>
        <v>1.26</v>
      </c>
      <c r="CW245">
        <v>0</v>
      </c>
      <c r="CX245">
        <f>ROUND(Y245*Source!I351,7)</f>
        <v>1.26</v>
      </c>
      <c r="CY245">
        <f>AD245</f>
        <v>410.21</v>
      </c>
      <c r="CZ245">
        <f>AH245</f>
        <v>410.21</v>
      </c>
      <c r="DA245">
        <f>AL245</f>
        <v>1</v>
      </c>
      <c r="DB245">
        <f t="shared" si="75"/>
        <v>73.835999999999999</v>
      </c>
      <c r="DC245">
        <f t="shared" si="76"/>
        <v>0</v>
      </c>
      <c r="DD245" t="s">
        <v>3</v>
      </c>
      <c r="DE245" t="s">
        <v>3</v>
      </c>
      <c r="DF245">
        <f t="shared" si="78"/>
        <v>0</v>
      </c>
      <c r="DG245">
        <f>ROUND(ROUND(AF245,2)*CX245,2)</f>
        <v>0</v>
      </c>
      <c r="DH245">
        <f t="shared" si="66"/>
        <v>0</v>
      </c>
      <c r="DI245">
        <f t="shared" si="67"/>
        <v>516.86</v>
      </c>
      <c r="DJ245">
        <f>DI245</f>
        <v>516.86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ROW(Source!A351)</f>
        <v>351</v>
      </c>
      <c r="B246">
        <v>312500589</v>
      </c>
      <c r="C246">
        <v>312502602</v>
      </c>
      <c r="D246">
        <v>277560491</v>
      </c>
      <c r="E246">
        <v>109</v>
      </c>
      <c r="F246">
        <v>1</v>
      </c>
      <c r="G246">
        <v>1</v>
      </c>
      <c r="H246">
        <v>1</v>
      </c>
      <c r="I246" t="s">
        <v>589</v>
      </c>
      <c r="J246" t="s">
        <v>3</v>
      </c>
      <c r="K246" t="s">
        <v>590</v>
      </c>
      <c r="L246">
        <v>1191</v>
      </c>
      <c r="N246">
        <v>1013</v>
      </c>
      <c r="O246" t="s">
        <v>591</v>
      </c>
      <c r="P246" t="s">
        <v>591</v>
      </c>
      <c r="Q246">
        <v>1</v>
      </c>
      <c r="W246">
        <v>0</v>
      </c>
      <c r="X246">
        <v>-1417349443</v>
      </c>
      <c r="Y246">
        <f t="shared" si="74"/>
        <v>9.6000000000000002E-2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0.08</v>
      </c>
      <c r="AU246" t="s">
        <v>610</v>
      </c>
      <c r="AV246">
        <v>2</v>
      </c>
      <c r="AW246">
        <v>2</v>
      </c>
      <c r="AX246">
        <v>312502608</v>
      </c>
      <c r="AY246">
        <v>1</v>
      </c>
      <c r="AZ246">
        <v>0</v>
      </c>
      <c r="BA246">
        <v>275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ROUND(Y246*Source!I351,7)</f>
        <v>0.67200000000000004</v>
      </c>
      <c r="CY246">
        <f>AD246</f>
        <v>0</v>
      </c>
      <c r="CZ246">
        <f>AH246</f>
        <v>0</v>
      </c>
      <c r="DA246">
        <f>AL246</f>
        <v>1</v>
      </c>
      <c r="DB246">
        <f t="shared" si="75"/>
        <v>0</v>
      </c>
      <c r="DC246">
        <f t="shared" si="76"/>
        <v>0</v>
      </c>
      <c r="DD246" t="s">
        <v>3</v>
      </c>
      <c r="DE246" t="s">
        <v>3</v>
      </c>
      <c r="DF246">
        <f t="shared" si="78"/>
        <v>0</v>
      </c>
      <c r="DG246">
        <f>ROUND(ROUND(AF246,2)*CX246,2)</f>
        <v>0</v>
      </c>
      <c r="DH246">
        <f t="shared" si="66"/>
        <v>0</v>
      </c>
      <c r="DI246">
        <f t="shared" si="67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ROW(Source!A351)</f>
        <v>351</v>
      </c>
      <c r="B247">
        <v>312500589</v>
      </c>
      <c r="C247">
        <v>312502602</v>
      </c>
      <c r="D247">
        <v>277944868</v>
      </c>
      <c r="E247">
        <v>1</v>
      </c>
      <c r="F247">
        <v>1</v>
      </c>
      <c r="G247">
        <v>1</v>
      </c>
      <c r="H247">
        <v>2</v>
      </c>
      <c r="I247" t="s">
        <v>600</v>
      </c>
      <c r="J247" t="s">
        <v>601</v>
      </c>
      <c r="K247" t="s">
        <v>602</v>
      </c>
      <c r="L247">
        <v>1368</v>
      </c>
      <c r="N247">
        <v>1011</v>
      </c>
      <c r="O247" t="s">
        <v>372</v>
      </c>
      <c r="P247" t="s">
        <v>372</v>
      </c>
      <c r="Q247">
        <v>1</v>
      </c>
      <c r="W247">
        <v>0</v>
      </c>
      <c r="X247">
        <v>412917512</v>
      </c>
      <c r="Y247">
        <f t="shared" si="74"/>
        <v>8.4000000000000005E-2</v>
      </c>
      <c r="AA247">
        <v>0</v>
      </c>
      <c r="AB247">
        <v>436.88</v>
      </c>
      <c r="AC247">
        <v>477.98</v>
      </c>
      <c r="AD247">
        <v>0</v>
      </c>
      <c r="AE247">
        <v>0</v>
      </c>
      <c r="AF247">
        <v>346.73</v>
      </c>
      <c r="AG247">
        <v>477.98</v>
      </c>
      <c r="AH247">
        <v>0</v>
      </c>
      <c r="AI247">
        <v>1</v>
      </c>
      <c r="AJ247">
        <v>1.26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7.0000000000000007E-2</v>
      </c>
      <c r="AU247" t="s">
        <v>610</v>
      </c>
      <c r="AV247">
        <v>1</v>
      </c>
      <c r="AW247">
        <v>2</v>
      </c>
      <c r="AX247">
        <v>312502609</v>
      </c>
      <c r="AY247">
        <v>1</v>
      </c>
      <c r="AZ247">
        <v>0</v>
      </c>
      <c r="BA247">
        <v>276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24.271100000000004</v>
      </c>
      <c r="BL247">
        <v>33.458600000000004</v>
      </c>
      <c r="BM247">
        <v>0</v>
      </c>
      <c r="BN247">
        <v>0</v>
      </c>
      <c r="BO247">
        <v>7.0000000000000007E-2</v>
      </c>
      <c r="BP247">
        <v>1</v>
      </c>
      <c r="BQ247">
        <v>0</v>
      </c>
      <c r="BR247">
        <v>29.125320000000002</v>
      </c>
      <c r="BS247">
        <v>40.150320000000001</v>
      </c>
      <c r="BT247">
        <v>0</v>
      </c>
      <c r="BU247">
        <v>0</v>
      </c>
      <c r="BV247">
        <v>8.4000000000000005E-2</v>
      </c>
      <c r="BW247">
        <v>1</v>
      </c>
      <c r="CV247">
        <v>0</v>
      </c>
      <c r="CW247">
        <f>ROUND(Y247*Source!I351*DO247,7)</f>
        <v>0.58799999999999997</v>
      </c>
      <c r="CX247">
        <f>ROUND(Y247*Source!I351,7)</f>
        <v>0.58799999999999997</v>
      </c>
      <c r="CY247">
        <f>AB247</f>
        <v>436.88</v>
      </c>
      <c r="CZ247">
        <f>AF247</f>
        <v>346.73</v>
      </c>
      <c r="DA247">
        <f>AJ247</f>
        <v>1.26</v>
      </c>
      <c r="DB247">
        <f t="shared" si="75"/>
        <v>29.123999999999999</v>
      </c>
      <c r="DC247">
        <f t="shared" si="76"/>
        <v>40.152000000000001</v>
      </c>
      <c r="DD247" t="s">
        <v>3</v>
      </c>
      <c r="DE247" t="s">
        <v>3</v>
      </c>
      <c r="DF247">
        <f t="shared" si="78"/>
        <v>0</v>
      </c>
      <c r="DG247">
        <f>ROUND(ROUND(AF247*AJ247,2)*CX247,2)</f>
        <v>256.89</v>
      </c>
      <c r="DH247">
        <f t="shared" si="66"/>
        <v>281.05</v>
      </c>
      <c r="DI247">
        <f t="shared" si="67"/>
        <v>0</v>
      </c>
      <c r="DJ247">
        <f>DG247+DH247</f>
        <v>537.94000000000005</v>
      </c>
      <c r="DK247">
        <v>1</v>
      </c>
      <c r="DL247" t="s">
        <v>603</v>
      </c>
      <c r="DM247">
        <v>4</v>
      </c>
      <c r="DN247" t="s">
        <v>591</v>
      </c>
      <c r="DO247">
        <v>1</v>
      </c>
    </row>
    <row r="248" spans="1:119" x14ac:dyDescent="0.2">
      <c r="A248">
        <f>ROW(Source!A351)</f>
        <v>351</v>
      </c>
      <c r="B248">
        <v>312500589</v>
      </c>
      <c r="C248">
        <v>312502602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604</v>
      </c>
      <c r="J248" t="s">
        <v>605</v>
      </c>
      <c r="K248" t="s">
        <v>606</v>
      </c>
      <c r="L248">
        <v>1368</v>
      </c>
      <c r="N248">
        <v>1011</v>
      </c>
      <c r="O248" t="s">
        <v>372</v>
      </c>
      <c r="P248" t="s">
        <v>372</v>
      </c>
      <c r="Q248">
        <v>1</v>
      </c>
      <c r="W248">
        <v>0</v>
      </c>
      <c r="X248">
        <v>721652621</v>
      </c>
      <c r="Y248">
        <f t="shared" si="74"/>
        <v>1.2E-2</v>
      </c>
      <c r="AA248">
        <v>0</v>
      </c>
      <c r="AB248">
        <v>544.70000000000005</v>
      </c>
      <c r="AC248">
        <v>477.98</v>
      </c>
      <c r="AD248">
        <v>0</v>
      </c>
      <c r="AE248">
        <v>0</v>
      </c>
      <c r="AF248">
        <v>544.70000000000005</v>
      </c>
      <c r="AG248">
        <v>477.98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0.01</v>
      </c>
      <c r="AU248" t="s">
        <v>610</v>
      </c>
      <c r="AV248">
        <v>1</v>
      </c>
      <c r="AW248">
        <v>2</v>
      </c>
      <c r="AX248">
        <v>312502610</v>
      </c>
      <c r="AY248">
        <v>1</v>
      </c>
      <c r="AZ248">
        <v>0</v>
      </c>
      <c r="BA248">
        <v>277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5.447000000000001</v>
      </c>
      <c r="BL248">
        <v>4.7798000000000007</v>
      </c>
      <c r="BM248">
        <v>0</v>
      </c>
      <c r="BN248">
        <v>0</v>
      </c>
      <c r="BO248">
        <v>0.01</v>
      </c>
      <c r="BP248">
        <v>1</v>
      </c>
      <c r="BQ248">
        <v>0</v>
      </c>
      <c r="BR248">
        <v>6.5364000000000004</v>
      </c>
      <c r="BS248">
        <v>5.73576</v>
      </c>
      <c r="BT248">
        <v>0</v>
      </c>
      <c r="BU248">
        <v>0</v>
      </c>
      <c r="BV248">
        <v>1.2E-2</v>
      </c>
      <c r="BW248">
        <v>1</v>
      </c>
      <c r="CV248">
        <v>0</v>
      </c>
      <c r="CW248">
        <f>ROUND(Y248*Source!I351*DO248,7)</f>
        <v>8.4000000000000005E-2</v>
      </c>
      <c r="CX248">
        <f>ROUND(Y248*Source!I351,7)</f>
        <v>8.4000000000000005E-2</v>
      </c>
      <c r="CY248">
        <f>AB248</f>
        <v>544.70000000000005</v>
      </c>
      <c r="CZ248">
        <f>AF248</f>
        <v>544.70000000000005</v>
      </c>
      <c r="DA248">
        <f>AJ248</f>
        <v>1</v>
      </c>
      <c r="DB248">
        <f t="shared" si="75"/>
        <v>6.54</v>
      </c>
      <c r="DC248">
        <f t="shared" si="76"/>
        <v>5.7359999999999998</v>
      </c>
      <c r="DD248" t="s">
        <v>3</v>
      </c>
      <c r="DE248" t="s">
        <v>3</v>
      </c>
      <c r="DF248">
        <f t="shared" si="78"/>
        <v>0</v>
      </c>
      <c r="DG248">
        <f t="shared" ref="DG248:DG259" si="79">ROUND(ROUND(AF248,2)*CX248,2)</f>
        <v>45.75</v>
      </c>
      <c r="DH248">
        <f t="shared" si="66"/>
        <v>40.15</v>
      </c>
      <c r="DI248">
        <f t="shared" si="67"/>
        <v>0</v>
      </c>
      <c r="DJ248">
        <f>DG248+DH248</f>
        <v>85.9</v>
      </c>
      <c r="DK248">
        <v>1</v>
      </c>
      <c r="DL248" t="s">
        <v>603</v>
      </c>
      <c r="DM248">
        <v>4</v>
      </c>
      <c r="DN248" t="s">
        <v>591</v>
      </c>
      <c r="DO248">
        <v>1</v>
      </c>
    </row>
    <row r="249" spans="1:119" x14ac:dyDescent="0.2">
      <c r="A249">
        <f>ROW(Source!A389)</f>
        <v>389</v>
      </c>
      <c r="B249">
        <v>312500589</v>
      </c>
      <c r="C249">
        <v>312502659</v>
      </c>
      <c r="D249">
        <v>277560289</v>
      </c>
      <c r="E249">
        <v>109</v>
      </c>
      <c r="F249">
        <v>1</v>
      </c>
      <c r="G249">
        <v>1</v>
      </c>
      <c r="H249">
        <v>1</v>
      </c>
      <c r="I249" t="s">
        <v>611</v>
      </c>
      <c r="J249" t="s">
        <v>3</v>
      </c>
      <c r="K249" t="s">
        <v>612</v>
      </c>
      <c r="L249">
        <v>1191</v>
      </c>
      <c r="N249">
        <v>1013</v>
      </c>
      <c r="O249" t="s">
        <v>591</v>
      </c>
      <c r="P249" t="s">
        <v>591</v>
      </c>
      <c r="Q249">
        <v>1</v>
      </c>
      <c r="W249">
        <v>0</v>
      </c>
      <c r="X249">
        <v>1893946532</v>
      </c>
      <c r="Y249">
        <f t="shared" si="74"/>
        <v>0.97199999999999998</v>
      </c>
      <c r="AA249">
        <v>0</v>
      </c>
      <c r="AB249">
        <v>0</v>
      </c>
      <c r="AC249">
        <v>0</v>
      </c>
      <c r="AD249">
        <v>451.23</v>
      </c>
      <c r="AE249">
        <v>0</v>
      </c>
      <c r="AF249">
        <v>0</v>
      </c>
      <c r="AG249">
        <v>0</v>
      </c>
      <c r="AH249">
        <v>451.23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0.81</v>
      </c>
      <c r="AU249" t="s">
        <v>610</v>
      </c>
      <c r="AV249">
        <v>1</v>
      </c>
      <c r="AW249">
        <v>2</v>
      </c>
      <c r="AX249">
        <v>312502664</v>
      </c>
      <c r="AY249">
        <v>1</v>
      </c>
      <c r="AZ249">
        <v>0</v>
      </c>
      <c r="BA249">
        <v>278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365.49630000000002</v>
      </c>
      <c r="BN249">
        <v>0.81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438.59556000000003</v>
      </c>
      <c r="BU249">
        <v>0.97199999999999998</v>
      </c>
      <c r="BV249">
        <v>0</v>
      </c>
      <c r="BW249">
        <v>1</v>
      </c>
      <c r="CU249">
        <f>ROUND(AT249*Source!I389*AH249*AL249,2)</f>
        <v>2192.98</v>
      </c>
      <c r="CV249">
        <f>ROUND(Y249*Source!I389,7)</f>
        <v>5.8319999999999999</v>
      </c>
      <c r="CW249">
        <v>0</v>
      </c>
      <c r="CX249">
        <f>ROUND(Y249*Source!I389,7)</f>
        <v>5.8319999999999999</v>
      </c>
      <c r="CY249">
        <f>AD249</f>
        <v>451.23</v>
      </c>
      <c r="CZ249">
        <f>AH249</f>
        <v>451.23</v>
      </c>
      <c r="DA249">
        <f>AL249</f>
        <v>1</v>
      </c>
      <c r="DB249">
        <f t="shared" si="75"/>
        <v>438.6</v>
      </c>
      <c r="DC249">
        <f t="shared" si="76"/>
        <v>0</v>
      </c>
      <c r="DD249" t="s">
        <v>3</v>
      </c>
      <c r="DE249" t="s">
        <v>3</v>
      </c>
      <c r="DF249">
        <f t="shared" si="78"/>
        <v>0</v>
      </c>
      <c r="DG249">
        <f t="shared" si="79"/>
        <v>0</v>
      </c>
      <c r="DH249">
        <f t="shared" si="66"/>
        <v>0</v>
      </c>
      <c r="DI249">
        <f t="shared" si="67"/>
        <v>2631.57</v>
      </c>
      <c r="DJ249">
        <f>DI249</f>
        <v>2631.57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ROW(Source!A389)</f>
        <v>389</v>
      </c>
      <c r="B250">
        <v>312500589</v>
      </c>
      <c r="C250">
        <v>312502659</v>
      </c>
      <c r="D250">
        <v>277560491</v>
      </c>
      <c r="E250">
        <v>109</v>
      </c>
      <c r="F250">
        <v>1</v>
      </c>
      <c r="G250">
        <v>1</v>
      </c>
      <c r="H250">
        <v>1</v>
      </c>
      <c r="I250" t="s">
        <v>589</v>
      </c>
      <c r="J250" t="s">
        <v>3</v>
      </c>
      <c r="K250" t="s">
        <v>590</v>
      </c>
      <c r="L250">
        <v>1191</v>
      </c>
      <c r="N250">
        <v>1013</v>
      </c>
      <c r="O250" t="s">
        <v>591</v>
      </c>
      <c r="P250" t="s">
        <v>591</v>
      </c>
      <c r="Q250">
        <v>1</v>
      </c>
      <c r="W250">
        <v>0</v>
      </c>
      <c r="X250">
        <v>-1417349443</v>
      </c>
      <c r="Y250">
        <f t="shared" si="74"/>
        <v>0.57599999999999996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0.48</v>
      </c>
      <c r="AU250" t="s">
        <v>610</v>
      </c>
      <c r="AV250">
        <v>2</v>
      </c>
      <c r="AW250">
        <v>2</v>
      </c>
      <c r="AX250">
        <v>312502665</v>
      </c>
      <c r="AY250">
        <v>1</v>
      </c>
      <c r="AZ250">
        <v>0</v>
      </c>
      <c r="BA250">
        <v>279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ROUND(Y250*Source!I389,7)</f>
        <v>3.456</v>
      </c>
      <c r="CY250">
        <f>AD250</f>
        <v>0</v>
      </c>
      <c r="CZ250">
        <f>AH250</f>
        <v>0</v>
      </c>
      <c r="DA250">
        <f>AL250</f>
        <v>1</v>
      </c>
      <c r="DB250">
        <f t="shared" si="75"/>
        <v>0</v>
      </c>
      <c r="DC250">
        <f t="shared" si="76"/>
        <v>0</v>
      </c>
      <c r="DD250" t="s">
        <v>3</v>
      </c>
      <c r="DE250" t="s">
        <v>3</v>
      </c>
      <c r="DF250">
        <f t="shared" si="78"/>
        <v>0</v>
      </c>
      <c r="DG250">
        <f t="shared" si="79"/>
        <v>0</v>
      </c>
      <c r="DH250">
        <f t="shared" si="66"/>
        <v>0</v>
      </c>
      <c r="DI250">
        <f t="shared" si="67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ROW(Source!A389)</f>
        <v>389</v>
      </c>
      <c r="B251">
        <v>312500589</v>
      </c>
      <c r="C251">
        <v>312502659</v>
      </c>
      <c r="D251">
        <v>277944474</v>
      </c>
      <c r="E251">
        <v>1</v>
      </c>
      <c r="F251">
        <v>1</v>
      </c>
      <c r="G251">
        <v>1</v>
      </c>
      <c r="H251">
        <v>2</v>
      </c>
      <c r="I251" t="s">
        <v>639</v>
      </c>
      <c r="J251" t="s">
        <v>640</v>
      </c>
      <c r="K251" t="s">
        <v>641</v>
      </c>
      <c r="L251">
        <v>1368</v>
      </c>
      <c r="N251">
        <v>1011</v>
      </c>
      <c r="O251" t="s">
        <v>372</v>
      </c>
      <c r="P251" t="s">
        <v>372</v>
      </c>
      <c r="Q251">
        <v>1</v>
      </c>
      <c r="W251">
        <v>0</v>
      </c>
      <c r="X251">
        <v>-1366301975</v>
      </c>
      <c r="Y251">
        <f t="shared" si="74"/>
        <v>0.52800000000000002</v>
      </c>
      <c r="AA251">
        <v>0</v>
      </c>
      <c r="AB251">
        <v>1811.82</v>
      </c>
      <c r="AC251">
        <v>549.32000000000005</v>
      </c>
      <c r="AD251">
        <v>0</v>
      </c>
      <c r="AE251">
        <v>0</v>
      </c>
      <c r="AF251">
        <v>1811.82</v>
      </c>
      <c r="AG251">
        <v>549.32000000000005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0.44</v>
      </c>
      <c r="AU251" t="s">
        <v>610</v>
      </c>
      <c r="AV251">
        <v>1</v>
      </c>
      <c r="AW251">
        <v>2</v>
      </c>
      <c r="AX251">
        <v>312502666</v>
      </c>
      <c r="AY251">
        <v>1</v>
      </c>
      <c r="AZ251">
        <v>0</v>
      </c>
      <c r="BA251">
        <v>280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797.20079999999996</v>
      </c>
      <c r="BL251">
        <v>241.70080000000002</v>
      </c>
      <c r="BM251">
        <v>0</v>
      </c>
      <c r="BN251">
        <v>0</v>
      </c>
      <c r="BO251">
        <v>0.44</v>
      </c>
      <c r="BP251">
        <v>1</v>
      </c>
      <c r="BQ251">
        <v>0</v>
      </c>
      <c r="BR251">
        <v>956.64096000000006</v>
      </c>
      <c r="BS251">
        <v>290.04096000000004</v>
      </c>
      <c r="BT251">
        <v>0</v>
      </c>
      <c r="BU251">
        <v>0</v>
      </c>
      <c r="BV251">
        <v>0.52800000000000002</v>
      </c>
      <c r="BW251">
        <v>1</v>
      </c>
      <c r="CV251">
        <v>0</v>
      </c>
      <c r="CW251">
        <f>ROUND(Y251*Source!I389*DO251,7)</f>
        <v>3.1680000000000001</v>
      </c>
      <c r="CX251">
        <f>ROUND(Y251*Source!I389,7)</f>
        <v>3.1680000000000001</v>
      </c>
      <c r="CY251">
        <f>AB251</f>
        <v>1811.82</v>
      </c>
      <c r="CZ251">
        <f>AF251</f>
        <v>1811.82</v>
      </c>
      <c r="DA251">
        <f>AJ251</f>
        <v>1</v>
      </c>
      <c r="DB251">
        <f t="shared" si="75"/>
        <v>956.64</v>
      </c>
      <c r="DC251">
        <f t="shared" si="76"/>
        <v>290.04000000000002</v>
      </c>
      <c r="DD251" t="s">
        <v>3</v>
      </c>
      <c r="DE251" t="s">
        <v>3</v>
      </c>
      <c r="DF251">
        <f t="shared" si="78"/>
        <v>0</v>
      </c>
      <c r="DG251">
        <f t="shared" si="79"/>
        <v>5739.85</v>
      </c>
      <c r="DH251">
        <f t="shared" si="66"/>
        <v>1740.25</v>
      </c>
      <c r="DI251">
        <f t="shared" si="67"/>
        <v>0</v>
      </c>
      <c r="DJ251">
        <f>DG251+DH251</f>
        <v>7480.1</v>
      </c>
      <c r="DK251">
        <v>1</v>
      </c>
      <c r="DL251" t="s">
        <v>642</v>
      </c>
      <c r="DM251">
        <v>5</v>
      </c>
      <c r="DN251" t="s">
        <v>591</v>
      </c>
      <c r="DO251">
        <v>1</v>
      </c>
    </row>
    <row r="252" spans="1:119" x14ac:dyDescent="0.2">
      <c r="A252">
        <f>ROW(Source!A389)</f>
        <v>389</v>
      </c>
      <c r="B252">
        <v>312500589</v>
      </c>
      <c r="C252">
        <v>312502659</v>
      </c>
      <c r="D252">
        <v>277945805</v>
      </c>
      <c r="E252">
        <v>1</v>
      </c>
      <c r="F252">
        <v>1</v>
      </c>
      <c r="G252">
        <v>1</v>
      </c>
      <c r="H252">
        <v>2</v>
      </c>
      <c r="I252" t="s">
        <v>604</v>
      </c>
      <c r="J252" t="s">
        <v>605</v>
      </c>
      <c r="K252" t="s">
        <v>606</v>
      </c>
      <c r="L252">
        <v>1368</v>
      </c>
      <c r="N252">
        <v>1011</v>
      </c>
      <c r="O252" t="s">
        <v>372</v>
      </c>
      <c r="P252" t="s">
        <v>372</v>
      </c>
      <c r="Q252">
        <v>1</v>
      </c>
      <c r="W252">
        <v>0</v>
      </c>
      <c r="X252">
        <v>721652621</v>
      </c>
      <c r="Y252">
        <f t="shared" si="74"/>
        <v>4.8000000000000001E-2</v>
      </c>
      <c r="AA252">
        <v>0</v>
      </c>
      <c r="AB252">
        <v>544.70000000000005</v>
      </c>
      <c r="AC252">
        <v>477.98</v>
      </c>
      <c r="AD252">
        <v>0</v>
      </c>
      <c r="AE252">
        <v>0</v>
      </c>
      <c r="AF252">
        <v>544.70000000000005</v>
      </c>
      <c r="AG252">
        <v>477.98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0.04</v>
      </c>
      <c r="AU252" t="s">
        <v>610</v>
      </c>
      <c r="AV252">
        <v>1</v>
      </c>
      <c r="AW252">
        <v>2</v>
      </c>
      <c r="AX252">
        <v>312502667</v>
      </c>
      <c r="AY252">
        <v>1</v>
      </c>
      <c r="AZ252">
        <v>0</v>
      </c>
      <c r="BA252">
        <v>281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21.788000000000004</v>
      </c>
      <c r="BL252">
        <v>19.119200000000003</v>
      </c>
      <c r="BM252">
        <v>0</v>
      </c>
      <c r="BN252">
        <v>0</v>
      </c>
      <c r="BO252">
        <v>0.04</v>
      </c>
      <c r="BP252">
        <v>1</v>
      </c>
      <c r="BQ252">
        <v>0</v>
      </c>
      <c r="BR252">
        <v>26.145600000000002</v>
      </c>
      <c r="BS252">
        <v>22.94304</v>
      </c>
      <c r="BT252">
        <v>0</v>
      </c>
      <c r="BU252">
        <v>0</v>
      </c>
      <c r="BV252">
        <v>4.8000000000000001E-2</v>
      </c>
      <c r="BW252">
        <v>1</v>
      </c>
      <c r="CV252">
        <v>0</v>
      </c>
      <c r="CW252">
        <f>ROUND(Y252*Source!I389*DO252,7)</f>
        <v>0.28799999999999998</v>
      </c>
      <c r="CX252">
        <f>ROUND(Y252*Source!I389,7)</f>
        <v>0.28799999999999998</v>
      </c>
      <c r="CY252">
        <f>AB252</f>
        <v>544.70000000000005</v>
      </c>
      <c r="CZ252">
        <f>AF252</f>
        <v>544.70000000000005</v>
      </c>
      <c r="DA252">
        <f>AJ252</f>
        <v>1</v>
      </c>
      <c r="DB252">
        <f t="shared" si="75"/>
        <v>26.148</v>
      </c>
      <c r="DC252">
        <f t="shared" si="76"/>
        <v>22.943999999999999</v>
      </c>
      <c r="DD252" t="s">
        <v>3</v>
      </c>
      <c r="DE252" t="s">
        <v>3</v>
      </c>
      <c r="DF252">
        <f t="shared" si="78"/>
        <v>0</v>
      </c>
      <c r="DG252">
        <f t="shared" si="79"/>
        <v>156.87</v>
      </c>
      <c r="DH252">
        <f t="shared" si="66"/>
        <v>137.66</v>
      </c>
      <c r="DI252">
        <f t="shared" si="67"/>
        <v>0</v>
      </c>
      <c r="DJ252">
        <f>DG252+DH252</f>
        <v>294.52999999999997</v>
      </c>
      <c r="DK252">
        <v>1</v>
      </c>
      <c r="DL252" t="s">
        <v>603</v>
      </c>
      <c r="DM252">
        <v>4</v>
      </c>
      <c r="DN252" t="s">
        <v>591</v>
      </c>
      <c r="DO252">
        <v>1</v>
      </c>
    </row>
    <row r="253" spans="1:119" x14ac:dyDescent="0.2">
      <c r="A253">
        <f>ROW(Source!A390)</f>
        <v>390</v>
      </c>
      <c r="B253">
        <v>312500589</v>
      </c>
      <c r="C253">
        <v>312502679</v>
      </c>
      <c r="D253">
        <v>277560289</v>
      </c>
      <c r="E253">
        <v>109</v>
      </c>
      <c r="F253">
        <v>1</v>
      </c>
      <c r="G253">
        <v>1</v>
      </c>
      <c r="H253">
        <v>1</v>
      </c>
      <c r="I253" t="s">
        <v>611</v>
      </c>
      <c r="J253" t="s">
        <v>3</v>
      </c>
      <c r="K253" t="s">
        <v>612</v>
      </c>
      <c r="L253">
        <v>1191</v>
      </c>
      <c r="N253">
        <v>1013</v>
      </c>
      <c r="O253" t="s">
        <v>591</v>
      </c>
      <c r="P253" t="s">
        <v>591</v>
      </c>
      <c r="Q253">
        <v>1</v>
      </c>
      <c r="W253">
        <v>0</v>
      </c>
      <c r="X253">
        <v>1893946532</v>
      </c>
      <c r="Y253">
        <f t="shared" si="74"/>
        <v>0.97199999999999998</v>
      </c>
      <c r="AA253">
        <v>0</v>
      </c>
      <c r="AB253">
        <v>0</v>
      </c>
      <c r="AC253">
        <v>0</v>
      </c>
      <c r="AD253">
        <v>451.23</v>
      </c>
      <c r="AE253">
        <v>0</v>
      </c>
      <c r="AF253">
        <v>0</v>
      </c>
      <c r="AG253">
        <v>0</v>
      </c>
      <c r="AH253">
        <v>451.23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0.81</v>
      </c>
      <c r="AU253" t="s">
        <v>610</v>
      </c>
      <c r="AV253">
        <v>1</v>
      </c>
      <c r="AW253">
        <v>2</v>
      </c>
      <c r="AX253">
        <v>312502684</v>
      </c>
      <c r="AY253">
        <v>1</v>
      </c>
      <c r="AZ253">
        <v>0</v>
      </c>
      <c r="BA253">
        <v>282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365.49630000000002</v>
      </c>
      <c r="BN253">
        <v>0.81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438.59556000000003</v>
      </c>
      <c r="BU253">
        <v>0.97199999999999998</v>
      </c>
      <c r="BV253">
        <v>0</v>
      </c>
      <c r="BW253">
        <v>1</v>
      </c>
      <c r="CU253">
        <f>ROUND(AT253*Source!I390*AH253*AL253,2)</f>
        <v>730.99</v>
      </c>
      <c r="CV253">
        <f>ROUND(Y253*Source!I390,7)</f>
        <v>1.944</v>
      </c>
      <c r="CW253">
        <v>0</v>
      </c>
      <c r="CX253">
        <f>ROUND(Y253*Source!I390,7)</f>
        <v>1.944</v>
      </c>
      <c r="CY253">
        <f>AD253</f>
        <v>451.23</v>
      </c>
      <c r="CZ253">
        <f>AH253</f>
        <v>451.23</v>
      </c>
      <c r="DA253">
        <f>AL253</f>
        <v>1</v>
      </c>
      <c r="DB253">
        <f t="shared" si="75"/>
        <v>438.6</v>
      </c>
      <c r="DC253">
        <f t="shared" si="76"/>
        <v>0</v>
      </c>
      <c r="DD253" t="s">
        <v>3</v>
      </c>
      <c r="DE253" t="s">
        <v>3</v>
      </c>
      <c r="DF253">
        <f t="shared" si="78"/>
        <v>0</v>
      </c>
      <c r="DG253">
        <f t="shared" si="79"/>
        <v>0</v>
      </c>
      <c r="DH253">
        <f t="shared" si="66"/>
        <v>0</v>
      </c>
      <c r="DI253">
        <f t="shared" si="67"/>
        <v>877.19</v>
      </c>
      <c r="DJ253">
        <f>DI253</f>
        <v>877.19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ROW(Source!A390)</f>
        <v>390</v>
      </c>
      <c r="B254">
        <v>312500589</v>
      </c>
      <c r="C254">
        <v>312502679</v>
      </c>
      <c r="D254">
        <v>277560491</v>
      </c>
      <c r="E254">
        <v>109</v>
      </c>
      <c r="F254">
        <v>1</v>
      </c>
      <c r="G254">
        <v>1</v>
      </c>
      <c r="H254">
        <v>1</v>
      </c>
      <c r="I254" t="s">
        <v>589</v>
      </c>
      <c r="J254" t="s">
        <v>3</v>
      </c>
      <c r="K254" t="s">
        <v>590</v>
      </c>
      <c r="L254">
        <v>1191</v>
      </c>
      <c r="N254">
        <v>1013</v>
      </c>
      <c r="O254" t="s">
        <v>591</v>
      </c>
      <c r="P254" t="s">
        <v>591</v>
      </c>
      <c r="Q254">
        <v>1</v>
      </c>
      <c r="W254">
        <v>0</v>
      </c>
      <c r="X254">
        <v>-1417349443</v>
      </c>
      <c r="Y254">
        <f t="shared" si="74"/>
        <v>0.57599999999999996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0.48</v>
      </c>
      <c r="AU254" t="s">
        <v>610</v>
      </c>
      <c r="AV254">
        <v>2</v>
      </c>
      <c r="AW254">
        <v>2</v>
      </c>
      <c r="AX254">
        <v>312502685</v>
      </c>
      <c r="AY254">
        <v>1</v>
      </c>
      <c r="AZ254">
        <v>0</v>
      </c>
      <c r="BA254">
        <v>283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ROUND(Y254*Source!I390,7)</f>
        <v>1.1519999999999999</v>
      </c>
      <c r="CY254">
        <f>AD254</f>
        <v>0</v>
      </c>
      <c r="CZ254">
        <f>AH254</f>
        <v>0</v>
      </c>
      <c r="DA254">
        <f>AL254</f>
        <v>1</v>
      </c>
      <c r="DB254">
        <f t="shared" si="75"/>
        <v>0</v>
      </c>
      <c r="DC254">
        <f t="shared" si="76"/>
        <v>0</v>
      </c>
      <c r="DD254" t="s">
        <v>3</v>
      </c>
      <c r="DE254" t="s">
        <v>3</v>
      </c>
      <c r="DF254">
        <f t="shared" si="78"/>
        <v>0</v>
      </c>
      <c r="DG254">
        <f t="shared" si="79"/>
        <v>0</v>
      </c>
      <c r="DH254">
        <f t="shared" si="66"/>
        <v>0</v>
      </c>
      <c r="DI254">
        <f t="shared" si="67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ROW(Source!A390)</f>
        <v>390</v>
      </c>
      <c r="B255">
        <v>312500589</v>
      </c>
      <c r="C255">
        <v>312502679</v>
      </c>
      <c r="D255">
        <v>277944474</v>
      </c>
      <c r="E255">
        <v>1</v>
      </c>
      <c r="F255">
        <v>1</v>
      </c>
      <c r="G255">
        <v>1</v>
      </c>
      <c r="H255">
        <v>2</v>
      </c>
      <c r="I255" t="s">
        <v>639</v>
      </c>
      <c r="J255" t="s">
        <v>640</v>
      </c>
      <c r="K255" t="s">
        <v>641</v>
      </c>
      <c r="L255">
        <v>1368</v>
      </c>
      <c r="N255">
        <v>1011</v>
      </c>
      <c r="O255" t="s">
        <v>372</v>
      </c>
      <c r="P255" t="s">
        <v>372</v>
      </c>
      <c r="Q255">
        <v>1</v>
      </c>
      <c r="W255">
        <v>0</v>
      </c>
      <c r="X255">
        <v>-1366301975</v>
      </c>
      <c r="Y255">
        <f t="shared" si="74"/>
        <v>0.52800000000000002</v>
      </c>
      <c r="AA255">
        <v>0</v>
      </c>
      <c r="AB255">
        <v>1811.82</v>
      </c>
      <c r="AC255">
        <v>549.32000000000005</v>
      </c>
      <c r="AD255">
        <v>0</v>
      </c>
      <c r="AE255">
        <v>0</v>
      </c>
      <c r="AF255">
        <v>1811.82</v>
      </c>
      <c r="AG255">
        <v>549.32000000000005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0.44</v>
      </c>
      <c r="AU255" t="s">
        <v>610</v>
      </c>
      <c r="AV255">
        <v>1</v>
      </c>
      <c r="AW255">
        <v>2</v>
      </c>
      <c r="AX255">
        <v>312502686</v>
      </c>
      <c r="AY255">
        <v>1</v>
      </c>
      <c r="AZ255">
        <v>0</v>
      </c>
      <c r="BA255">
        <v>284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797.20079999999996</v>
      </c>
      <c r="BL255">
        <v>241.70080000000002</v>
      </c>
      <c r="BM255">
        <v>0</v>
      </c>
      <c r="BN255">
        <v>0</v>
      </c>
      <c r="BO255">
        <v>0.44</v>
      </c>
      <c r="BP255">
        <v>1</v>
      </c>
      <c r="BQ255">
        <v>0</v>
      </c>
      <c r="BR255">
        <v>956.64096000000006</v>
      </c>
      <c r="BS255">
        <v>290.04096000000004</v>
      </c>
      <c r="BT255">
        <v>0</v>
      </c>
      <c r="BU255">
        <v>0</v>
      </c>
      <c r="BV255">
        <v>0.52800000000000002</v>
      </c>
      <c r="BW255">
        <v>1</v>
      </c>
      <c r="CV255">
        <v>0</v>
      </c>
      <c r="CW255">
        <f>ROUND(Y255*Source!I390*DO255,7)</f>
        <v>1.056</v>
      </c>
      <c r="CX255">
        <f>ROUND(Y255*Source!I390,7)</f>
        <v>1.056</v>
      </c>
      <c r="CY255">
        <f>AB255</f>
        <v>1811.82</v>
      </c>
      <c r="CZ255">
        <f>AF255</f>
        <v>1811.82</v>
      </c>
      <c r="DA255">
        <f>AJ255</f>
        <v>1</v>
      </c>
      <c r="DB255">
        <f t="shared" si="75"/>
        <v>956.64</v>
      </c>
      <c r="DC255">
        <f t="shared" si="76"/>
        <v>290.04000000000002</v>
      </c>
      <c r="DD255" t="s">
        <v>3</v>
      </c>
      <c r="DE255" t="s">
        <v>3</v>
      </c>
      <c r="DF255">
        <f t="shared" si="78"/>
        <v>0</v>
      </c>
      <c r="DG255">
        <f t="shared" si="79"/>
        <v>1913.28</v>
      </c>
      <c r="DH255">
        <f t="shared" si="66"/>
        <v>580.08000000000004</v>
      </c>
      <c r="DI255">
        <f t="shared" si="67"/>
        <v>0</v>
      </c>
      <c r="DJ255">
        <f>DG255+DH255</f>
        <v>2493.36</v>
      </c>
      <c r="DK255">
        <v>1</v>
      </c>
      <c r="DL255" t="s">
        <v>642</v>
      </c>
      <c r="DM255">
        <v>5</v>
      </c>
      <c r="DN255" t="s">
        <v>591</v>
      </c>
      <c r="DO255">
        <v>1</v>
      </c>
    </row>
    <row r="256" spans="1:119" x14ac:dyDescent="0.2">
      <c r="A256">
        <f>ROW(Source!A390)</f>
        <v>390</v>
      </c>
      <c r="B256">
        <v>312500589</v>
      </c>
      <c r="C256">
        <v>312502679</v>
      </c>
      <c r="D256">
        <v>277945805</v>
      </c>
      <c r="E256">
        <v>1</v>
      </c>
      <c r="F256">
        <v>1</v>
      </c>
      <c r="G256">
        <v>1</v>
      </c>
      <c r="H256">
        <v>2</v>
      </c>
      <c r="I256" t="s">
        <v>604</v>
      </c>
      <c r="J256" t="s">
        <v>605</v>
      </c>
      <c r="K256" t="s">
        <v>606</v>
      </c>
      <c r="L256">
        <v>1368</v>
      </c>
      <c r="N256">
        <v>1011</v>
      </c>
      <c r="O256" t="s">
        <v>372</v>
      </c>
      <c r="P256" t="s">
        <v>372</v>
      </c>
      <c r="Q256">
        <v>1</v>
      </c>
      <c r="W256">
        <v>0</v>
      </c>
      <c r="X256">
        <v>721652621</v>
      </c>
      <c r="Y256">
        <f t="shared" si="74"/>
        <v>4.8000000000000001E-2</v>
      </c>
      <c r="AA256">
        <v>0</v>
      </c>
      <c r="AB256">
        <v>544.70000000000005</v>
      </c>
      <c r="AC256">
        <v>477.98</v>
      </c>
      <c r="AD256">
        <v>0</v>
      </c>
      <c r="AE256">
        <v>0</v>
      </c>
      <c r="AF256">
        <v>544.70000000000005</v>
      </c>
      <c r="AG256">
        <v>477.98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0.04</v>
      </c>
      <c r="AU256" t="s">
        <v>610</v>
      </c>
      <c r="AV256">
        <v>1</v>
      </c>
      <c r="AW256">
        <v>2</v>
      </c>
      <c r="AX256">
        <v>312502687</v>
      </c>
      <c r="AY256">
        <v>1</v>
      </c>
      <c r="AZ256">
        <v>0</v>
      </c>
      <c r="BA256">
        <v>285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21.788000000000004</v>
      </c>
      <c r="BL256">
        <v>19.119200000000003</v>
      </c>
      <c r="BM256">
        <v>0</v>
      </c>
      <c r="BN256">
        <v>0</v>
      </c>
      <c r="BO256">
        <v>0.04</v>
      </c>
      <c r="BP256">
        <v>1</v>
      </c>
      <c r="BQ256">
        <v>0</v>
      </c>
      <c r="BR256">
        <v>26.145600000000002</v>
      </c>
      <c r="BS256">
        <v>22.94304</v>
      </c>
      <c r="BT256">
        <v>0</v>
      </c>
      <c r="BU256">
        <v>0</v>
      </c>
      <c r="BV256">
        <v>4.8000000000000001E-2</v>
      </c>
      <c r="BW256">
        <v>1</v>
      </c>
      <c r="CV256">
        <v>0</v>
      </c>
      <c r="CW256">
        <f>ROUND(Y256*Source!I390*DO256,7)</f>
        <v>9.6000000000000002E-2</v>
      </c>
      <c r="CX256">
        <f>ROUND(Y256*Source!I390,7)</f>
        <v>9.6000000000000002E-2</v>
      </c>
      <c r="CY256">
        <f>AB256</f>
        <v>544.70000000000005</v>
      </c>
      <c r="CZ256">
        <f>AF256</f>
        <v>544.70000000000005</v>
      </c>
      <c r="DA256">
        <f>AJ256</f>
        <v>1</v>
      </c>
      <c r="DB256">
        <f t="shared" si="75"/>
        <v>26.148</v>
      </c>
      <c r="DC256">
        <f t="shared" si="76"/>
        <v>22.943999999999999</v>
      </c>
      <c r="DD256" t="s">
        <v>3</v>
      </c>
      <c r="DE256" t="s">
        <v>3</v>
      </c>
      <c r="DF256">
        <f t="shared" si="78"/>
        <v>0</v>
      </c>
      <c r="DG256">
        <f t="shared" si="79"/>
        <v>52.29</v>
      </c>
      <c r="DH256">
        <f t="shared" si="66"/>
        <v>45.89</v>
      </c>
      <c r="DI256">
        <f t="shared" si="67"/>
        <v>0</v>
      </c>
      <c r="DJ256">
        <f>DG256+DH256</f>
        <v>98.18</v>
      </c>
      <c r="DK256">
        <v>1</v>
      </c>
      <c r="DL256" t="s">
        <v>603</v>
      </c>
      <c r="DM256">
        <v>4</v>
      </c>
      <c r="DN256" t="s">
        <v>591</v>
      </c>
      <c r="DO256">
        <v>1</v>
      </c>
    </row>
    <row r="257" spans="1:119" x14ac:dyDescent="0.2">
      <c r="A257">
        <f>ROW(Source!A391)</f>
        <v>391</v>
      </c>
      <c r="B257">
        <v>312500589</v>
      </c>
      <c r="C257">
        <v>312502688</v>
      </c>
      <c r="D257">
        <v>277560289</v>
      </c>
      <c r="E257">
        <v>109</v>
      </c>
      <c r="F257">
        <v>1</v>
      </c>
      <c r="G257">
        <v>1</v>
      </c>
      <c r="H257">
        <v>1</v>
      </c>
      <c r="I257" t="s">
        <v>611</v>
      </c>
      <c r="J257" t="s">
        <v>3</v>
      </c>
      <c r="K257" t="s">
        <v>612</v>
      </c>
      <c r="L257">
        <v>1191</v>
      </c>
      <c r="N257">
        <v>1013</v>
      </c>
      <c r="O257" t="s">
        <v>591</v>
      </c>
      <c r="P257" t="s">
        <v>591</v>
      </c>
      <c r="Q257">
        <v>1</v>
      </c>
      <c r="W257">
        <v>0</v>
      </c>
      <c r="X257">
        <v>1893946532</v>
      </c>
      <c r="Y257">
        <f t="shared" si="74"/>
        <v>2.1</v>
      </c>
      <c r="AA257">
        <v>0</v>
      </c>
      <c r="AB257">
        <v>0</v>
      </c>
      <c r="AC257">
        <v>0</v>
      </c>
      <c r="AD257">
        <v>451.23</v>
      </c>
      <c r="AE257">
        <v>0</v>
      </c>
      <c r="AF257">
        <v>0</v>
      </c>
      <c r="AG257">
        <v>0</v>
      </c>
      <c r="AH257">
        <v>451.23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1.75</v>
      </c>
      <c r="AU257" t="s">
        <v>610</v>
      </c>
      <c r="AV257">
        <v>1</v>
      </c>
      <c r="AW257">
        <v>2</v>
      </c>
      <c r="AX257">
        <v>312502694</v>
      </c>
      <c r="AY257">
        <v>1</v>
      </c>
      <c r="AZ257">
        <v>0</v>
      </c>
      <c r="BA257">
        <v>286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789.65250000000003</v>
      </c>
      <c r="BN257">
        <v>1.75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947.58300000000008</v>
      </c>
      <c r="BU257">
        <v>2.1</v>
      </c>
      <c r="BV257">
        <v>0</v>
      </c>
      <c r="BW257">
        <v>1</v>
      </c>
      <c r="CU257">
        <f>ROUND(AT257*Source!I391*AH257*AL257,2)</f>
        <v>1579.31</v>
      </c>
      <c r="CV257">
        <f>ROUND(Y257*Source!I391,7)</f>
        <v>4.2</v>
      </c>
      <c r="CW257">
        <v>0</v>
      </c>
      <c r="CX257">
        <f>ROUND(Y257*Source!I391,7)</f>
        <v>4.2</v>
      </c>
      <c r="CY257">
        <f>AD257</f>
        <v>451.23</v>
      </c>
      <c r="CZ257">
        <f>AH257</f>
        <v>451.23</v>
      </c>
      <c r="DA257">
        <f>AL257</f>
        <v>1</v>
      </c>
      <c r="DB257">
        <f t="shared" si="75"/>
        <v>947.58</v>
      </c>
      <c r="DC257">
        <f t="shared" si="76"/>
        <v>0</v>
      </c>
      <c r="DD257" t="s">
        <v>3</v>
      </c>
      <c r="DE257" t="s">
        <v>3</v>
      </c>
      <c r="DF257">
        <f t="shared" si="78"/>
        <v>0</v>
      </c>
      <c r="DG257">
        <f t="shared" si="79"/>
        <v>0</v>
      </c>
      <c r="DH257">
        <f t="shared" ref="DH257:DH315" si="80">ROUND(ROUND(AG257,2)*CX257,2)</f>
        <v>0</v>
      </c>
      <c r="DI257">
        <f t="shared" ref="DI257:DI315" si="81">ROUND(ROUND(AH257,2)*CX257,2)</f>
        <v>1895.17</v>
      </c>
      <c r="DJ257">
        <f>DI257</f>
        <v>1895.17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ROW(Source!A391)</f>
        <v>391</v>
      </c>
      <c r="B258">
        <v>312500589</v>
      </c>
      <c r="C258">
        <v>312502688</v>
      </c>
      <c r="D258">
        <v>277560491</v>
      </c>
      <c r="E258">
        <v>109</v>
      </c>
      <c r="F258">
        <v>1</v>
      </c>
      <c r="G258">
        <v>1</v>
      </c>
      <c r="H258">
        <v>1</v>
      </c>
      <c r="I258" t="s">
        <v>589</v>
      </c>
      <c r="J258" t="s">
        <v>3</v>
      </c>
      <c r="K258" t="s">
        <v>590</v>
      </c>
      <c r="L258">
        <v>1191</v>
      </c>
      <c r="N258">
        <v>1013</v>
      </c>
      <c r="O258" t="s">
        <v>591</v>
      </c>
      <c r="P258" t="s">
        <v>591</v>
      </c>
      <c r="Q258">
        <v>1</v>
      </c>
      <c r="W258">
        <v>0</v>
      </c>
      <c r="X258">
        <v>-1417349443</v>
      </c>
      <c r="Y258">
        <f t="shared" si="74"/>
        <v>2.2679999999999998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1.89</v>
      </c>
      <c r="AU258" t="s">
        <v>610</v>
      </c>
      <c r="AV258">
        <v>2</v>
      </c>
      <c r="AW258">
        <v>2</v>
      </c>
      <c r="AX258">
        <v>312502695</v>
      </c>
      <c r="AY258">
        <v>1</v>
      </c>
      <c r="AZ258">
        <v>0</v>
      </c>
      <c r="BA258">
        <v>287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ROUND(Y258*Source!I391,7)</f>
        <v>4.5359999999999996</v>
      </c>
      <c r="CY258">
        <f>AD258</f>
        <v>0</v>
      </c>
      <c r="CZ258">
        <f>AH258</f>
        <v>0</v>
      </c>
      <c r="DA258">
        <f>AL258</f>
        <v>1</v>
      </c>
      <c r="DB258">
        <f t="shared" si="75"/>
        <v>0</v>
      </c>
      <c r="DC258">
        <f t="shared" si="76"/>
        <v>0</v>
      </c>
      <c r="DD258" t="s">
        <v>3</v>
      </c>
      <c r="DE258" t="s">
        <v>3</v>
      </c>
      <c r="DF258">
        <f t="shared" si="78"/>
        <v>0</v>
      </c>
      <c r="DG258">
        <f t="shared" si="79"/>
        <v>0</v>
      </c>
      <c r="DH258">
        <f t="shared" si="80"/>
        <v>0</v>
      </c>
      <c r="DI258">
        <f t="shared" si="81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ROW(Source!A391)</f>
        <v>391</v>
      </c>
      <c r="B259">
        <v>312500589</v>
      </c>
      <c r="C259">
        <v>312502688</v>
      </c>
      <c r="D259">
        <v>277944474</v>
      </c>
      <c r="E259">
        <v>1</v>
      </c>
      <c r="F259">
        <v>1</v>
      </c>
      <c r="G259">
        <v>1</v>
      </c>
      <c r="H259">
        <v>2</v>
      </c>
      <c r="I259" t="s">
        <v>639</v>
      </c>
      <c r="J259" t="s">
        <v>640</v>
      </c>
      <c r="K259" t="s">
        <v>641</v>
      </c>
      <c r="L259">
        <v>1368</v>
      </c>
      <c r="N259">
        <v>1011</v>
      </c>
      <c r="O259" t="s">
        <v>372</v>
      </c>
      <c r="P259" t="s">
        <v>372</v>
      </c>
      <c r="Q259">
        <v>1</v>
      </c>
      <c r="W259">
        <v>0</v>
      </c>
      <c r="X259">
        <v>-1366301975</v>
      </c>
      <c r="Y259">
        <f t="shared" si="74"/>
        <v>1.1519999999999999</v>
      </c>
      <c r="AA259">
        <v>0</v>
      </c>
      <c r="AB259">
        <v>1811.82</v>
      </c>
      <c r="AC259">
        <v>549.32000000000005</v>
      </c>
      <c r="AD259">
        <v>0</v>
      </c>
      <c r="AE259">
        <v>0</v>
      </c>
      <c r="AF259">
        <v>1811.82</v>
      </c>
      <c r="AG259">
        <v>549.32000000000005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0.96</v>
      </c>
      <c r="AU259" t="s">
        <v>610</v>
      </c>
      <c r="AV259">
        <v>1</v>
      </c>
      <c r="AW259">
        <v>2</v>
      </c>
      <c r="AX259">
        <v>312502696</v>
      </c>
      <c r="AY259">
        <v>1</v>
      </c>
      <c r="AZ259">
        <v>0</v>
      </c>
      <c r="BA259">
        <v>288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1739.3471999999999</v>
      </c>
      <c r="BL259">
        <v>527.34720000000004</v>
      </c>
      <c r="BM259">
        <v>0</v>
      </c>
      <c r="BN259">
        <v>0</v>
      </c>
      <c r="BO259">
        <v>0.96</v>
      </c>
      <c r="BP259">
        <v>1</v>
      </c>
      <c r="BQ259">
        <v>0</v>
      </c>
      <c r="BR259">
        <v>2087.2166399999996</v>
      </c>
      <c r="BS259">
        <v>632.81664000000001</v>
      </c>
      <c r="BT259">
        <v>0</v>
      </c>
      <c r="BU259">
        <v>0</v>
      </c>
      <c r="BV259">
        <v>1.1519999999999999</v>
      </c>
      <c r="BW259">
        <v>1</v>
      </c>
      <c r="CV259">
        <v>0</v>
      </c>
      <c r="CW259">
        <f>ROUND(Y259*Source!I391*DO259,7)</f>
        <v>2.3039999999999998</v>
      </c>
      <c r="CX259">
        <f>ROUND(Y259*Source!I391,7)</f>
        <v>2.3039999999999998</v>
      </c>
      <c r="CY259">
        <f>AB259</f>
        <v>1811.82</v>
      </c>
      <c r="CZ259">
        <f>AF259</f>
        <v>1811.82</v>
      </c>
      <c r="DA259">
        <f>AJ259</f>
        <v>1</v>
      </c>
      <c r="DB259">
        <f t="shared" si="75"/>
        <v>2087.2199999999998</v>
      </c>
      <c r="DC259">
        <f t="shared" si="76"/>
        <v>632.82000000000005</v>
      </c>
      <c r="DD259" t="s">
        <v>3</v>
      </c>
      <c r="DE259" t="s">
        <v>3</v>
      </c>
      <c r="DF259">
        <f t="shared" si="78"/>
        <v>0</v>
      </c>
      <c r="DG259">
        <f t="shared" si="79"/>
        <v>4174.43</v>
      </c>
      <c r="DH259">
        <f t="shared" si="80"/>
        <v>1265.6300000000001</v>
      </c>
      <c r="DI259">
        <f t="shared" si="81"/>
        <v>0</v>
      </c>
      <c r="DJ259">
        <f>DG259+DH259</f>
        <v>5440.06</v>
      </c>
      <c r="DK259">
        <v>1</v>
      </c>
      <c r="DL259" t="s">
        <v>642</v>
      </c>
      <c r="DM259">
        <v>5</v>
      </c>
      <c r="DN259" t="s">
        <v>591</v>
      </c>
      <c r="DO259">
        <v>1</v>
      </c>
    </row>
    <row r="260" spans="1:119" x14ac:dyDescent="0.2">
      <c r="A260">
        <f>ROW(Source!A391)</f>
        <v>391</v>
      </c>
      <c r="B260">
        <v>312500589</v>
      </c>
      <c r="C260">
        <v>312502688</v>
      </c>
      <c r="D260">
        <v>277944868</v>
      </c>
      <c r="E260">
        <v>1</v>
      </c>
      <c r="F260">
        <v>1</v>
      </c>
      <c r="G260">
        <v>1</v>
      </c>
      <c r="H260">
        <v>2</v>
      </c>
      <c r="I260" t="s">
        <v>600</v>
      </c>
      <c r="J260" t="s">
        <v>601</v>
      </c>
      <c r="K260" t="s">
        <v>602</v>
      </c>
      <c r="L260">
        <v>1368</v>
      </c>
      <c r="N260">
        <v>1011</v>
      </c>
      <c r="O260" t="s">
        <v>372</v>
      </c>
      <c r="P260" t="s">
        <v>372</v>
      </c>
      <c r="Q260">
        <v>1</v>
      </c>
      <c r="W260">
        <v>0</v>
      </c>
      <c r="X260">
        <v>412917512</v>
      </c>
      <c r="Y260">
        <f t="shared" si="74"/>
        <v>1.008</v>
      </c>
      <c r="AA260">
        <v>0</v>
      </c>
      <c r="AB260">
        <v>436.88</v>
      </c>
      <c r="AC260">
        <v>477.98</v>
      </c>
      <c r="AD260">
        <v>0</v>
      </c>
      <c r="AE260">
        <v>0</v>
      </c>
      <c r="AF260">
        <v>346.73</v>
      </c>
      <c r="AG260">
        <v>477.98</v>
      </c>
      <c r="AH260">
        <v>0</v>
      </c>
      <c r="AI260">
        <v>1</v>
      </c>
      <c r="AJ260">
        <v>1.26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0.84</v>
      </c>
      <c r="AU260" t="s">
        <v>610</v>
      </c>
      <c r="AV260">
        <v>1</v>
      </c>
      <c r="AW260">
        <v>2</v>
      </c>
      <c r="AX260">
        <v>312502697</v>
      </c>
      <c r="AY260">
        <v>1</v>
      </c>
      <c r="AZ260">
        <v>0</v>
      </c>
      <c r="BA260">
        <v>289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291.25319999999999</v>
      </c>
      <c r="BL260">
        <v>401.50319999999999</v>
      </c>
      <c r="BM260">
        <v>0</v>
      </c>
      <c r="BN260">
        <v>0</v>
      </c>
      <c r="BO260">
        <v>0.84</v>
      </c>
      <c r="BP260">
        <v>1</v>
      </c>
      <c r="BQ260">
        <v>0</v>
      </c>
      <c r="BR260">
        <v>349.50384000000003</v>
      </c>
      <c r="BS260">
        <v>481.80384000000004</v>
      </c>
      <c r="BT260">
        <v>0</v>
      </c>
      <c r="BU260">
        <v>0</v>
      </c>
      <c r="BV260">
        <v>1.008</v>
      </c>
      <c r="BW260">
        <v>1</v>
      </c>
      <c r="CV260">
        <v>0</v>
      </c>
      <c r="CW260">
        <f>ROUND(Y260*Source!I391*DO260,7)</f>
        <v>2.016</v>
      </c>
      <c r="CX260">
        <f>ROUND(Y260*Source!I391,7)</f>
        <v>2.016</v>
      </c>
      <c r="CY260">
        <f>AB260</f>
        <v>436.88</v>
      </c>
      <c r="CZ260">
        <f>AF260</f>
        <v>346.73</v>
      </c>
      <c r="DA260">
        <f>AJ260</f>
        <v>1.26</v>
      </c>
      <c r="DB260">
        <f t="shared" si="75"/>
        <v>349.5</v>
      </c>
      <c r="DC260">
        <f t="shared" si="76"/>
        <v>481.8</v>
      </c>
      <c r="DD260" t="s">
        <v>3</v>
      </c>
      <c r="DE260" t="s">
        <v>3</v>
      </c>
      <c r="DF260">
        <f t="shared" si="78"/>
        <v>0</v>
      </c>
      <c r="DG260">
        <f>ROUND(ROUND(AF260*AJ260,2)*CX260,2)</f>
        <v>880.75</v>
      </c>
      <c r="DH260">
        <f t="shared" si="80"/>
        <v>963.61</v>
      </c>
      <c r="DI260">
        <f t="shared" si="81"/>
        <v>0</v>
      </c>
      <c r="DJ260">
        <f>DG260+DH260</f>
        <v>1844.3600000000001</v>
      </c>
      <c r="DK260">
        <v>1</v>
      </c>
      <c r="DL260" t="s">
        <v>603</v>
      </c>
      <c r="DM260">
        <v>4</v>
      </c>
      <c r="DN260" t="s">
        <v>591</v>
      </c>
      <c r="DO260">
        <v>1</v>
      </c>
    </row>
    <row r="261" spans="1:119" x14ac:dyDescent="0.2">
      <c r="A261">
        <f>ROW(Source!A391)</f>
        <v>391</v>
      </c>
      <c r="B261">
        <v>312500589</v>
      </c>
      <c r="C261">
        <v>312502688</v>
      </c>
      <c r="D261">
        <v>277945805</v>
      </c>
      <c r="E261">
        <v>1</v>
      </c>
      <c r="F261">
        <v>1</v>
      </c>
      <c r="G261">
        <v>1</v>
      </c>
      <c r="H261">
        <v>2</v>
      </c>
      <c r="I261" t="s">
        <v>604</v>
      </c>
      <c r="J261" t="s">
        <v>605</v>
      </c>
      <c r="K261" t="s">
        <v>606</v>
      </c>
      <c r="L261">
        <v>1368</v>
      </c>
      <c r="N261">
        <v>1011</v>
      </c>
      <c r="O261" t="s">
        <v>372</v>
      </c>
      <c r="P261" t="s">
        <v>372</v>
      </c>
      <c r="Q261">
        <v>1</v>
      </c>
      <c r="W261">
        <v>0</v>
      </c>
      <c r="X261">
        <v>721652621</v>
      </c>
      <c r="Y261">
        <f t="shared" si="74"/>
        <v>0.108</v>
      </c>
      <c r="AA261">
        <v>0</v>
      </c>
      <c r="AB261">
        <v>544.70000000000005</v>
      </c>
      <c r="AC261">
        <v>477.98</v>
      </c>
      <c r="AD261">
        <v>0</v>
      </c>
      <c r="AE261">
        <v>0</v>
      </c>
      <c r="AF261">
        <v>544.70000000000005</v>
      </c>
      <c r="AG261">
        <v>477.98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0.09</v>
      </c>
      <c r="AU261" t="s">
        <v>610</v>
      </c>
      <c r="AV261">
        <v>1</v>
      </c>
      <c r="AW261">
        <v>2</v>
      </c>
      <c r="AX261">
        <v>312502698</v>
      </c>
      <c r="AY261">
        <v>1</v>
      </c>
      <c r="AZ261">
        <v>0</v>
      </c>
      <c r="BA261">
        <v>290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49.023000000000003</v>
      </c>
      <c r="BL261">
        <v>43.0182</v>
      </c>
      <c r="BM261">
        <v>0</v>
      </c>
      <c r="BN261">
        <v>0</v>
      </c>
      <c r="BO261">
        <v>0.09</v>
      </c>
      <c r="BP261">
        <v>1</v>
      </c>
      <c r="BQ261">
        <v>0</v>
      </c>
      <c r="BR261">
        <v>58.827600000000004</v>
      </c>
      <c r="BS261">
        <v>51.621839999999999</v>
      </c>
      <c r="BT261">
        <v>0</v>
      </c>
      <c r="BU261">
        <v>0</v>
      </c>
      <c r="BV261">
        <v>0.108</v>
      </c>
      <c r="BW261">
        <v>1</v>
      </c>
      <c r="CV261">
        <v>0</v>
      </c>
      <c r="CW261">
        <f>ROUND(Y261*Source!I391*DO261,7)</f>
        <v>0.216</v>
      </c>
      <c r="CX261">
        <f>ROUND(Y261*Source!I391,7)</f>
        <v>0.216</v>
      </c>
      <c r="CY261">
        <f>AB261</f>
        <v>544.70000000000005</v>
      </c>
      <c r="CZ261">
        <f>AF261</f>
        <v>544.70000000000005</v>
      </c>
      <c r="DA261">
        <f>AJ261</f>
        <v>1</v>
      </c>
      <c r="DB261">
        <f t="shared" si="75"/>
        <v>58.823999999999998</v>
      </c>
      <c r="DC261">
        <f t="shared" si="76"/>
        <v>51.624000000000002</v>
      </c>
      <c r="DD261" t="s">
        <v>3</v>
      </c>
      <c r="DE261" t="s">
        <v>3</v>
      </c>
      <c r="DF261">
        <f t="shared" si="78"/>
        <v>0</v>
      </c>
      <c r="DG261">
        <f>ROUND(ROUND(AF261,2)*CX261,2)</f>
        <v>117.66</v>
      </c>
      <c r="DH261">
        <f t="shared" si="80"/>
        <v>103.24</v>
      </c>
      <c r="DI261">
        <f t="shared" si="81"/>
        <v>0</v>
      </c>
      <c r="DJ261">
        <f>DG261+DH261</f>
        <v>220.89999999999998</v>
      </c>
      <c r="DK261">
        <v>1</v>
      </c>
      <c r="DL261" t="s">
        <v>603</v>
      </c>
      <c r="DM261">
        <v>4</v>
      </c>
      <c r="DN261" t="s">
        <v>591</v>
      </c>
      <c r="DO261">
        <v>1</v>
      </c>
    </row>
    <row r="262" spans="1:119" x14ac:dyDescent="0.2">
      <c r="A262">
        <f>ROW(Source!A392)</f>
        <v>392</v>
      </c>
      <c r="B262">
        <v>312500589</v>
      </c>
      <c r="C262">
        <v>312502715</v>
      </c>
      <c r="D262">
        <v>277560284</v>
      </c>
      <c r="E262">
        <v>109</v>
      </c>
      <c r="F262">
        <v>1</v>
      </c>
      <c r="G262">
        <v>1</v>
      </c>
      <c r="H262">
        <v>1</v>
      </c>
      <c r="I262" t="s">
        <v>636</v>
      </c>
      <c r="J262" t="s">
        <v>3</v>
      </c>
      <c r="K262" t="s">
        <v>637</v>
      </c>
      <c r="L262">
        <v>1191</v>
      </c>
      <c r="N262">
        <v>1013</v>
      </c>
      <c r="O262" t="s">
        <v>591</v>
      </c>
      <c r="P262" t="s">
        <v>591</v>
      </c>
      <c r="Q262">
        <v>1</v>
      </c>
      <c r="W262">
        <v>0</v>
      </c>
      <c r="X262">
        <v>-1759674247</v>
      </c>
      <c r="Y262">
        <f>(AT262*ROUND((0.6*1.2),7))</f>
        <v>1.4471999999999998</v>
      </c>
      <c r="AA262">
        <v>0</v>
      </c>
      <c r="AB262">
        <v>0</v>
      </c>
      <c r="AC262">
        <v>0</v>
      </c>
      <c r="AD262">
        <v>440.52</v>
      </c>
      <c r="AE262">
        <v>0</v>
      </c>
      <c r="AF262">
        <v>0</v>
      </c>
      <c r="AG262">
        <v>0</v>
      </c>
      <c r="AH262">
        <v>440.52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2.0099999999999998</v>
      </c>
      <c r="AU262" t="s">
        <v>682</v>
      </c>
      <c r="AV262">
        <v>1</v>
      </c>
      <c r="AW262">
        <v>2</v>
      </c>
      <c r="AX262">
        <v>312502722</v>
      </c>
      <c r="AY262">
        <v>1</v>
      </c>
      <c r="AZ262">
        <v>0</v>
      </c>
      <c r="BA262">
        <v>291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885.44519999999989</v>
      </c>
      <c r="BN262">
        <v>2.0099999999999998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637.52054399999975</v>
      </c>
      <c r="BU262">
        <v>1.4471999999999996</v>
      </c>
      <c r="BV262">
        <v>0</v>
      </c>
      <c r="BW262">
        <v>1</v>
      </c>
      <c r="CU262">
        <f>ROUND(AT262*Source!I392*AH262*AL262,2)</f>
        <v>5312.67</v>
      </c>
      <c r="CV262">
        <f>ROUND(Y262*Source!I392,7)</f>
        <v>8.6831999999999994</v>
      </c>
      <c r="CW262">
        <v>0</v>
      </c>
      <c r="CX262">
        <f>ROUND(Y262*Source!I392,7)</f>
        <v>8.6831999999999994</v>
      </c>
      <c r="CY262">
        <f>AD262</f>
        <v>440.52</v>
      </c>
      <c r="CZ262">
        <f>AH262</f>
        <v>440.52</v>
      </c>
      <c r="DA262">
        <f>AL262</f>
        <v>1</v>
      </c>
      <c r="DB262">
        <f>ROUND((ROUND(AT262*CZ262,2)*ROUND((0.6*1.2),7)),6)</f>
        <v>637.524</v>
      </c>
      <c r="DC262">
        <f>ROUND((ROUND(AT262*AG262,2)*ROUND((0.6*1.2),7)),6)</f>
        <v>0</v>
      </c>
      <c r="DD262" t="s">
        <v>3</v>
      </c>
      <c r="DE262" t="s">
        <v>3</v>
      </c>
      <c r="DF262">
        <f t="shared" si="78"/>
        <v>0</v>
      </c>
      <c r="DG262">
        <f>ROUND(ROUND(AF262,2)*CX262,2)</f>
        <v>0</v>
      </c>
      <c r="DH262">
        <f t="shared" si="80"/>
        <v>0</v>
      </c>
      <c r="DI262">
        <f t="shared" si="81"/>
        <v>3825.12</v>
      </c>
      <c r="DJ262">
        <f>DI262</f>
        <v>3825.12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ROW(Source!A392)</f>
        <v>392</v>
      </c>
      <c r="B263">
        <v>312500589</v>
      </c>
      <c r="C263">
        <v>312502715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589</v>
      </c>
      <c r="J263" t="s">
        <v>3</v>
      </c>
      <c r="K263" t="s">
        <v>590</v>
      </c>
      <c r="L263">
        <v>1191</v>
      </c>
      <c r="N263">
        <v>1013</v>
      </c>
      <c r="O263" t="s">
        <v>591</v>
      </c>
      <c r="P263" t="s">
        <v>591</v>
      </c>
      <c r="Q263">
        <v>1</v>
      </c>
      <c r="W263">
        <v>0</v>
      </c>
      <c r="X263">
        <v>-1417349443</v>
      </c>
      <c r="Y263">
        <f>(AT263*ROUND((0.6*1.2),7))</f>
        <v>0.58320000000000005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0.81</v>
      </c>
      <c r="AU263" t="s">
        <v>682</v>
      </c>
      <c r="AV263">
        <v>2</v>
      </c>
      <c r="AW263">
        <v>2</v>
      </c>
      <c r="AX263">
        <v>312502723</v>
      </c>
      <c r="AY263">
        <v>1</v>
      </c>
      <c r="AZ263">
        <v>0</v>
      </c>
      <c r="BA263">
        <v>292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ROUND(Y263*Source!I392,7)</f>
        <v>3.4992000000000001</v>
      </c>
      <c r="CY263">
        <f>AD263</f>
        <v>0</v>
      </c>
      <c r="CZ263">
        <f>AH263</f>
        <v>0</v>
      </c>
      <c r="DA263">
        <f>AL263</f>
        <v>1</v>
      </c>
      <c r="DB263">
        <f>ROUND((ROUND(AT263*CZ263,2)*ROUND((0.6*1.2),7)),6)</f>
        <v>0</v>
      </c>
      <c r="DC263">
        <f>ROUND((ROUND(AT263*AG263,2)*ROUND((0.6*1.2),7)),6)</f>
        <v>0</v>
      </c>
      <c r="DD263" t="s">
        <v>3</v>
      </c>
      <c r="DE263" t="s">
        <v>3</v>
      </c>
      <c r="DF263">
        <f t="shared" si="78"/>
        <v>0</v>
      </c>
      <c r="DG263">
        <f>ROUND(ROUND(AF263,2)*CX263,2)</f>
        <v>0</v>
      </c>
      <c r="DH263">
        <f t="shared" si="80"/>
        <v>0</v>
      </c>
      <c r="DI263">
        <f t="shared" si="81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ROW(Source!A392)</f>
        <v>392</v>
      </c>
      <c r="B264">
        <v>312500589</v>
      </c>
      <c r="C264">
        <v>312502715</v>
      </c>
      <c r="D264">
        <v>277944870</v>
      </c>
      <c r="E264">
        <v>1</v>
      </c>
      <c r="F264">
        <v>1</v>
      </c>
      <c r="G264">
        <v>1</v>
      </c>
      <c r="H264">
        <v>2</v>
      </c>
      <c r="I264" t="s">
        <v>666</v>
      </c>
      <c r="J264" t="s">
        <v>667</v>
      </c>
      <c r="K264" t="s">
        <v>668</v>
      </c>
      <c r="L264">
        <v>1368</v>
      </c>
      <c r="N264">
        <v>1011</v>
      </c>
      <c r="O264" t="s">
        <v>372</v>
      </c>
      <c r="P264" t="s">
        <v>372</v>
      </c>
      <c r="Q264">
        <v>1</v>
      </c>
      <c r="W264">
        <v>0</v>
      </c>
      <c r="X264">
        <v>-1627144733</v>
      </c>
      <c r="Y264">
        <f>(AT264*ROUND((0.6*1.2),7))</f>
        <v>0.504</v>
      </c>
      <c r="AA264">
        <v>0</v>
      </c>
      <c r="AB264">
        <v>953.11</v>
      </c>
      <c r="AC264">
        <v>549.32000000000005</v>
      </c>
      <c r="AD264">
        <v>0</v>
      </c>
      <c r="AE264">
        <v>0</v>
      </c>
      <c r="AF264">
        <v>756.44</v>
      </c>
      <c r="AG264">
        <v>549.32000000000005</v>
      </c>
      <c r="AH264">
        <v>0</v>
      </c>
      <c r="AI264">
        <v>1</v>
      </c>
      <c r="AJ264">
        <v>1.26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0.7</v>
      </c>
      <c r="AU264" t="s">
        <v>682</v>
      </c>
      <c r="AV264">
        <v>1</v>
      </c>
      <c r="AW264">
        <v>2</v>
      </c>
      <c r="AX264">
        <v>312502724</v>
      </c>
      <c r="AY264">
        <v>1</v>
      </c>
      <c r="AZ264">
        <v>0</v>
      </c>
      <c r="BA264">
        <v>293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529.50800000000004</v>
      </c>
      <c r="BL264">
        <v>384.524</v>
      </c>
      <c r="BM264">
        <v>0</v>
      </c>
      <c r="BN264">
        <v>0</v>
      </c>
      <c r="BO264">
        <v>0.7</v>
      </c>
      <c r="BP264">
        <v>1</v>
      </c>
      <c r="BQ264">
        <v>0</v>
      </c>
      <c r="BR264">
        <v>381.24576000000002</v>
      </c>
      <c r="BS264">
        <v>276.85728</v>
      </c>
      <c r="BT264">
        <v>0</v>
      </c>
      <c r="BU264">
        <v>0</v>
      </c>
      <c r="BV264">
        <v>0.504</v>
      </c>
      <c r="BW264">
        <v>1</v>
      </c>
      <c r="CV264">
        <v>0</v>
      </c>
      <c r="CW264">
        <f>ROUND(Y264*Source!I392*DO264,7)</f>
        <v>3.024</v>
      </c>
      <c r="CX264">
        <f>ROUND(Y264*Source!I392,7)</f>
        <v>3.024</v>
      </c>
      <c r="CY264">
        <f>AB264</f>
        <v>953.11</v>
      </c>
      <c r="CZ264">
        <f>AF264</f>
        <v>756.44</v>
      </c>
      <c r="DA264">
        <f>AJ264</f>
        <v>1.26</v>
      </c>
      <c r="DB264">
        <f>ROUND((ROUND(AT264*CZ264,2)*ROUND((0.6*1.2),7)),6)</f>
        <v>381.24720000000002</v>
      </c>
      <c r="DC264">
        <f>ROUND((ROUND(AT264*AG264,2)*ROUND((0.6*1.2),7)),6)</f>
        <v>276.8544</v>
      </c>
      <c r="DD264" t="s">
        <v>3</v>
      </c>
      <c r="DE264" t="s">
        <v>3</v>
      </c>
      <c r="DF264">
        <f t="shared" si="78"/>
        <v>0</v>
      </c>
      <c r="DG264">
        <f>ROUND(ROUND(AF264*AJ264,2)*CX264,2)</f>
        <v>2882.2</v>
      </c>
      <c r="DH264">
        <f t="shared" si="80"/>
        <v>1661.14</v>
      </c>
      <c r="DI264">
        <f t="shared" si="81"/>
        <v>0</v>
      </c>
      <c r="DJ264">
        <f>DG264+DH264</f>
        <v>4543.34</v>
      </c>
      <c r="DK264">
        <v>1</v>
      </c>
      <c r="DL264" t="s">
        <v>642</v>
      </c>
      <c r="DM264">
        <v>5</v>
      </c>
      <c r="DN264" t="s">
        <v>591</v>
      </c>
      <c r="DO264">
        <v>1</v>
      </c>
    </row>
    <row r="265" spans="1:119" x14ac:dyDescent="0.2">
      <c r="A265">
        <f>ROW(Source!A392)</f>
        <v>392</v>
      </c>
      <c r="B265">
        <v>312500589</v>
      </c>
      <c r="C265">
        <v>312502715</v>
      </c>
      <c r="D265">
        <v>277945805</v>
      </c>
      <c r="E265">
        <v>1</v>
      </c>
      <c r="F265">
        <v>1</v>
      </c>
      <c r="G265">
        <v>1</v>
      </c>
      <c r="H265">
        <v>2</v>
      </c>
      <c r="I265" t="s">
        <v>604</v>
      </c>
      <c r="J265" t="s">
        <v>605</v>
      </c>
      <c r="K265" t="s">
        <v>606</v>
      </c>
      <c r="L265">
        <v>1368</v>
      </c>
      <c r="N265">
        <v>1011</v>
      </c>
      <c r="O265" t="s">
        <v>372</v>
      </c>
      <c r="P265" t="s">
        <v>372</v>
      </c>
      <c r="Q265">
        <v>1</v>
      </c>
      <c r="W265">
        <v>0</v>
      </c>
      <c r="X265">
        <v>721652621</v>
      </c>
      <c r="Y265">
        <f>(AT265*ROUND((0.6*1.2),7))</f>
        <v>7.9199999999999993E-2</v>
      </c>
      <c r="AA265">
        <v>0</v>
      </c>
      <c r="AB265">
        <v>544.70000000000005</v>
      </c>
      <c r="AC265">
        <v>477.98</v>
      </c>
      <c r="AD265">
        <v>0</v>
      </c>
      <c r="AE265">
        <v>0</v>
      </c>
      <c r="AF265">
        <v>544.70000000000005</v>
      </c>
      <c r="AG265">
        <v>477.98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0.11</v>
      </c>
      <c r="AU265" t="s">
        <v>682</v>
      </c>
      <c r="AV265">
        <v>1</v>
      </c>
      <c r="AW265">
        <v>2</v>
      </c>
      <c r="AX265">
        <v>312502725</v>
      </c>
      <c r="AY265">
        <v>1</v>
      </c>
      <c r="AZ265">
        <v>0</v>
      </c>
      <c r="BA265">
        <v>294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59.917000000000009</v>
      </c>
      <c r="BL265">
        <v>52.577800000000003</v>
      </c>
      <c r="BM265">
        <v>0</v>
      </c>
      <c r="BN265">
        <v>0</v>
      </c>
      <c r="BO265">
        <v>0.11</v>
      </c>
      <c r="BP265">
        <v>1</v>
      </c>
      <c r="BQ265">
        <v>0</v>
      </c>
      <c r="BR265">
        <v>43.140240000000006</v>
      </c>
      <c r="BS265">
        <v>37.856016000000004</v>
      </c>
      <c r="BT265">
        <v>0</v>
      </c>
      <c r="BU265">
        <v>0</v>
      </c>
      <c r="BV265">
        <v>7.9200000000000007E-2</v>
      </c>
      <c r="BW265">
        <v>1</v>
      </c>
      <c r="CV265">
        <v>0</v>
      </c>
      <c r="CW265">
        <f>ROUND(Y265*Source!I392*DO265,7)</f>
        <v>0.47520000000000001</v>
      </c>
      <c r="CX265">
        <f>ROUND(Y265*Source!I392,7)</f>
        <v>0.47520000000000001</v>
      </c>
      <c r="CY265">
        <f>AB265</f>
        <v>544.70000000000005</v>
      </c>
      <c r="CZ265">
        <f>AF265</f>
        <v>544.70000000000005</v>
      </c>
      <c r="DA265">
        <f>AJ265</f>
        <v>1</v>
      </c>
      <c r="DB265">
        <f>ROUND((ROUND(AT265*CZ265,2)*ROUND((0.6*1.2),7)),6)</f>
        <v>43.142400000000002</v>
      </c>
      <c r="DC265">
        <f>ROUND((ROUND(AT265*AG265,2)*ROUND((0.6*1.2),7)),6)</f>
        <v>37.857599999999998</v>
      </c>
      <c r="DD265" t="s">
        <v>3</v>
      </c>
      <c r="DE265" t="s">
        <v>3</v>
      </c>
      <c r="DF265">
        <f t="shared" si="78"/>
        <v>0</v>
      </c>
      <c r="DG265">
        <f t="shared" ref="DG265:DG308" si="82">ROUND(ROUND(AF265,2)*CX265,2)</f>
        <v>258.83999999999997</v>
      </c>
      <c r="DH265">
        <f t="shared" si="80"/>
        <v>227.14</v>
      </c>
      <c r="DI265">
        <f t="shared" si="81"/>
        <v>0</v>
      </c>
      <c r="DJ265">
        <f>DG265+DH265</f>
        <v>485.97999999999996</v>
      </c>
      <c r="DK265">
        <v>1</v>
      </c>
      <c r="DL265" t="s">
        <v>603</v>
      </c>
      <c r="DM265">
        <v>4</v>
      </c>
      <c r="DN265" t="s">
        <v>591</v>
      </c>
      <c r="DO265">
        <v>1</v>
      </c>
    </row>
    <row r="266" spans="1:119" x14ac:dyDescent="0.2">
      <c r="A266">
        <f>ROW(Source!A392)</f>
        <v>392</v>
      </c>
      <c r="B266">
        <v>312500589</v>
      </c>
      <c r="C266">
        <v>312502715</v>
      </c>
      <c r="D266">
        <v>277862504</v>
      </c>
      <c r="E266">
        <v>1</v>
      </c>
      <c r="F266">
        <v>1</v>
      </c>
      <c r="G266">
        <v>1</v>
      </c>
      <c r="H266">
        <v>3</v>
      </c>
      <c r="I266" t="s">
        <v>669</v>
      </c>
      <c r="J266" t="s">
        <v>670</v>
      </c>
      <c r="K266" t="s">
        <v>671</v>
      </c>
      <c r="L266">
        <v>1346</v>
      </c>
      <c r="N266">
        <v>1009</v>
      </c>
      <c r="O266" t="s">
        <v>157</v>
      </c>
      <c r="P266" t="s">
        <v>157</v>
      </c>
      <c r="Q266">
        <v>1</v>
      </c>
      <c r="W266">
        <v>0</v>
      </c>
      <c r="X266">
        <v>1484945919</v>
      </c>
      <c r="Y266">
        <f>(AT266*ROUND(0,7))</f>
        <v>0</v>
      </c>
      <c r="AA266">
        <v>171.49</v>
      </c>
      <c r="AB266">
        <v>0</v>
      </c>
      <c r="AC266">
        <v>0</v>
      </c>
      <c r="AD266">
        <v>0</v>
      </c>
      <c r="AE266">
        <v>160.27000000000001</v>
      </c>
      <c r="AF266">
        <v>0</v>
      </c>
      <c r="AG266">
        <v>0</v>
      </c>
      <c r="AH266">
        <v>0</v>
      </c>
      <c r="AI266">
        <v>1.07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0.06</v>
      </c>
      <c r="AU266" t="s">
        <v>22</v>
      </c>
      <c r="AV266">
        <v>0</v>
      </c>
      <c r="AW266">
        <v>2</v>
      </c>
      <c r="AX266">
        <v>312502726</v>
      </c>
      <c r="AY266">
        <v>1</v>
      </c>
      <c r="AZ266">
        <v>0</v>
      </c>
      <c r="BA266">
        <v>295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9.616200000000001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ROUND(Y266*Source!I392,7)</f>
        <v>0</v>
      </c>
      <c r="CY266">
        <f>AA266</f>
        <v>171.49</v>
      </c>
      <c r="CZ266">
        <f>AE266</f>
        <v>160.27000000000001</v>
      </c>
      <c r="DA266">
        <f>AI266</f>
        <v>1.07</v>
      </c>
      <c r="DB266">
        <f>ROUND((ROUND(AT266*CZ266,2)*ROUND(0,7)),6)</f>
        <v>0</v>
      </c>
      <c r="DC266">
        <f>ROUND((ROUND(AT266*AG266,2)*ROUND(0,7)),6)</f>
        <v>0</v>
      </c>
      <c r="DD266" t="s">
        <v>3</v>
      </c>
      <c r="DE266" t="s">
        <v>3</v>
      </c>
      <c r="DF266">
        <f>ROUND(ROUND(AE266*AI266,2)*CX266,2)</f>
        <v>0</v>
      </c>
      <c r="DG266">
        <f t="shared" si="82"/>
        <v>0</v>
      </c>
      <c r="DH266">
        <f t="shared" si="80"/>
        <v>0</v>
      </c>
      <c r="DI266">
        <f t="shared" si="81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ROW(Source!A392)</f>
        <v>392</v>
      </c>
      <c r="B267">
        <v>312500589</v>
      </c>
      <c r="C267">
        <v>312502715</v>
      </c>
      <c r="D267">
        <v>277862533</v>
      </c>
      <c r="E267">
        <v>1</v>
      </c>
      <c r="F267">
        <v>1</v>
      </c>
      <c r="G267">
        <v>1</v>
      </c>
      <c r="H267">
        <v>3</v>
      </c>
      <c r="I267" t="s">
        <v>643</v>
      </c>
      <c r="J267" t="s">
        <v>644</v>
      </c>
      <c r="K267" t="s">
        <v>645</v>
      </c>
      <c r="L267">
        <v>1346</v>
      </c>
      <c r="N267">
        <v>1009</v>
      </c>
      <c r="O267" t="s">
        <v>157</v>
      </c>
      <c r="P267" t="s">
        <v>157</v>
      </c>
      <c r="Q267">
        <v>1</v>
      </c>
      <c r="W267">
        <v>0</v>
      </c>
      <c r="X267">
        <v>1685208048</v>
      </c>
      <c r="Y267">
        <f>(AT267*ROUND(0,7))</f>
        <v>0</v>
      </c>
      <c r="AA267">
        <v>493.26</v>
      </c>
      <c r="AB267">
        <v>0</v>
      </c>
      <c r="AC267">
        <v>0</v>
      </c>
      <c r="AD267">
        <v>0</v>
      </c>
      <c r="AE267">
        <v>238.29</v>
      </c>
      <c r="AF267">
        <v>0</v>
      </c>
      <c r="AG267">
        <v>0</v>
      </c>
      <c r="AH267">
        <v>0</v>
      </c>
      <c r="AI267">
        <v>2.0699999999999998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0.01</v>
      </c>
      <c r="AU267" t="s">
        <v>22</v>
      </c>
      <c r="AV267">
        <v>0</v>
      </c>
      <c r="AW267">
        <v>2</v>
      </c>
      <c r="AX267">
        <v>312502727</v>
      </c>
      <c r="AY267">
        <v>1</v>
      </c>
      <c r="AZ267">
        <v>0</v>
      </c>
      <c r="BA267">
        <v>296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2.3828999999999998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ROUND(Y267*Source!I392,7)</f>
        <v>0</v>
      </c>
      <c r="CY267">
        <f>AA267</f>
        <v>493.26</v>
      </c>
      <c r="CZ267">
        <f>AE267</f>
        <v>238.29</v>
      </c>
      <c r="DA267">
        <f>AI267</f>
        <v>2.0699999999999998</v>
      </c>
      <c r="DB267">
        <f>ROUND((ROUND(AT267*CZ267,2)*ROUND(0,7)),6)</f>
        <v>0</v>
      </c>
      <c r="DC267">
        <f>ROUND((ROUND(AT267*AG267,2)*ROUND(0,7)),6)</f>
        <v>0</v>
      </c>
      <c r="DD267" t="s">
        <v>3</v>
      </c>
      <c r="DE267" t="s">
        <v>3</v>
      </c>
      <c r="DF267">
        <f>ROUND(ROUND(AE267*AI267,2)*CX267,2)</f>
        <v>0</v>
      </c>
      <c r="DG267">
        <f t="shared" si="82"/>
        <v>0</v>
      </c>
      <c r="DH267">
        <f t="shared" si="80"/>
        <v>0</v>
      </c>
      <c r="DI267">
        <f t="shared" si="81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ROW(Source!A393)</f>
        <v>393</v>
      </c>
      <c r="B268">
        <v>312500589</v>
      </c>
      <c r="C268">
        <v>312502733</v>
      </c>
      <c r="D268">
        <v>277560257</v>
      </c>
      <c r="E268">
        <v>109</v>
      </c>
      <c r="F268">
        <v>1</v>
      </c>
      <c r="G268">
        <v>1</v>
      </c>
      <c r="H268">
        <v>1</v>
      </c>
      <c r="I268" t="s">
        <v>613</v>
      </c>
      <c r="J268" t="s">
        <v>3</v>
      </c>
      <c r="K268" t="s">
        <v>614</v>
      </c>
      <c r="L268">
        <v>1191</v>
      </c>
      <c r="N268">
        <v>1013</v>
      </c>
      <c r="O268" t="s">
        <v>591</v>
      </c>
      <c r="P268" t="s">
        <v>591</v>
      </c>
      <c r="Q268">
        <v>1</v>
      </c>
      <c r="W268">
        <v>0</v>
      </c>
      <c r="X268">
        <v>388411409</v>
      </c>
      <c r="Y268">
        <f t="shared" ref="Y268:Y286" si="83">(AT268*ROUND(1.2,7))</f>
        <v>0.52800000000000002</v>
      </c>
      <c r="AA268">
        <v>0</v>
      </c>
      <c r="AB268">
        <v>0</v>
      </c>
      <c r="AC268">
        <v>0</v>
      </c>
      <c r="AD268">
        <v>406.64</v>
      </c>
      <c r="AE268">
        <v>0</v>
      </c>
      <c r="AF268">
        <v>0</v>
      </c>
      <c r="AG268">
        <v>0</v>
      </c>
      <c r="AH268">
        <v>406.64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0.44</v>
      </c>
      <c r="AU268" t="s">
        <v>610</v>
      </c>
      <c r="AV268">
        <v>1</v>
      </c>
      <c r="AW268">
        <v>2</v>
      </c>
      <c r="AX268">
        <v>312502739</v>
      </c>
      <c r="AY268">
        <v>1</v>
      </c>
      <c r="AZ268">
        <v>0</v>
      </c>
      <c r="BA268">
        <v>302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178.92159999999998</v>
      </c>
      <c r="BN268">
        <v>0.44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214.70591999999999</v>
      </c>
      <c r="BU268">
        <v>0.52800000000000002</v>
      </c>
      <c r="BV268">
        <v>0</v>
      </c>
      <c r="BW268">
        <v>1</v>
      </c>
      <c r="CU268">
        <f>ROUND(AT268*Source!I393*AH268*AL268,2)</f>
        <v>1073.53</v>
      </c>
      <c r="CV268">
        <f>ROUND(Y268*Source!I393,7)</f>
        <v>3.1680000000000001</v>
      </c>
      <c r="CW268">
        <v>0</v>
      </c>
      <c r="CX268">
        <f>ROUND(Y268*Source!I393,7)</f>
        <v>3.1680000000000001</v>
      </c>
      <c r="CY268">
        <f>AD268</f>
        <v>406.64</v>
      </c>
      <c r="CZ268">
        <f>AH268</f>
        <v>406.64</v>
      </c>
      <c r="DA268">
        <f>AL268</f>
        <v>1</v>
      </c>
      <c r="DB268">
        <f t="shared" ref="DB268:DB286" si="84">ROUND((ROUND(AT268*CZ268,2)*ROUND(1.2,7)),6)</f>
        <v>214.70400000000001</v>
      </c>
      <c r="DC268">
        <f t="shared" ref="DC268:DC286" si="85">ROUND((ROUND(AT268*AG268,2)*ROUND(1.2,7)),6)</f>
        <v>0</v>
      </c>
      <c r="DD268" t="s">
        <v>3</v>
      </c>
      <c r="DE268" t="s">
        <v>3</v>
      </c>
      <c r="DF268">
        <f t="shared" ref="DF268:DF286" si="86">ROUND(ROUND(AE268,2)*CX268,2)</f>
        <v>0</v>
      </c>
      <c r="DG268">
        <f t="shared" si="82"/>
        <v>0</v>
      </c>
      <c r="DH268">
        <f t="shared" si="80"/>
        <v>0</v>
      </c>
      <c r="DI268">
        <f t="shared" si="81"/>
        <v>1288.24</v>
      </c>
      <c r="DJ268">
        <f>DI268</f>
        <v>1288.24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ROW(Source!A393)</f>
        <v>393</v>
      </c>
      <c r="B269">
        <v>312500589</v>
      </c>
      <c r="C269">
        <v>312502733</v>
      </c>
      <c r="D269">
        <v>277560491</v>
      </c>
      <c r="E269">
        <v>109</v>
      </c>
      <c r="F269">
        <v>1</v>
      </c>
      <c r="G269">
        <v>1</v>
      </c>
      <c r="H269">
        <v>1</v>
      </c>
      <c r="I269" t="s">
        <v>589</v>
      </c>
      <c r="J269" t="s">
        <v>3</v>
      </c>
      <c r="K269" t="s">
        <v>590</v>
      </c>
      <c r="L269">
        <v>1191</v>
      </c>
      <c r="N269">
        <v>1013</v>
      </c>
      <c r="O269" t="s">
        <v>591</v>
      </c>
      <c r="P269" t="s">
        <v>591</v>
      </c>
      <c r="Q269">
        <v>1</v>
      </c>
      <c r="W269">
        <v>0</v>
      </c>
      <c r="X269">
        <v>-1417349443</v>
      </c>
      <c r="Y269">
        <f t="shared" si="83"/>
        <v>0.57599999999999996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0.48</v>
      </c>
      <c r="AU269" t="s">
        <v>610</v>
      </c>
      <c r="AV269">
        <v>2</v>
      </c>
      <c r="AW269">
        <v>2</v>
      </c>
      <c r="AX269">
        <v>312502740</v>
      </c>
      <c r="AY269">
        <v>1</v>
      </c>
      <c r="AZ269">
        <v>0</v>
      </c>
      <c r="BA269">
        <v>303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ROUND(Y269*Source!I393,7)</f>
        <v>3.456</v>
      </c>
      <c r="CY269">
        <f>AD269</f>
        <v>0</v>
      </c>
      <c r="CZ269">
        <f>AH269</f>
        <v>0</v>
      </c>
      <c r="DA269">
        <f>AL269</f>
        <v>1</v>
      </c>
      <c r="DB269">
        <f t="shared" si="84"/>
        <v>0</v>
      </c>
      <c r="DC269">
        <f t="shared" si="85"/>
        <v>0</v>
      </c>
      <c r="DD269" t="s">
        <v>3</v>
      </c>
      <c r="DE269" t="s">
        <v>3</v>
      </c>
      <c r="DF269">
        <f t="shared" si="86"/>
        <v>0</v>
      </c>
      <c r="DG269">
        <f t="shared" si="82"/>
        <v>0</v>
      </c>
      <c r="DH269">
        <f t="shared" si="80"/>
        <v>0</v>
      </c>
      <c r="DI269">
        <f t="shared" si="81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ROW(Source!A393)</f>
        <v>393</v>
      </c>
      <c r="B270">
        <v>312500589</v>
      </c>
      <c r="C270">
        <v>312502733</v>
      </c>
      <c r="D270">
        <v>277944622</v>
      </c>
      <c r="E270">
        <v>1</v>
      </c>
      <c r="F270">
        <v>1</v>
      </c>
      <c r="G270">
        <v>1</v>
      </c>
      <c r="H270">
        <v>2</v>
      </c>
      <c r="I270" t="s">
        <v>593</v>
      </c>
      <c r="J270" t="s">
        <v>594</v>
      </c>
      <c r="K270" t="s">
        <v>595</v>
      </c>
      <c r="L270">
        <v>1368</v>
      </c>
      <c r="N270">
        <v>1011</v>
      </c>
      <c r="O270" t="s">
        <v>372</v>
      </c>
      <c r="P270" t="s">
        <v>372</v>
      </c>
      <c r="Q270">
        <v>1</v>
      </c>
      <c r="W270">
        <v>0</v>
      </c>
      <c r="X270">
        <v>-776243211</v>
      </c>
      <c r="Y270">
        <f t="shared" si="83"/>
        <v>0.28799999999999998</v>
      </c>
      <c r="AA270">
        <v>0</v>
      </c>
      <c r="AB270">
        <v>1472.33</v>
      </c>
      <c r="AC270">
        <v>642.05999999999995</v>
      </c>
      <c r="AD270">
        <v>0</v>
      </c>
      <c r="AE270">
        <v>0</v>
      </c>
      <c r="AF270">
        <v>1472.33</v>
      </c>
      <c r="AG270">
        <v>642.05999999999995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0.24</v>
      </c>
      <c r="AU270" t="s">
        <v>610</v>
      </c>
      <c r="AV270">
        <v>1</v>
      </c>
      <c r="AW270">
        <v>2</v>
      </c>
      <c r="AX270">
        <v>312502741</v>
      </c>
      <c r="AY270">
        <v>1</v>
      </c>
      <c r="AZ270">
        <v>0</v>
      </c>
      <c r="BA270">
        <v>304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353.35919999999999</v>
      </c>
      <c r="BL270">
        <v>154.09439999999998</v>
      </c>
      <c r="BM270">
        <v>0</v>
      </c>
      <c r="BN270">
        <v>0</v>
      </c>
      <c r="BO270">
        <v>0.24</v>
      </c>
      <c r="BP270">
        <v>1</v>
      </c>
      <c r="BQ270">
        <v>0</v>
      </c>
      <c r="BR270">
        <v>424.03103999999996</v>
      </c>
      <c r="BS270">
        <v>184.91327999999996</v>
      </c>
      <c r="BT270">
        <v>0</v>
      </c>
      <c r="BU270">
        <v>0</v>
      </c>
      <c r="BV270">
        <v>0.28799999999999998</v>
      </c>
      <c r="BW270">
        <v>1</v>
      </c>
      <c r="CV270">
        <v>0</v>
      </c>
      <c r="CW270">
        <f>ROUND(Y270*Source!I393*DO270,7)</f>
        <v>1.728</v>
      </c>
      <c r="CX270">
        <f>ROUND(Y270*Source!I393,7)</f>
        <v>1.728</v>
      </c>
      <c r="CY270">
        <f>AB270</f>
        <v>1472.33</v>
      </c>
      <c r="CZ270">
        <f>AF270</f>
        <v>1472.33</v>
      </c>
      <c r="DA270">
        <f>AJ270</f>
        <v>1</v>
      </c>
      <c r="DB270">
        <f t="shared" si="84"/>
        <v>424.03199999999998</v>
      </c>
      <c r="DC270">
        <f t="shared" si="85"/>
        <v>184.90799999999999</v>
      </c>
      <c r="DD270" t="s">
        <v>3</v>
      </c>
      <c r="DE270" t="s">
        <v>3</v>
      </c>
      <c r="DF270">
        <f t="shared" si="86"/>
        <v>0</v>
      </c>
      <c r="DG270">
        <f t="shared" si="82"/>
        <v>2544.19</v>
      </c>
      <c r="DH270">
        <f t="shared" si="80"/>
        <v>1109.48</v>
      </c>
      <c r="DI270">
        <f t="shared" si="81"/>
        <v>0</v>
      </c>
      <c r="DJ270">
        <f>DG270+DH270</f>
        <v>3653.67</v>
      </c>
      <c r="DK270">
        <v>1</v>
      </c>
      <c r="DL270" t="s">
        <v>596</v>
      </c>
      <c r="DM270">
        <v>6</v>
      </c>
      <c r="DN270" t="s">
        <v>591</v>
      </c>
      <c r="DO270">
        <v>1</v>
      </c>
    </row>
    <row r="271" spans="1:119" x14ac:dyDescent="0.2">
      <c r="A271">
        <f>ROW(Source!A393)</f>
        <v>393</v>
      </c>
      <c r="B271">
        <v>312500589</v>
      </c>
      <c r="C271">
        <v>312502733</v>
      </c>
      <c r="D271">
        <v>277945900</v>
      </c>
      <c r="E271">
        <v>1</v>
      </c>
      <c r="F271">
        <v>1</v>
      </c>
      <c r="G271">
        <v>1</v>
      </c>
      <c r="H271">
        <v>2</v>
      </c>
      <c r="I271" t="s">
        <v>672</v>
      </c>
      <c r="J271" t="s">
        <v>673</v>
      </c>
      <c r="K271" t="s">
        <v>674</v>
      </c>
      <c r="L271">
        <v>1368</v>
      </c>
      <c r="N271">
        <v>1011</v>
      </c>
      <c r="O271" t="s">
        <v>372</v>
      </c>
      <c r="P271" t="s">
        <v>372</v>
      </c>
      <c r="Q271">
        <v>1</v>
      </c>
      <c r="W271">
        <v>0</v>
      </c>
      <c r="X271">
        <v>-2054013352</v>
      </c>
      <c r="Y271">
        <f t="shared" si="83"/>
        <v>0.28799999999999998</v>
      </c>
      <c r="AA271">
        <v>0</v>
      </c>
      <c r="AB271">
        <v>12.95</v>
      </c>
      <c r="AC271">
        <v>0</v>
      </c>
      <c r="AD271">
        <v>0</v>
      </c>
      <c r="AE271">
        <v>0</v>
      </c>
      <c r="AF271">
        <v>12.95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0.24</v>
      </c>
      <c r="AU271" t="s">
        <v>610</v>
      </c>
      <c r="AV271">
        <v>1</v>
      </c>
      <c r="AW271">
        <v>2</v>
      </c>
      <c r="AX271">
        <v>312502742</v>
      </c>
      <c r="AY271">
        <v>1</v>
      </c>
      <c r="AZ271">
        <v>0</v>
      </c>
      <c r="BA271">
        <v>305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3.1079999999999997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3.7295999999999996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f>ROUND(Y271*Source!I393*DO271,7)</f>
        <v>0</v>
      </c>
      <c r="CX271">
        <f>ROUND(Y271*Source!I393,7)</f>
        <v>1.728</v>
      </c>
      <c r="CY271">
        <f>AB271</f>
        <v>12.95</v>
      </c>
      <c r="CZ271">
        <f>AF271</f>
        <v>12.95</v>
      </c>
      <c r="DA271">
        <f>AJ271</f>
        <v>1</v>
      </c>
      <c r="DB271">
        <f t="shared" si="84"/>
        <v>3.7320000000000002</v>
      </c>
      <c r="DC271">
        <f t="shared" si="85"/>
        <v>0</v>
      </c>
      <c r="DD271" t="s">
        <v>3</v>
      </c>
      <c r="DE271" t="s">
        <v>3</v>
      </c>
      <c r="DF271">
        <f t="shared" si="86"/>
        <v>0</v>
      </c>
      <c r="DG271">
        <f t="shared" si="82"/>
        <v>22.38</v>
      </c>
      <c r="DH271">
        <f t="shared" si="80"/>
        <v>0</v>
      </c>
      <c r="DI271">
        <f t="shared" si="81"/>
        <v>0</v>
      </c>
      <c r="DJ271">
        <f>DG271+DH271</f>
        <v>22.38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ROW(Source!A393)</f>
        <v>393</v>
      </c>
      <c r="B272">
        <v>312500589</v>
      </c>
      <c r="C272">
        <v>312502733</v>
      </c>
      <c r="D272">
        <v>277945921</v>
      </c>
      <c r="E272">
        <v>1</v>
      </c>
      <c r="F272">
        <v>1</v>
      </c>
      <c r="G272">
        <v>1</v>
      </c>
      <c r="H272">
        <v>2</v>
      </c>
      <c r="I272" t="s">
        <v>675</v>
      </c>
      <c r="J272" t="s">
        <v>676</v>
      </c>
      <c r="K272" t="s">
        <v>677</v>
      </c>
      <c r="L272">
        <v>1368</v>
      </c>
      <c r="N272">
        <v>1011</v>
      </c>
      <c r="O272" t="s">
        <v>372</v>
      </c>
      <c r="P272" t="s">
        <v>372</v>
      </c>
      <c r="Q272">
        <v>1</v>
      </c>
      <c r="W272">
        <v>0</v>
      </c>
      <c r="X272">
        <v>495072614</v>
      </c>
      <c r="Y272">
        <f t="shared" si="83"/>
        <v>0.28799999999999998</v>
      </c>
      <c r="AA272">
        <v>0</v>
      </c>
      <c r="AB272">
        <v>560.73</v>
      </c>
      <c r="AC272">
        <v>477.98</v>
      </c>
      <c r="AD272">
        <v>0</v>
      </c>
      <c r="AE272">
        <v>0</v>
      </c>
      <c r="AF272">
        <v>560.73</v>
      </c>
      <c r="AG272">
        <v>477.98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0.24</v>
      </c>
      <c r="AU272" t="s">
        <v>610</v>
      </c>
      <c r="AV272">
        <v>1</v>
      </c>
      <c r="AW272">
        <v>2</v>
      </c>
      <c r="AX272">
        <v>312502743</v>
      </c>
      <c r="AY272">
        <v>1</v>
      </c>
      <c r="AZ272">
        <v>0</v>
      </c>
      <c r="BA272">
        <v>306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134.5752</v>
      </c>
      <c r="BL272">
        <v>114.7152</v>
      </c>
      <c r="BM272">
        <v>0</v>
      </c>
      <c r="BN272">
        <v>0</v>
      </c>
      <c r="BO272">
        <v>0.24</v>
      </c>
      <c r="BP272">
        <v>1</v>
      </c>
      <c r="BQ272">
        <v>0</v>
      </c>
      <c r="BR272">
        <v>161.49024</v>
      </c>
      <c r="BS272">
        <v>137.65824000000001</v>
      </c>
      <c r="BT272">
        <v>0</v>
      </c>
      <c r="BU272">
        <v>0</v>
      </c>
      <c r="BV272">
        <v>0.28799999999999998</v>
      </c>
      <c r="BW272">
        <v>1</v>
      </c>
      <c r="CV272">
        <v>0</v>
      </c>
      <c r="CW272">
        <f>ROUND(Y272*Source!I393*DO272,7)</f>
        <v>1.728</v>
      </c>
      <c r="CX272">
        <f>ROUND(Y272*Source!I393,7)</f>
        <v>1.728</v>
      </c>
      <c r="CY272">
        <f>AB272</f>
        <v>560.73</v>
      </c>
      <c r="CZ272">
        <f>AF272</f>
        <v>560.73</v>
      </c>
      <c r="DA272">
        <f>AJ272</f>
        <v>1</v>
      </c>
      <c r="DB272">
        <f t="shared" si="84"/>
        <v>161.49600000000001</v>
      </c>
      <c r="DC272">
        <f t="shared" si="85"/>
        <v>137.66399999999999</v>
      </c>
      <c r="DD272" t="s">
        <v>3</v>
      </c>
      <c r="DE272" t="s">
        <v>3</v>
      </c>
      <c r="DF272">
        <f t="shared" si="86"/>
        <v>0</v>
      </c>
      <c r="DG272">
        <f t="shared" si="82"/>
        <v>968.94</v>
      </c>
      <c r="DH272">
        <f t="shared" si="80"/>
        <v>825.95</v>
      </c>
      <c r="DI272">
        <f t="shared" si="81"/>
        <v>0</v>
      </c>
      <c r="DJ272">
        <f>DG272+DH272</f>
        <v>1794.89</v>
      </c>
      <c r="DK272">
        <v>1</v>
      </c>
      <c r="DL272" t="s">
        <v>603</v>
      </c>
      <c r="DM272">
        <v>4</v>
      </c>
      <c r="DN272" t="s">
        <v>591</v>
      </c>
      <c r="DO272">
        <v>1</v>
      </c>
    </row>
    <row r="273" spans="1:119" x14ac:dyDescent="0.2">
      <c r="A273">
        <f>ROW(Source!A394)</f>
        <v>394</v>
      </c>
      <c r="B273">
        <v>312500589</v>
      </c>
      <c r="C273">
        <v>312502744</v>
      </c>
      <c r="D273">
        <v>277560257</v>
      </c>
      <c r="E273">
        <v>109</v>
      </c>
      <c r="F273">
        <v>1</v>
      </c>
      <c r="G273">
        <v>1</v>
      </c>
      <c r="H273">
        <v>1</v>
      </c>
      <c r="I273" t="s">
        <v>613</v>
      </c>
      <c r="J273" t="s">
        <v>3</v>
      </c>
      <c r="K273" t="s">
        <v>614</v>
      </c>
      <c r="L273">
        <v>1191</v>
      </c>
      <c r="N273">
        <v>1013</v>
      </c>
      <c r="O273" t="s">
        <v>591</v>
      </c>
      <c r="P273" t="s">
        <v>591</v>
      </c>
      <c r="Q273">
        <v>1</v>
      </c>
      <c r="W273">
        <v>0</v>
      </c>
      <c r="X273">
        <v>388411409</v>
      </c>
      <c r="Y273">
        <f t="shared" si="83"/>
        <v>0.24</v>
      </c>
      <c r="AA273">
        <v>0</v>
      </c>
      <c r="AB273">
        <v>0</v>
      </c>
      <c r="AC273">
        <v>0</v>
      </c>
      <c r="AD273">
        <v>406.64</v>
      </c>
      <c r="AE273">
        <v>0</v>
      </c>
      <c r="AF273">
        <v>0</v>
      </c>
      <c r="AG273">
        <v>0</v>
      </c>
      <c r="AH273">
        <v>406.64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0.2</v>
      </c>
      <c r="AU273" t="s">
        <v>610</v>
      </c>
      <c r="AV273">
        <v>1</v>
      </c>
      <c r="AW273">
        <v>2</v>
      </c>
      <c r="AX273">
        <v>312502749</v>
      </c>
      <c r="AY273">
        <v>1</v>
      </c>
      <c r="AZ273">
        <v>0</v>
      </c>
      <c r="BA273">
        <v>307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81.328000000000003</v>
      </c>
      <c r="BN273">
        <v>0.2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97.593599999999995</v>
      </c>
      <c r="BU273">
        <v>0.24</v>
      </c>
      <c r="BV273">
        <v>0</v>
      </c>
      <c r="BW273">
        <v>1</v>
      </c>
      <c r="CU273">
        <f>ROUND(AT273*Source!I394*AH273*AL273,2)</f>
        <v>487.97</v>
      </c>
      <c r="CV273">
        <f>ROUND(Y273*Source!I394,7)</f>
        <v>1.44</v>
      </c>
      <c r="CW273">
        <v>0</v>
      </c>
      <c r="CX273">
        <f>ROUND(Y273*Source!I394,7)</f>
        <v>1.44</v>
      </c>
      <c r="CY273">
        <f>AD273</f>
        <v>406.64</v>
      </c>
      <c r="CZ273">
        <f>AH273</f>
        <v>406.64</v>
      </c>
      <c r="DA273">
        <f>AL273</f>
        <v>1</v>
      </c>
      <c r="DB273">
        <f t="shared" si="84"/>
        <v>97.596000000000004</v>
      </c>
      <c r="DC273">
        <f t="shared" si="85"/>
        <v>0</v>
      </c>
      <c r="DD273" t="s">
        <v>3</v>
      </c>
      <c r="DE273" t="s">
        <v>3</v>
      </c>
      <c r="DF273">
        <f t="shared" si="86"/>
        <v>0</v>
      </c>
      <c r="DG273">
        <f t="shared" si="82"/>
        <v>0</v>
      </c>
      <c r="DH273">
        <f t="shared" si="80"/>
        <v>0</v>
      </c>
      <c r="DI273">
        <f t="shared" si="81"/>
        <v>585.55999999999995</v>
      </c>
      <c r="DJ273">
        <f>DI273</f>
        <v>585.55999999999995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ROW(Source!A394)</f>
        <v>394</v>
      </c>
      <c r="B274">
        <v>312500589</v>
      </c>
      <c r="C274">
        <v>312502744</v>
      </c>
      <c r="D274">
        <v>277560491</v>
      </c>
      <c r="E274">
        <v>109</v>
      </c>
      <c r="F274">
        <v>1</v>
      </c>
      <c r="G274">
        <v>1</v>
      </c>
      <c r="H274">
        <v>1</v>
      </c>
      <c r="I274" t="s">
        <v>589</v>
      </c>
      <c r="J274" t="s">
        <v>3</v>
      </c>
      <c r="K274" t="s">
        <v>590</v>
      </c>
      <c r="L274">
        <v>1191</v>
      </c>
      <c r="N274">
        <v>1013</v>
      </c>
      <c r="O274" t="s">
        <v>591</v>
      </c>
      <c r="P274" t="s">
        <v>591</v>
      </c>
      <c r="Q274">
        <v>1</v>
      </c>
      <c r="W274">
        <v>0</v>
      </c>
      <c r="X274">
        <v>-1417349443</v>
      </c>
      <c r="Y274">
        <f t="shared" si="83"/>
        <v>0.13200000000000001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0.11</v>
      </c>
      <c r="AU274" t="s">
        <v>610</v>
      </c>
      <c r="AV274">
        <v>2</v>
      </c>
      <c r="AW274">
        <v>2</v>
      </c>
      <c r="AX274">
        <v>312502750</v>
      </c>
      <c r="AY274">
        <v>1</v>
      </c>
      <c r="AZ274">
        <v>0</v>
      </c>
      <c r="BA274">
        <v>308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ROUND(Y274*Source!I394,7)</f>
        <v>0.79200000000000004</v>
      </c>
      <c r="CY274">
        <f>AD274</f>
        <v>0</v>
      </c>
      <c r="CZ274">
        <f>AH274</f>
        <v>0</v>
      </c>
      <c r="DA274">
        <f>AL274</f>
        <v>1</v>
      </c>
      <c r="DB274">
        <f t="shared" si="84"/>
        <v>0</v>
      </c>
      <c r="DC274">
        <f t="shared" si="85"/>
        <v>0</v>
      </c>
      <c r="DD274" t="s">
        <v>3</v>
      </c>
      <c r="DE274" t="s">
        <v>3</v>
      </c>
      <c r="DF274">
        <f t="shared" si="86"/>
        <v>0</v>
      </c>
      <c r="DG274">
        <f t="shared" si="82"/>
        <v>0</v>
      </c>
      <c r="DH274">
        <f t="shared" si="80"/>
        <v>0</v>
      </c>
      <c r="DI274">
        <f t="shared" si="81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ROW(Source!A394)</f>
        <v>394</v>
      </c>
      <c r="B275">
        <v>312500589</v>
      </c>
      <c r="C275">
        <v>312502744</v>
      </c>
      <c r="D275">
        <v>277945900</v>
      </c>
      <c r="E275">
        <v>1</v>
      </c>
      <c r="F275">
        <v>1</v>
      </c>
      <c r="G275">
        <v>1</v>
      </c>
      <c r="H275">
        <v>2</v>
      </c>
      <c r="I275" t="s">
        <v>672</v>
      </c>
      <c r="J275" t="s">
        <v>673</v>
      </c>
      <c r="K275" t="s">
        <v>674</v>
      </c>
      <c r="L275">
        <v>1368</v>
      </c>
      <c r="N275">
        <v>1011</v>
      </c>
      <c r="O275" t="s">
        <v>372</v>
      </c>
      <c r="P275" t="s">
        <v>372</v>
      </c>
      <c r="Q275">
        <v>1</v>
      </c>
      <c r="W275">
        <v>0</v>
      </c>
      <c r="X275">
        <v>-2054013352</v>
      </c>
      <c r="Y275">
        <f t="shared" si="83"/>
        <v>0.13200000000000001</v>
      </c>
      <c r="AA275">
        <v>0</v>
      </c>
      <c r="AB275">
        <v>12.95</v>
      </c>
      <c r="AC275">
        <v>0</v>
      </c>
      <c r="AD275">
        <v>0</v>
      </c>
      <c r="AE275">
        <v>0</v>
      </c>
      <c r="AF275">
        <v>12.95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0.11</v>
      </c>
      <c r="AU275" t="s">
        <v>610</v>
      </c>
      <c r="AV275">
        <v>1</v>
      </c>
      <c r="AW275">
        <v>2</v>
      </c>
      <c r="AX275">
        <v>312502751</v>
      </c>
      <c r="AY275">
        <v>1</v>
      </c>
      <c r="AZ275">
        <v>0</v>
      </c>
      <c r="BA275">
        <v>309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1.4244999999999999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1.7094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f>ROUND(Y275*Source!I394*DO275,7)</f>
        <v>0</v>
      </c>
      <c r="CX275">
        <f>ROUND(Y275*Source!I394,7)</f>
        <v>0.79200000000000004</v>
      </c>
      <c r="CY275">
        <f>AB275</f>
        <v>12.95</v>
      </c>
      <c r="CZ275">
        <f>AF275</f>
        <v>12.95</v>
      </c>
      <c r="DA275">
        <f>AJ275</f>
        <v>1</v>
      </c>
      <c r="DB275">
        <f t="shared" si="84"/>
        <v>1.704</v>
      </c>
      <c r="DC275">
        <f t="shared" si="85"/>
        <v>0</v>
      </c>
      <c r="DD275" t="s">
        <v>3</v>
      </c>
      <c r="DE275" t="s">
        <v>3</v>
      </c>
      <c r="DF275">
        <f t="shared" si="86"/>
        <v>0</v>
      </c>
      <c r="DG275">
        <f t="shared" si="82"/>
        <v>10.26</v>
      </c>
      <c r="DH275">
        <f t="shared" si="80"/>
        <v>0</v>
      </c>
      <c r="DI275">
        <f t="shared" si="81"/>
        <v>0</v>
      </c>
      <c r="DJ275">
        <f>DG275+DH275</f>
        <v>10.26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ROW(Source!A394)</f>
        <v>394</v>
      </c>
      <c r="B276">
        <v>312500589</v>
      </c>
      <c r="C276">
        <v>312502744</v>
      </c>
      <c r="D276">
        <v>277945921</v>
      </c>
      <c r="E276">
        <v>1</v>
      </c>
      <c r="F276">
        <v>1</v>
      </c>
      <c r="G276">
        <v>1</v>
      </c>
      <c r="H276">
        <v>2</v>
      </c>
      <c r="I276" t="s">
        <v>675</v>
      </c>
      <c r="J276" t="s">
        <v>676</v>
      </c>
      <c r="K276" t="s">
        <v>677</v>
      </c>
      <c r="L276">
        <v>1368</v>
      </c>
      <c r="N276">
        <v>1011</v>
      </c>
      <c r="O276" t="s">
        <v>372</v>
      </c>
      <c r="P276" t="s">
        <v>372</v>
      </c>
      <c r="Q276">
        <v>1</v>
      </c>
      <c r="W276">
        <v>0</v>
      </c>
      <c r="X276">
        <v>495072614</v>
      </c>
      <c r="Y276">
        <f t="shared" si="83"/>
        <v>0.13200000000000001</v>
      </c>
      <c r="AA276">
        <v>0</v>
      </c>
      <c r="AB276">
        <v>560.73</v>
      </c>
      <c r="AC276">
        <v>477.98</v>
      </c>
      <c r="AD276">
        <v>0</v>
      </c>
      <c r="AE276">
        <v>0</v>
      </c>
      <c r="AF276">
        <v>560.73</v>
      </c>
      <c r="AG276">
        <v>477.98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0.11</v>
      </c>
      <c r="AU276" t="s">
        <v>610</v>
      </c>
      <c r="AV276">
        <v>1</v>
      </c>
      <c r="AW276">
        <v>2</v>
      </c>
      <c r="AX276">
        <v>312502752</v>
      </c>
      <c r="AY276">
        <v>1</v>
      </c>
      <c r="AZ276">
        <v>0</v>
      </c>
      <c r="BA276">
        <v>310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61.680300000000003</v>
      </c>
      <c r="BL276">
        <v>52.577800000000003</v>
      </c>
      <c r="BM276">
        <v>0</v>
      </c>
      <c r="BN276">
        <v>0</v>
      </c>
      <c r="BO276">
        <v>0.11</v>
      </c>
      <c r="BP276">
        <v>1</v>
      </c>
      <c r="BQ276">
        <v>0</v>
      </c>
      <c r="BR276">
        <v>74.016360000000006</v>
      </c>
      <c r="BS276">
        <v>63.093360000000004</v>
      </c>
      <c r="BT276">
        <v>0</v>
      </c>
      <c r="BU276">
        <v>0</v>
      </c>
      <c r="BV276">
        <v>0.13200000000000001</v>
      </c>
      <c r="BW276">
        <v>1</v>
      </c>
      <c r="CV276">
        <v>0</v>
      </c>
      <c r="CW276">
        <f>ROUND(Y276*Source!I394*DO276,7)</f>
        <v>0.79200000000000004</v>
      </c>
      <c r="CX276">
        <f>ROUND(Y276*Source!I394,7)</f>
        <v>0.79200000000000004</v>
      </c>
      <c r="CY276">
        <f>AB276</f>
        <v>560.73</v>
      </c>
      <c r="CZ276">
        <f>AF276</f>
        <v>560.73</v>
      </c>
      <c r="DA276">
        <f>AJ276</f>
        <v>1</v>
      </c>
      <c r="DB276">
        <f t="shared" si="84"/>
        <v>74.016000000000005</v>
      </c>
      <c r="DC276">
        <f t="shared" si="85"/>
        <v>63.095999999999997</v>
      </c>
      <c r="DD276" t="s">
        <v>3</v>
      </c>
      <c r="DE276" t="s">
        <v>3</v>
      </c>
      <c r="DF276">
        <f t="shared" si="86"/>
        <v>0</v>
      </c>
      <c r="DG276">
        <f t="shared" si="82"/>
        <v>444.1</v>
      </c>
      <c r="DH276">
        <f t="shared" si="80"/>
        <v>378.56</v>
      </c>
      <c r="DI276">
        <f t="shared" si="81"/>
        <v>0</v>
      </c>
      <c r="DJ276">
        <f>DG276+DH276</f>
        <v>822.66000000000008</v>
      </c>
      <c r="DK276">
        <v>1</v>
      </c>
      <c r="DL276" t="s">
        <v>603</v>
      </c>
      <c r="DM276">
        <v>4</v>
      </c>
      <c r="DN276" t="s">
        <v>591</v>
      </c>
      <c r="DO276">
        <v>1</v>
      </c>
    </row>
    <row r="277" spans="1:119" x14ac:dyDescent="0.2">
      <c r="A277">
        <f>ROW(Source!A395)</f>
        <v>395</v>
      </c>
      <c r="B277">
        <v>312500589</v>
      </c>
      <c r="C277">
        <v>312502753</v>
      </c>
      <c r="D277">
        <v>277560257</v>
      </c>
      <c r="E277">
        <v>109</v>
      </c>
      <c r="F277">
        <v>1</v>
      </c>
      <c r="G277">
        <v>1</v>
      </c>
      <c r="H277">
        <v>1</v>
      </c>
      <c r="I277" t="s">
        <v>613</v>
      </c>
      <c r="J277" t="s">
        <v>3</v>
      </c>
      <c r="K277" t="s">
        <v>614</v>
      </c>
      <c r="L277">
        <v>1191</v>
      </c>
      <c r="N277">
        <v>1013</v>
      </c>
      <c r="O277" t="s">
        <v>591</v>
      </c>
      <c r="P277" t="s">
        <v>591</v>
      </c>
      <c r="Q277">
        <v>1</v>
      </c>
      <c r="W277">
        <v>0</v>
      </c>
      <c r="X277">
        <v>388411409</v>
      </c>
      <c r="Y277">
        <f t="shared" si="83"/>
        <v>0.3</v>
      </c>
      <c r="AA277">
        <v>0</v>
      </c>
      <c r="AB277">
        <v>0</v>
      </c>
      <c r="AC277">
        <v>0</v>
      </c>
      <c r="AD277">
        <v>406.64</v>
      </c>
      <c r="AE277">
        <v>0</v>
      </c>
      <c r="AF277">
        <v>0</v>
      </c>
      <c r="AG277">
        <v>0</v>
      </c>
      <c r="AH277">
        <v>406.64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0.25</v>
      </c>
      <c r="AU277" t="s">
        <v>610</v>
      </c>
      <c r="AV277">
        <v>1</v>
      </c>
      <c r="AW277">
        <v>2</v>
      </c>
      <c r="AX277">
        <v>312502758</v>
      </c>
      <c r="AY277">
        <v>1</v>
      </c>
      <c r="AZ277">
        <v>0</v>
      </c>
      <c r="BA277">
        <v>311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101.66</v>
      </c>
      <c r="BN277">
        <v>0.25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121.99199999999999</v>
      </c>
      <c r="BU277">
        <v>0.3</v>
      </c>
      <c r="BV277">
        <v>0</v>
      </c>
      <c r="BW277">
        <v>1</v>
      </c>
      <c r="CU277">
        <f>ROUND(AT277*Source!I395*AH277*AL277,2)</f>
        <v>813.28</v>
      </c>
      <c r="CV277">
        <f>ROUND(Y277*Source!I395,7)</f>
        <v>2.4</v>
      </c>
      <c r="CW277">
        <v>0</v>
      </c>
      <c r="CX277">
        <f>ROUND(Y277*Source!I395,7)</f>
        <v>2.4</v>
      </c>
      <c r="CY277">
        <f>AD277</f>
        <v>406.64</v>
      </c>
      <c r="CZ277">
        <f>AH277</f>
        <v>406.64</v>
      </c>
      <c r="DA277">
        <f>AL277</f>
        <v>1</v>
      </c>
      <c r="DB277">
        <f t="shared" si="84"/>
        <v>121.992</v>
      </c>
      <c r="DC277">
        <f t="shared" si="85"/>
        <v>0</v>
      </c>
      <c r="DD277" t="s">
        <v>3</v>
      </c>
      <c r="DE277" t="s">
        <v>3</v>
      </c>
      <c r="DF277">
        <f t="shared" si="86"/>
        <v>0</v>
      </c>
      <c r="DG277">
        <f t="shared" si="82"/>
        <v>0</v>
      </c>
      <c r="DH277">
        <f t="shared" si="80"/>
        <v>0</v>
      </c>
      <c r="DI277">
        <f t="shared" si="81"/>
        <v>975.94</v>
      </c>
      <c r="DJ277">
        <f>DI277</f>
        <v>975.94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ROW(Source!A395)</f>
        <v>395</v>
      </c>
      <c r="B278">
        <v>312500589</v>
      </c>
      <c r="C278">
        <v>312502753</v>
      </c>
      <c r="D278">
        <v>277560491</v>
      </c>
      <c r="E278">
        <v>109</v>
      </c>
      <c r="F278">
        <v>1</v>
      </c>
      <c r="G278">
        <v>1</v>
      </c>
      <c r="H278">
        <v>1</v>
      </c>
      <c r="I278" t="s">
        <v>589</v>
      </c>
      <c r="J278" t="s">
        <v>3</v>
      </c>
      <c r="K278" t="s">
        <v>590</v>
      </c>
      <c r="L278">
        <v>1191</v>
      </c>
      <c r="N278">
        <v>1013</v>
      </c>
      <c r="O278" t="s">
        <v>591</v>
      </c>
      <c r="P278" t="s">
        <v>591</v>
      </c>
      <c r="Q278">
        <v>1</v>
      </c>
      <c r="W278">
        <v>0</v>
      </c>
      <c r="X278">
        <v>-1417349443</v>
      </c>
      <c r="Y278">
        <f t="shared" si="83"/>
        <v>0.16800000000000001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0.14000000000000001</v>
      </c>
      <c r="AU278" t="s">
        <v>610</v>
      </c>
      <c r="AV278">
        <v>2</v>
      </c>
      <c r="AW278">
        <v>2</v>
      </c>
      <c r="AX278">
        <v>312502759</v>
      </c>
      <c r="AY278">
        <v>1</v>
      </c>
      <c r="AZ278">
        <v>0</v>
      </c>
      <c r="BA278">
        <v>312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ROUND(Y278*Source!I395,7)</f>
        <v>1.3440000000000001</v>
      </c>
      <c r="CY278">
        <f>AD278</f>
        <v>0</v>
      </c>
      <c r="CZ278">
        <f>AH278</f>
        <v>0</v>
      </c>
      <c r="DA278">
        <f>AL278</f>
        <v>1</v>
      </c>
      <c r="DB278">
        <f t="shared" si="84"/>
        <v>0</v>
      </c>
      <c r="DC278">
        <f t="shared" si="85"/>
        <v>0</v>
      </c>
      <c r="DD278" t="s">
        <v>3</v>
      </c>
      <c r="DE278" t="s">
        <v>3</v>
      </c>
      <c r="DF278">
        <f t="shared" si="86"/>
        <v>0</v>
      </c>
      <c r="DG278">
        <f t="shared" si="82"/>
        <v>0</v>
      </c>
      <c r="DH278">
        <f t="shared" si="80"/>
        <v>0</v>
      </c>
      <c r="DI278">
        <f t="shared" si="81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ROW(Source!A395)</f>
        <v>395</v>
      </c>
      <c r="B279">
        <v>312500589</v>
      </c>
      <c r="C279">
        <v>312502753</v>
      </c>
      <c r="D279">
        <v>277945900</v>
      </c>
      <c r="E279">
        <v>1</v>
      </c>
      <c r="F279">
        <v>1</v>
      </c>
      <c r="G279">
        <v>1</v>
      </c>
      <c r="H279">
        <v>2</v>
      </c>
      <c r="I279" t="s">
        <v>672</v>
      </c>
      <c r="J279" t="s">
        <v>673</v>
      </c>
      <c r="K279" t="s">
        <v>674</v>
      </c>
      <c r="L279">
        <v>1368</v>
      </c>
      <c r="N279">
        <v>1011</v>
      </c>
      <c r="O279" t="s">
        <v>372</v>
      </c>
      <c r="P279" t="s">
        <v>372</v>
      </c>
      <c r="Q279">
        <v>1</v>
      </c>
      <c r="W279">
        <v>0</v>
      </c>
      <c r="X279">
        <v>-2054013352</v>
      </c>
      <c r="Y279">
        <f t="shared" si="83"/>
        <v>0.16800000000000001</v>
      </c>
      <c r="AA279">
        <v>0</v>
      </c>
      <c r="AB279">
        <v>12.95</v>
      </c>
      <c r="AC279">
        <v>0</v>
      </c>
      <c r="AD279">
        <v>0</v>
      </c>
      <c r="AE279">
        <v>0</v>
      </c>
      <c r="AF279">
        <v>12.95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0.14000000000000001</v>
      </c>
      <c r="AU279" t="s">
        <v>610</v>
      </c>
      <c r="AV279">
        <v>1</v>
      </c>
      <c r="AW279">
        <v>2</v>
      </c>
      <c r="AX279">
        <v>312502760</v>
      </c>
      <c r="AY279">
        <v>1</v>
      </c>
      <c r="AZ279">
        <v>0</v>
      </c>
      <c r="BA279">
        <v>313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1.8130000000000002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2.1756000000000002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f>ROUND(Y279*Source!I395*DO279,7)</f>
        <v>0</v>
      </c>
      <c r="CX279">
        <f>ROUND(Y279*Source!I395,7)</f>
        <v>1.3440000000000001</v>
      </c>
      <c r="CY279">
        <f>AB279</f>
        <v>12.95</v>
      </c>
      <c r="CZ279">
        <f>AF279</f>
        <v>12.95</v>
      </c>
      <c r="DA279">
        <f>AJ279</f>
        <v>1</v>
      </c>
      <c r="DB279">
        <f t="shared" si="84"/>
        <v>2.1720000000000002</v>
      </c>
      <c r="DC279">
        <f t="shared" si="85"/>
        <v>0</v>
      </c>
      <c r="DD279" t="s">
        <v>3</v>
      </c>
      <c r="DE279" t="s">
        <v>3</v>
      </c>
      <c r="DF279">
        <f t="shared" si="86"/>
        <v>0</v>
      </c>
      <c r="DG279">
        <f t="shared" si="82"/>
        <v>17.399999999999999</v>
      </c>
      <c r="DH279">
        <f t="shared" si="80"/>
        <v>0</v>
      </c>
      <c r="DI279">
        <f t="shared" si="81"/>
        <v>0</v>
      </c>
      <c r="DJ279">
        <f>DG279+DH279</f>
        <v>17.399999999999999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ROW(Source!A395)</f>
        <v>395</v>
      </c>
      <c r="B280">
        <v>312500589</v>
      </c>
      <c r="C280">
        <v>312502753</v>
      </c>
      <c r="D280">
        <v>277945921</v>
      </c>
      <c r="E280">
        <v>1</v>
      </c>
      <c r="F280">
        <v>1</v>
      </c>
      <c r="G280">
        <v>1</v>
      </c>
      <c r="H280">
        <v>2</v>
      </c>
      <c r="I280" t="s">
        <v>675</v>
      </c>
      <c r="J280" t="s">
        <v>676</v>
      </c>
      <c r="K280" t="s">
        <v>677</v>
      </c>
      <c r="L280">
        <v>1368</v>
      </c>
      <c r="N280">
        <v>1011</v>
      </c>
      <c r="O280" t="s">
        <v>372</v>
      </c>
      <c r="P280" t="s">
        <v>372</v>
      </c>
      <c r="Q280">
        <v>1</v>
      </c>
      <c r="W280">
        <v>0</v>
      </c>
      <c r="X280">
        <v>495072614</v>
      </c>
      <c r="Y280">
        <f t="shared" si="83"/>
        <v>0.16800000000000001</v>
      </c>
      <c r="AA280">
        <v>0</v>
      </c>
      <c r="AB280">
        <v>560.73</v>
      </c>
      <c r="AC280">
        <v>477.98</v>
      </c>
      <c r="AD280">
        <v>0</v>
      </c>
      <c r="AE280">
        <v>0</v>
      </c>
      <c r="AF280">
        <v>560.73</v>
      </c>
      <c r="AG280">
        <v>477.98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0.14000000000000001</v>
      </c>
      <c r="AU280" t="s">
        <v>610</v>
      </c>
      <c r="AV280">
        <v>1</v>
      </c>
      <c r="AW280">
        <v>2</v>
      </c>
      <c r="AX280">
        <v>312502761</v>
      </c>
      <c r="AY280">
        <v>1</v>
      </c>
      <c r="AZ280">
        <v>0</v>
      </c>
      <c r="BA280">
        <v>314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78.502200000000016</v>
      </c>
      <c r="BL280">
        <v>66.917200000000008</v>
      </c>
      <c r="BM280">
        <v>0</v>
      </c>
      <c r="BN280">
        <v>0</v>
      </c>
      <c r="BO280">
        <v>0.14000000000000001</v>
      </c>
      <c r="BP280">
        <v>1</v>
      </c>
      <c r="BQ280">
        <v>0</v>
      </c>
      <c r="BR280">
        <v>94.202640000000002</v>
      </c>
      <c r="BS280">
        <v>80.300640000000001</v>
      </c>
      <c r="BT280">
        <v>0</v>
      </c>
      <c r="BU280">
        <v>0</v>
      </c>
      <c r="BV280">
        <v>0.16800000000000001</v>
      </c>
      <c r="BW280">
        <v>1</v>
      </c>
      <c r="CV280">
        <v>0</v>
      </c>
      <c r="CW280">
        <f>ROUND(Y280*Source!I395*DO280,7)</f>
        <v>1.3440000000000001</v>
      </c>
      <c r="CX280">
        <f>ROUND(Y280*Source!I395,7)</f>
        <v>1.3440000000000001</v>
      </c>
      <c r="CY280">
        <f>AB280</f>
        <v>560.73</v>
      </c>
      <c r="CZ280">
        <f>AF280</f>
        <v>560.73</v>
      </c>
      <c r="DA280">
        <f>AJ280</f>
        <v>1</v>
      </c>
      <c r="DB280">
        <f t="shared" si="84"/>
        <v>94.2</v>
      </c>
      <c r="DC280">
        <f t="shared" si="85"/>
        <v>80.304000000000002</v>
      </c>
      <c r="DD280" t="s">
        <v>3</v>
      </c>
      <c r="DE280" t="s">
        <v>3</v>
      </c>
      <c r="DF280">
        <f t="shared" si="86"/>
        <v>0</v>
      </c>
      <c r="DG280">
        <f t="shared" si="82"/>
        <v>753.62</v>
      </c>
      <c r="DH280">
        <f t="shared" si="80"/>
        <v>642.41</v>
      </c>
      <c r="DI280">
        <f t="shared" si="81"/>
        <v>0</v>
      </c>
      <c r="DJ280">
        <f>DG280+DH280</f>
        <v>1396.03</v>
      </c>
      <c r="DK280">
        <v>1</v>
      </c>
      <c r="DL280" t="s">
        <v>603</v>
      </c>
      <c r="DM280">
        <v>4</v>
      </c>
      <c r="DN280" t="s">
        <v>591</v>
      </c>
      <c r="DO280">
        <v>1</v>
      </c>
    </row>
    <row r="281" spans="1:119" x14ac:dyDescent="0.2">
      <c r="A281">
        <f>ROW(Source!A396)</f>
        <v>396</v>
      </c>
      <c r="B281">
        <v>312500589</v>
      </c>
      <c r="C281">
        <v>312502762</v>
      </c>
      <c r="D281">
        <v>277560257</v>
      </c>
      <c r="E281">
        <v>109</v>
      </c>
      <c r="F281">
        <v>1</v>
      </c>
      <c r="G281">
        <v>1</v>
      </c>
      <c r="H281">
        <v>1</v>
      </c>
      <c r="I281" t="s">
        <v>613</v>
      </c>
      <c r="J281" t="s">
        <v>3</v>
      </c>
      <c r="K281" t="s">
        <v>614</v>
      </c>
      <c r="L281">
        <v>1191</v>
      </c>
      <c r="N281">
        <v>1013</v>
      </c>
      <c r="O281" t="s">
        <v>591</v>
      </c>
      <c r="P281" t="s">
        <v>591</v>
      </c>
      <c r="Q281">
        <v>1</v>
      </c>
      <c r="W281">
        <v>0</v>
      </c>
      <c r="X281">
        <v>388411409</v>
      </c>
      <c r="Y281">
        <f t="shared" si="83"/>
        <v>0.36</v>
      </c>
      <c r="AA281">
        <v>0</v>
      </c>
      <c r="AB281">
        <v>0</v>
      </c>
      <c r="AC281">
        <v>0</v>
      </c>
      <c r="AD281">
        <v>406.64</v>
      </c>
      <c r="AE281">
        <v>0</v>
      </c>
      <c r="AF281">
        <v>0</v>
      </c>
      <c r="AG281">
        <v>0</v>
      </c>
      <c r="AH281">
        <v>406.64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0.3</v>
      </c>
      <c r="AU281" t="s">
        <v>610</v>
      </c>
      <c r="AV281">
        <v>1</v>
      </c>
      <c r="AW281">
        <v>2</v>
      </c>
      <c r="AX281">
        <v>312502767</v>
      </c>
      <c r="AY281">
        <v>1</v>
      </c>
      <c r="AZ281">
        <v>0</v>
      </c>
      <c r="BA281">
        <v>315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121.99199999999999</v>
      </c>
      <c r="BN281">
        <v>0.3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146.3904</v>
      </c>
      <c r="BU281">
        <v>0.36</v>
      </c>
      <c r="BV281">
        <v>0</v>
      </c>
      <c r="BW281">
        <v>1</v>
      </c>
      <c r="CU281">
        <f>ROUND(AT281*Source!I396*AH281*AL281,2)</f>
        <v>243.98</v>
      </c>
      <c r="CV281">
        <f>ROUND(Y281*Source!I396,7)</f>
        <v>0.72</v>
      </c>
      <c r="CW281">
        <v>0</v>
      </c>
      <c r="CX281">
        <f>ROUND(Y281*Source!I396,7)</f>
        <v>0.72</v>
      </c>
      <c r="CY281">
        <f>AD281</f>
        <v>406.64</v>
      </c>
      <c r="CZ281">
        <f>AH281</f>
        <v>406.64</v>
      </c>
      <c r="DA281">
        <f>AL281</f>
        <v>1</v>
      </c>
      <c r="DB281">
        <f t="shared" si="84"/>
        <v>146.38800000000001</v>
      </c>
      <c r="DC281">
        <f t="shared" si="85"/>
        <v>0</v>
      </c>
      <c r="DD281" t="s">
        <v>3</v>
      </c>
      <c r="DE281" t="s">
        <v>3</v>
      </c>
      <c r="DF281">
        <f t="shared" si="86"/>
        <v>0</v>
      </c>
      <c r="DG281">
        <f t="shared" si="82"/>
        <v>0</v>
      </c>
      <c r="DH281">
        <f t="shared" si="80"/>
        <v>0</v>
      </c>
      <c r="DI281">
        <f t="shared" si="81"/>
        <v>292.77999999999997</v>
      </c>
      <c r="DJ281">
        <f>DI281</f>
        <v>292.77999999999997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ROW(Source!A396)</f>
        <v>396</v>
      </c>
      <c r="B282">
        <v>312500589</v>
      </c>
      <c r="C282">
        <v>312502762</v>
      </c>
      <c r="D282">
        <v>277560491</v>
      </c>
      <c r="E282">
        <v>109</v>
      </c>
      <c r="F282">
        <v>1</v>
      </c>
      <c r="G282">
        <v>1</v>
      </c>
      <c r="H282">
        <v>1</v>
      </c>
      <c r="I282" t="s">
        <v>589</v>
      </c>
      <c r="J282" t="s">
        <v>3</v>
      </c>
      <c r="K282" t="s">
        <v>590</v>
      </c>
      <c r="L282">
        <v>1191</v>
      </c>
      <c r="N282">
        <v>1013</v>
      </c>
      <c r="O282" t="s">
        <v>591</v>
      </c>
      <c r="P282" t="s">
        <v>591</v>
      </c>
      <c r="Q282">
        <v>1</v>
      </c>
      <c r="W282">
        <v>0</v>
      </c>
      <c r="X282">
        <v>-1417349443</v>
      </c>
      <c r="Y282">
        <f t="shared" si="83"/>
        <v>0.192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0.16</v>
      </c>
      <c r="AU282" t="s">
        <v>610</v>
      </c>
      <c r="AV282">
        <v>2</v>
      </c>
      <c r="AW282">
        <v>2</v>
      </c>
      <c r="AX282">
        <v>312502768</v>
      </c>
      <c r="AY282">
        <v>1</v>
      </c>
      <c r="AZ282">
        <v>0</v>
      </c>
      <c r="BA282">
        <v>316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ROUND(Y282*Source!I396,7)</f>
        <v>0.38400000000000001</v>
      </c>
      <c r="CY282">
        <f>AD282</f>
        <v>0</v>
      </c>
      <c r="CZ282">
        <f>AH282</f>
        <v>0</v>
      </c>
      <c r="DA282">
        <f>AL282</f>
        <v>1</v>
      </c>
      <c r="DB282">
        <f t="shared" si="84"/>
        <v>0</v>
      </c>
      <c r="DC282">
        <f t="shared" si="85"/>
        <v>0</v>
      </c>
      <c r="DD282" t="s">
        <v>3</v>
      </c>
      <c r="DE282" t="s">
        <v>3</v>
      </c>
      <c r="DF282">
        <f t="shared" si="86"/>
        <v>0</v>
      </c>
      <c r="DG282">
        <f t="shared" si="82"/>
        <v>0</v>
      </c>
      <c r="DH282">
        <f t="shared" si="80"/>
        <v>0</v>
      </c>
      <c r="DI282">
        <f t="shared" si="81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ROW(Source!A396)</f>
        <v>396</v>
      </c>
      <c r="B283">
        <v>312500589</v>
      </c>
      <c r="C283">
        <v>312502762</v>
      </c>
      <c r="D283">
        <v>277945900</v>
      </c>
      <c r="E283">
        <v>1</v>
      </c>
      <c r="F283">
        <v>1</v>
      </c>
      <c r="G283">
        <v>1</v>
      </c>
      <c r="H283">
        <v>2</v>
      </c>
      <c r="I283" t="s">
        <v>672</v>
      </c>
      <c r="J283" t="s">
        <v>673</v>
      </c>
      <c r="K283" t="s">
        <v>674</v>
      </c>
      <c r="L283">
        <v>1368</v>
      </c>
      <c r="N283">
        <v>1011</v>
      </c>
      <c r="O283" t="s">
        <v>372</v>
      </c>
      <c r="P283" t="s">
        <v>372</v>
      </c>
      <c r="Q283">
        <v>1</v>
      </c>
      <c r="W283">
        <v>0</v>
      </c>
      <c r="X283">
        <v>-2054013352</v>
      </c>
      <c r="Y283">
        <f t="shared" si="83"/>
        <v>0.192</v>
      </c>
      <c r="AA283">
        <v>0</v>
      </c>
      <c r="AB283">
        <v>12.95</v>
      </c>
      <c r="AC283">
        <v>0</v>
      </c>
      <c r="AD283">
        <v>0</v>
      </c>
      <c r="AE283">
        <v>0</v>
      </c>
      <c r="AF283">
        <v>12.95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0.16</v>
      </c>
      <c r="AU283" t="s">
        <v>610</v>
      </c>
      <c r="AV283">
        <v>1</v>
      </c>
      <c r="AW283">
        <v>2</v>
      </c>
      <c r="AX283">
        <v>312502769</v>
      </c>
      <c r="AY283">
        <v>1</v>
      </c>
      <c r="AZ283">
        <v>0</v>
      </c>
      <c r="BA283">
        <v>317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2.0720000000000001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2.4863999999999997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f>ROUND(Y283*Source!I396*DO283,7)</f>
        <v>0</v>
      </c>
      <c r="CX283">
        <f>ROUND(Y283*Source!I396,7)</f>
        <v>0.38400000000000001</v>
      </c>
      <c r="CY283">
        <f>AB283</f>
        <v>12.95</v>
      </c>
      <c r="CZ283">
        <f>AF283</f>
        <v>12.95</v>
      </c>
      <c r="DA283">
        <f>AJ283</f>
        <v>1</v>
      </c>
      <c r="DB283">
        <f t="shared" si="84"/>
        <v>2.484</v>
      </c>
      <c r="DC283">
        <f t="shared" si="85"/>
        <v>0</v>
      </c>
      <c r="DD283" t="s">
        <v>3</v>
      </c>
      <c r="DE283" t="s">
        <v>3</v>
      </c>
      <c r="DF283">
        <f t="shared" si="86"/>
        <v>0</v>
      </c>
      <c r="DG283">
        <f t="shared" si="82"/>
        <v>4.97</v>
      </c>
      <c r="DH283">
        <f t="shared" si="80"/>
        <v>0</v>
      </c>
      <c r="DI283">
        <f t="shared" si="81"/>
        <v>0</v>
      </c>
      <c r="DJ283">
        <f>DG283+DH283</f>
        <v>4.97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ROW(Source!A396)</f>
        <v>396</v>
      </c>
      <c r="B284">
        <v>312500589</v>
      </c>
      <c r="C284">
        <v>312502762</v>
      </c>
      <c r="D284">
        <v>277945921</v>
      </c>
      <c r="E284">
        <v>1</v>
      </c>
      <c r="F284">
        <v>1</v>
      </c>
      <c r="G284">
        <v>1</v>
      </c>
      <c r="H284">
        <v>2</v>
      </c>
      <c r="I284" t="s">
        <v>675</v>
      </c>
      <c r="J284" t="s">
        <v>676</v>
      </c>
      <c r="K284" t="s">
        <v>677</v>
      </c>
      <c r="L284">
        <v>1368</v>
      </c>
      <c r="N284">
        <v>1011</v>
      </c>
      <c r="O284" t="s">
        <v>372</v>
      </c>
      <c r="P284" t="s">
        <v>372</v>
      </c>
      <c r="Q284">
        <v>1</v>
      </c>
      <c r="W284">
        <v>0</v>
      </c>
      <c r="X284">
        <v>495072614</v>
      </c>
      <c r="Y284">
        <f t="shared" si="83"/>
        <v>0.192</v>
      </c>
      <c r="AA284">
        <v>0</v>
      </c>
      <c r="AB284">
        <v>560.73</v>
      </c>
      <c r="AC284">
        <v>477.98</v>
      </c>
      <c r="AD284">
        <v>0</v>
      </c>
      <c r="AE284">
        <v>0</v>
      </c>
      <c r="AF284">
        <v>560.73</v>
      </c>
      <c r="AG284">
        <v>477.98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0.16</v>
      </c>
      <c r="AU284" t="s">
        <v>610</v>
      </c>
      <c r="AV284">
        <v>1</v>
      </c>
      <c r="AW284">
        <v>2</v>
      </c>
      <c r="AX284">
        <v>312502770</v>
      </c>
      <c r="AY284">
        <v>1</v>
      </c>
      <c r="AZ284">
        <v>0</v>
      </c>
      <c r="BA284">
        <v>318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89.716800000000006</v>
      </c>
      <c r="BL284">
        <v>76.476800000000011</v>
      </c>
      <c r="BM284">
        <v>0</v>
      </c>
      <c r="BN284">
        <v>0</v>
      </c>
      <c r="BO284">
        <v>0.16</v>
      </c>
      <c r="BP284">
        <v>1</v>
      </c>
      <c r="BQ284">
        <v>0</v>
      </c>
      <c r="BR284">
        <v>107.66016</v>
      </c>
      <c r="BS284">
        <v>91.77216</v>
      </c>
      <c r="BT284">
        <v>0</v>
      </c>
      <c r="BU284">
        <v>0</v>
      </c>
      <c r="BV284">
        <v>0.192</v>
      </c>
      <c r="BW284">
        <v>1</v>
      </c>
      <c r="CV284">
        <v>0</v>
      </c>
      <c r="CW284">
        <f>ROUND(Y284*Source!I396*DO284,7)</f>
        <v>0.38400000000000001</v>
      </c>
      <c r="CX284">
        <f>ROUND(Y284*Source!I396,7)</f>
        <v>0.38400000000000001</v>
      </c>
      <c r="CY284">
        <f>AB284</f>
        <v>560.73</v>
      </c>
      <c r="CZ284">
        <f>AF284</f>
        <v>560.73</v>
      </c>
      <c r="DA284">
        <f>AJ284</f>
        <v>1</v>
      </c>
      <c r="DB284">
        <f t="shared" si="84"/>
        <v>107.664</v>
      </c>
      <c r="DC284">
        <f t="shared" si="85"/>
        <v>91.775999999999996</v>
      </c>
      <c r="DD284" t="s">
        <v>3</v>
      </c>
      <c r="DE284" t="s">
        <v>3</v>
      </c>
      <c r="DF284">
        <f t="shared" si="86"/>
        <v>0</v>
      </c>
      <c r="DG284">
        <f t="shared" si="82"/>
        <v>215.32</v>
      </c>
      <c r="DH284">
        <f t="shared" si="80"/>
        <v>183.54</v>
      </c>
      <c r="DI284">
        <f t="shared" si="81"/>
        <v>0</v>
      </c>
      <c r="DJ284">
        <f>DG284+DH284</f>
        <v>398.86</v>
      </c>
      <c r="DK284">
        <v>1</v>
      </c>
      <c r="DL284" t="s">
        <v>603</v>
      </c>
      <c r="DM284">
        <v>4</v>
      </c>
      <c r="DN284" t="s">
        <v>591</v>
      </c>
      <c r="DO284">
        <v>1</v>
      </c>
    </row>
    <row r="285" spans="1:119" x14ac:dyDescent="0.2">
      <c r="A285">
        <f>ROW(Source!A436)</f>
        <v>436</v>
      </c>
      <c r="B285">
        <v>312500589</v>
      </c>
      <c r="C285">
        <v>312502776</v>
      </c>
      <c r="D285">
        <v>277560272</v>
      </c>
      <c r="E285">
        <v>109</v>
      </c>
      <c r="F285">
        <v>1</v>
      </c>
      <c r="G285">
        <v>1</v>
      </c>
      <c r="H285">
        <v>1</v>
      </c>
      <c r="I285" t="s">
        <v>683</v>
      </c>
      <c r="J285" t="s">
        <v>3</v>
      </c>
      <c r="K285" t="s">
        <v>684</v>
      </c>
      <c r="L285">
        <v>1191</v>
      </c>
      <c r="N285">
        <v>1013</v>
      </c>
      <c r="O285" t="s">
        <v>591</v>
      </c>
      <c r="P285" t="s">
        <v>591</v>
      </c>
      <c r="Q285">
        <v>1</v>
      </c>
      <c r="W285">
        <v>0</v>
      </c>
      <c r="X285">
        <v>-961628416</v>
      </c>
      <c r="Y285">
        <f t="shared" si="83"/>
        <v>0.80400000000000005</v>
      </c>
      <c r="AA285">
        <v>0</v>
      </c>
      <c r="AB285">
        <v>0</v>
      </c>
      <c r="AC285">
        <v>0</v>
      </c>
      <c r="AD285">
        <v>420.91</v>
      </c>
      <c r="AE285">
        <v>0</v>
      </c>
      <c r="AF285">
        <v>0</v>
      </c>
      <c r="AG285">
        <v>0</v>
      </c>
      <c r="AH285">
        <v>420.91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0.67</v>
      </c>
      <c r="AU285" t="s">
        <v>610</v>
      </c>
      <c r="AV285">
        <v>1</v>
      </c>
      <c r="AW285">
        <v>2</v>
      </c>
      <c r="AX285">
        <v>312502781</v>
      </c>
      <c r="AY285">
        <v>1</v>
      </c>
      <c r="AZ285">
        <v>0</v>
      </c>
      <c r="BA285">
        <v>319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282.00970000000001</v>
      </c>
      <c r="BN285">
        <v>0.67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338.41164000000003</v>
      </c>
      <c r="BU285">
        <v>0.80400000000000005</v>
      </c>
      <c r="BV285">
        <v>0</v>
      </c>
      <c r="BW285">
        <v>1</v>
      </c>
      <c r="CU285">
        <f>ROUND(AT285*Source!I436*AH285*AL285,2)</f>
        <v>4230.1499999999996</v>
      </c>
      <c r="CV285">
        <f>ROUND(Y285*Source!I436,7)</f>
        <v>12.06</v>
      </c>
      <c r="CW285">
        <v>0</v>
      </c>
      <c r="CX285">
        <f>ROUND(Y285*Source!I436,7)</f>
        <v>12.06</v>
      </c>
      <c r="CY285">
        <f>AD285</f>
        <v>420.91</v>
      </c>
      <c r="CZ285">
        <f>AH285</f>
        <v>420.91</v>
      </c>
      <c r="DA285">
        <f>AL285</f>
        <v>1</v>
      </c>
      <c r="DB285">
        <f t="shared" si="84"/>
        <v>338.41199999999998</v>
      </c>
      <c r="DC285">
        <f t="shared" si="85"/>
        <v>0</v>
      </c>
      <c r="DD285" t="s">
        <v>3</v>
      </c>
      <c r="DE285" t="s">
        <v>3</v>
      </c>
      <c r="DF285">
        <f t="shared" si="86"/>
        <v>0</v>
      </c>
      <c r="DG285">
        <f t="shared" si="82"/>
        <v>0</v>
      </c>
      <c r="DH285">
        <f t="shared" si="80"/>
        <v>0</v>
      </c>
      <c r="DI285">
        <f t="shared" si="81"/>
        <v>5076.17</v>
      </c>
      <c r="DJ285">
        <f>DI285</f>
        <v>5076.17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ROW(Source!A436)</f>
        <v>436</v>
      </c>
      <c r="B286">
        <v>312500589</v>
      </c>
      <c r="C286">
        <v>312502776</v>
      </c>
      <c r="D286">
        <v>277946011</v>
      </c>
      <c r="E286">
        <v>1</v>
      </c>
      <c r="F286">
        <v>1</v>
      </c>
      <c r="G286">
        <v>1</v>
      </c>
      <c r="H286">
        <v>2</v>
      </c>
      <c r="I286" t="s">
        <v>685</v>
      </c>
      <c r="J286" t="s">
        <v>686</v>
      </c>
      <c r="K286" t="s">
        <v>687</v>
      </c>
      <c r="L286">
        <v>1368</v>
      </c>
      <c r="N286">
        <v>1011</v>
      </c>
      <c r="O286" t="s">
        <v>372</v>
      </c>
      <c r="P286" t="s">
        <v>372</v>
      </c>
      <c r="Q286">
        <v>1</v>
      </c>
      <c r="W286">
        <v>0</v>
      </c>
      <c r="X286">
        <v>275358200</v>
      </c>
      <c r="Y286">
        <f t="shared" si="83"/>
        <v>0.14399999999999999</v>
      </c>
      <c r="AA286">
        <v>0</v>
      </c>
      <c r="AB286">
        <v>95.79</v>
      </c>
      <c r="AC286">
        <v>0</v>
      </c>
      <c r="AD286">
        <v>0</v>
      </c>
      <c r="AE286">
        <v>0</v>
      </c>
      <c r="AF286">
        <v>95.79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0.12</v>
      </c>
      <c r="AU286" t="s">
        <v>610</v>
      </c>
      <c r="AV286">
        <v>1</v>
      </c>
      <c r="AW286">
        <v>2</v>
      </c>
      <c r="AX286">
        <v>312502782</v>
      </c>
      <c r="AY286">
        <v>1</v>
      </c>
      <c r="AZ286">
        <v>0</v>
      </c>
      <c r="BA286">
        <v>320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11.4948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13.793760000000001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f>ROUND(Y286*Source!I436*DO286,7)</f>
        <v>0</v>
      </c>
      <c r="CX286">
        <f>ROUND(Y286*Source!I436,7)</f>
        <v>2.16</v>
      </c>
      <c r="CY286">
        <f>AB286</f>
        <v>95.79</v>
      </c>
      <c r="CZ286">
        <f>AF286</f>
        <v>95.79</v>
      </c>
      <c r="DA286">
        <f>AJ286</f>
        <v>1</v>
      </c>
      <c r="DB286">
        <f t="shared" si="84"/>
        <v>13.788</v>
      </c>
      <c r="DC286">
        <f t="shared" si="85"/>
        <v>0</v>
      </c>
      <c r="DD286" t="s">
        <v>3</v>
      </c>
      <c r="DE286" t="s">
        <v>3</v>
      </c>
      <c r="DF286">
        <f t="shared" si="86"/>
        <v>0</v>
      </c>
      <c r="DG286">
        <f t="shared" si="82"/>
        <v>206.91</v>
      </c>
      <c r="DH286">
        <f t="shared" si="80"/>
        <v>0</v>
      </c>
      <c r="DI286">
        <f t="shared" si="81"/>
        <v>0</v>
      </c>
      <c r="DJ286">
        <f>DG286+DH286</f>
        <v>206.91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ROW(Source!A436)</f>
        <v>436</v>
      </c>
      <c r="B287">
        <v>312500589</v>
      </c>
      <c r="C287">
        <v>312502776</v>
      </c>
      <c r="D287">
        <v>277866682</v>
      </c>
      <c r="E287">
        <v>1</v>
      </c>
      <c r="F287">
        <v>1</v>
      </c>
      <c r="G287">
        <v>1</v>
      </c>
      <c r="H287">
        <v>3</v>
      </c>
      <c r="I287" t="s">
        <v>688</v>
      </c>
      <c r="J287" t="s">
        <v>689</v>
      </c>
      <c r="K287" t="s">
        <v>690</v>
      </c>
      <c r="L287">
        <v>1346</v>
      </c>
      <c r="N287">
        <v>1009</v>
      </c>
      <c r="O287" t="s">
        <v>157</v>
      </c>
      <c r="P287" t="s">
        <v>157</v>
      </c>
      <c r="Q287">
        <v>1</v>
      </c>
      <c r="W287">
        <v>0</v>
      </c>
      <c r="X287">
        <v>1568892381</v>
      </c>
      <c r="Y287">
        <f>AT287</f>
        <v>0.03</v>
      </c>
      <c r="AA287">
        <v>146.29</v>
      </c>
      <c r="AB287">
        <v>0</v>
      </c>
      <c r="AC287">
        <v>0</v>
      </c>
      <c r="AD287">
        <v>0</v>
      </c>
      <c r="AE287">
        <v>155.63</v>
      </c>
      <c r="AF287">
        <v>0</v>
      </c>
      <c r="AG287">
        <v>0</v>
      </c>
      <c r="AH287">
        <v>0</v>
      </c>
      <c r="AI287">
        <v>0.94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0.03</v>
      </c>
      <c r="AU287" t="s">
        <v>3</v>
      </c>
      <c r="AV287">
        <v>0</v>
      </c>
      <c r="AW287">
        <v>2</v>
      </c>
      <c r="AX287">
        <v>312502783</v>
      </c>
      <c r="AY287">
        <v>1</v>
      </c>
      <c r="AZ287">
        <v>0</v>
      </c>
      <c r="BA287">
        <v>321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4.6688999999999998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4.6688999999999998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v>0</v>
      </c>
      <c r="CX287">
        <f>ROUND(Y287*Source!I436,7)</f>
        <v>0.45</v>
      </c>
      <c r="CY287">
        <f>AA287</f>
        <v>146.29</v>
      </c>
      <c r="CZ287">
        <f>AE287</f>
        <v>155.63</v>
      </c>
      <c r="DA287">
        <f>AI287</f>
        <v>0.94</v>
      </c>
      <c r="DB287">
        <f>ROUND(ROUND(AT287*CZ287,2),6)</f>
        <v>4.67</v>
      </c>
      <c r="DC287">
        <f>ROUND(ROUND(AT287*AG287,2),6)</f>
        <v>0</v>
      </c>
      <c r="DD287" t="s">
        <v>3</v>
      </c>
      <c r="DE287" t="s">
        <v>3</v>
      </c>
      <c r="DF287">
        <f>ROUND(ROUND(AE287*AI287,2)*CX287,2)</f>
        <v>65.83</v>
      </c>
      <c r="DG287">
        <f t="shared" si="82"/>
        <v>0</v>
      </c>
      <c r="DH287">
        <f t="shared" si="80"/>
        <v>0</v>
      </c>
      <c r="DI287">
        <f t="shared" si="81"/>
        <v>0</v>
      </c>
      <c r="DJ287">
        <f>DF287</f>
        <v>65.83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ROW(Source!A436)</f>
        <v>436</v>
      </c>
      <c r="B288">
        <v>312500589</v>
      </c>
      <c r="C288">
        <v>312502776</v>
      </c>
      <c r="D288">
        <v>277880063</v>
      </c>
      <c r="E288">
        <v>1</v>
      </c>
      <c r="F288">
        <v>1</v>
      </c>
      <c r="G288">
        <v>1</v>
      </c>
      <c r="H288">
        <v>3</v>
      </c>
      <c r="I288" t="s">
        <v>691</v>
      </c>
      <c r="J288" t="s">
        <v>692</v>
      </c>
      <c r="K288" t="s">
        <v>693</v>
      </c>
      <c r="L288">
        <v>1348</v>
      </c>
      <c r="N288">
        <v>1009</v>
      </c>
      <c r="O288" t="s">
        <v>165</v>
      </c>
      <c r="P288" t="s">
        <v>165</v>
      </c>
      <c r="Q288">
        <v>1000</v>
      </c>
      <c r="W288">
        <v>0</v>
      </c>
      <c r="X288">
        <v>-2139674096</v>
      </c>
      <c r="Y288">
        <f>AT288</f>
        <v>5.0000000000000001E-3</v>
      </c>
      <c r="AA288">
        <v>51875.98</v>
      </c>
      <c r="AB288">
        <v>0</v>
      </c>
      <c r="AC288">
        <v>0</v>
      </c>
      <c r="AD288">
        <v>0</v>
      </c>
      <c r="AE288">
        <v>51875.98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5.0000000000000001E-3</v>
      </c>
      <c r="AU288" t="s">
        <v>3</v>
      </c>
      <c r="AV288">
        <v>0</v>
      </c>
      <c r="AW288">
        <v>2</v>
      </c>
      <c r="AX288">
        <v>312502784</v>
      </c>
      <c r="AY288">
        <v>1</v>
      </c>
      <c r="AZ288">
        <v>0</v>
      </c>
      <c r="BA288">
        <v>322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259.37990000000002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259.37990000000002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ROUND(Y288*Source!I436,7)</f>
        <v>7.4999999999999997E-2</v>
      </c>
      <c r="CY288">
        <f>AA288</f>
        <v>51875.98</v>
      </c>
      <c r="CZ288">
        <f>AE288</f>
        <v>51875.98</v>
      </c>
      <c r="DA288">
        <f>AI288</f>
        <v>1</v>
      </c>
      <c r="DB288">
        <f>ROUND(ROUND(AT288*CZ288,2),6)</f>
        <v>259.38</v>
      </c>
      <c r="DC288">
        <f>ROUND(ROUND(AT288*AG288,2),6)</f>
        <v>0</v>
      </c>
      <c r="DD288" t="s">
        <v>3</v>
      </c>
      <c r="DE288" t="s">
        <v>3</v>
      </c>
      <c r="DF288">
        <f t="shared" ref="DF288:DF293" si="87">ROUND(ROUND(AE288,2)*CX288,2)</f>
        <v>3890.7</v>
      </c>
      <c r="DG288">
        <f t="shared" si="82"/>
        <v>0</v>
      </c>
      <c r="DH288">
        <f t="shared" si="80"/>
        <v>0</v>
      </c>
      <c r="DI288">
        <f t="shared" si="81"/>
        <v>0</v>
      </c>
      <c r="DJ288">
        <f>DF288</f>
        <v>3890.7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ROW(Source!A437)</f>
        <v>437</v>
      </c>
      <c r="B289">
        <v>312500589</v>
      </c>
      <c r="C289">
        <v>312502785</v>
      </c>
      <c r="D289">
        <v>277560299</v>
      </c>
      <c r="E289">
        <v>109</v>
      </c>
      <c r="F289">
        <v>1</v>
      </c>
      <c r="G289">
        <v>1</v>
      </c>
      <c r="H289">
        <v>1</v>
      </c>
      <c r="I289" t="s">
        <v>615</v>
      </c>
      <c r="J289" t="s">
        <v>3</v>
      </c>
      <c r="K289" t="s">
        <v>616</v>
      </c>
      <c r="L289">
        <v>1191</v>
      </c>
      <c r="N289">
        <v>1013</v>
      </c>
      <c r="O289" t="s">
        <v>591</v>
      </c>
      <c r="P289" t="s">
        <v>591</v>
      </c>
      <c r="Q289">
        <v>1</v>
      </c>
      <c r="W289">
        <v>0</v>
      </c>
      <c r="X289">
        <v>-2012709214</v>
      </c>
      <c r="Y289">
        <f>(AT289*ROUND(1.2,7))</f>
        <v>22.2</v>
      </c>
      <c r="AA289">
        <v>0</v>
      </c>
      <c r="AB289">
        <v>0</v>
      </c>
      <c r="AC289">
        <v>0</v>
      </c>
      <c r="AD289">
        <v>467.28</v>
      </c>
      <c r="AE289">
        <v>0</v>
      </c>
      <c r="AF289">
        <v>0</v>
      </c>
      <c r="AG289">
        <v>0</v>
      </c>
      <c r="AH289">
        <v>467.28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18.5</v>
      </c>
      <c r="AU289" t="s">
        <v>610</v>
      </c>
      <c r="AV289">
        <v>1</v>
      </c>
      <c r="AW289">
        <v>2</v>
      </c>
      <c r="AX289">
        <v>312502795</v>
      </c>
      <c r="AY289">
        <v>1</v>
      </c>
      <c r="AZ289">
        <v>0</v>
      </c>
      <c r="BA289">
        <v>323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8644.68</v>
      </c>
      <c r="BN289">
        <v>18.5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10373.615999999998</v>
      </c>
      <c r="BU289">
        <v>22.2</v>
      </c>
      <c r="BV289">
        <v>0</v>
      </c>
      <c r="BW289">
        <v>1</v>
      </c>
      <c r="CU289">
        <f>ROUND(AT289*Source!I437*AH289*AL289,2)</f>
        <v>11670.32</v>
      </c>
      <c r="CV289">
        <f>ROUND(Y289*Source!I437,7)</f>
        <v>29.97</v>
      </c>
      <c r="CW289">
        <v>0</v>
      </c>
      <c r="CX289">
        <f>ROUND(Y289*Source!I437,7)</f>
        <v>29.97</v>
      </c>
      <c r="CY289">
        <f>AD289</f>
        <v>467.28</v>
      </c>
      <c r="CZ289">
        <f>AH289</f>
        <v>467.28</v>
      </c>
      <c r="DA289">
        <f>AL289</f>
        <v>1</v>
      </c>
      <c r="DB289">
        <f>ROUND((ROUND(AT289*CZ289,2)*ROUND(1.2,7)),6)</f>
        <v>10373.616</v>
      </c>
      <c r="DC289">
        <f>ROUND((ROUND(AT289*AG289,2)*ROUND(1.2,7)),6)</f>
        <v>0</v>
      </c>
      <c r="DD289" t="s">
        <v>3</v>
      </c>
      <c r="DE289" t="s">
        <v>3</v>
      </c>
      <c r="DF289">
        <f t="shared" si="87"/>
        <v>0</v>
      </c>
      <c r="DG289">
        <f t="shared" si="82"/>
        <v>0</v>
      </c>
      <c r="DH289">
        <f t="shared" si="80"/>
        <v>0</v>
      </c>
      <c r="DI289">
        <f t="shared" si="81"/>
        <v>14004.38</v>
      </c>
      <c r="DJ289">
        <f>DI289</f>
        <v>14004.38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ROW(Source!A437)</f>
        <v>437</v>
      </c>
      <c r="B290">
        <v>312500589</v>
      </c>
      <c r="C290">
        <v>312502785</v>
      </c>
      <c r="D290">
        <v>277560491</v>
      </c>
      <c r="E290">
        <v>109</v>
      </c>
      <c r="F290">
        <v>1</v>
      </c>
      <c r="G290">
        <v>1</v>
      </c>
      <c r="H290">
        <v>1</v>
      </c>
      <c r="I290" t="s">
        <v>589</v>
      </c>
      <c r="J290" t="s">
        <v>3</v>
      </c>
      <c r="K290" t="s">
        <v>590</v>
      </c>
      <c r="L290">
        <v>1191</v>
      </c>
      <c r="N290">
        <v>1013</v>
      </c>
      <c r="O290" t="s">
        <v>591</v>
      </c>
      <c r="P290" t="s">
        <v>591</v>
      </c>
      <c r="Q290">
        <v>1</v>
      </c>
      <c r="W290">
        <v>0</v>
      </c>
      <c r="X290">
        <v>-1417349443</v>
      </c>
      <c r="Y290">
        <f>(AT290*ROUND(1.2,7))</f>
        <v>0.40800000000000003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0.34</v>
      </c>
      <c r="AU290" t="s">
        <v>610</v>
      </c>
      <c r="AV290">
        <v>2</v>
      </c>
      <c r="AW290">
        <v>2</v>
      </c>
      <c r="AX290">
        <v>312502796</v>
      </c>
      <c r="AY290">
        <v>1</v>
      </c>
      <c r="AZ290">
        <v>0</v>
      </c>
      <c r="BA290">
        <v>324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ROUND(Y290*Source!I437,7)</f>
        <v>0.55079999999999996</v>
      </c>
      <c r="CY290">
        <f>AD290</f>
        <v>0</v>
      </c>
      <c r="CZ290">
        <f>AH290</f>
        <v>0</v>
      </c>
      <c r="DA290">
        <f>AL290</f>
        <v>1</v>
      </c>
      <c r="DB290">
        <f>ROUND((ROUND(AT290*CZ290,2)*ROUND(1.2,7)),6)</f>
        <v>0</v>
      </c>
      <c r="DC290">
        <f>ROUND((ROUND(AT290*AG290,2)*ROUND(1.2,7)),6)</f>
        <v>0</v>
      </c>
      <c r="DD290" t="s">
        <v>3</v>
      </c>
      <c r="DE290" t="s">
        <v>3</v>
      </c>
      <c r="DF290">
        <f t="shared" si="87"/>
        <v>0</v>
      </c>
      <c r="DG290">
        <f t="shared" si="82"/>
        <v>0</v>
      </c>
      <c r="DH290">
        <f t="shared" si="80"/>
        <v>0</v>
      </c>
      <c r="DI290">
        <f t="shared" si="81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ROW(Source!A437)</f>
        <v>437</v>
      </c>
      <c r="B291">
        <v>312500589</v>
      </c>
      <c r="C291">
        <v>312502785</v>
      </c>
      <c r="D291">
        <v>277944622</v>
      </c>
      <c r="E291">
        <v>1</v>
      </c>
      <c r="F291">
        <v>1</v>
      </c>
      <c r="G291">
        <v>1</v>
      </c>
      <c r="H291">
        <v>2</v>
      </c>
      <c r="I291" t="s">
        <v>593</v>
      </c>
      <c r="J291" t="s">
        <v>594</v>
      </c>
      <c r="K291" t="s">
        <v>595</v>
      </c>
      <c r="L291">
        <v>1368</v>
      </c>
      <c r="N291">
        <v>1011</v>
      </c>
      <c r="O291" t="s">
        <v>372</v>
      </c>
      <c r="P291" t="s">
        <v>372</v>
      </c>
      <c r="Q291">
        <v>1</v>
      </c>
      <c r="W291">
        <v>0</v>
      </c>
      <c r="X291">
        <v>-776243211</v>
      </c>
      <c r="Y291">
        <f>(AT291*ROUND(1.2,7))</f>
        <v>0.20400000000000001</v>
      </c>
      <c r="AA291">
        <v>0</v>
      </c>
      <c r="AB291">
        <v>1472.33</v>
      </c>
      <c r="AC291">
        <v>642.05999999999995</v>
      </c>
      <c r="AD291">
        <v>0</v>
      </c>
      <c r="AE291">
        <v>0</v>
      </c>
      <c r="AF291">
        <v>1472.33</v>
      </c>
      <c r="AG291">
        <v>642.05999999999995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0.17</v>
      </c>
      <c r="AU291" t="s">
        <v>610</v>
      </c>
      <c r="AV291">
        <v>1</v>
      </c>
      <c r="AW291">
        <v>2</v>
      </c>
      <c r="AX291">
        <v>312502797</v>
      </c>
      <c r="AY291">
        <v>1</v>
      </c>
      <c r="AZ291">
        <v>0</v>
      </c>
      <c r="BA291">
        <v>325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250.2961</v>
      </c>
      <c r="BL291">
        <v>109.1502</v>
      </c>
      <c r="BM291">
        <v>0</v>
      </c>
      <c r="BN291">
        <v>0</v>
      </c>
      <c r="BO291">
        <v>0.17</v>
      </c>
      <c r="BP291">
        <v>1</v>
      </c>
      <c r="BQ291">
        <v>0</v>
      </c>
      <c r="BR291">
        <v>300.35532000000001</v>
      </c>
      <c r="BS291">
        <v>130.98024000000001</v>
      </c>
      <c r="BT291">
        <v>0</v>
      </c>
      <c r="BU291">
        <v>0</v>
      </c>
      <c r="BV291">
        <v>0.20400000000000001</v>
      </c>
      <c r="BW291">
        <v>1</v>
      </c>
      <c r="CV291">
        <v>0</v>
      </c>
      <c r="CW291">
        <f>ROUND(Y291*Source!I437*DO291,7)</f>
        <v>0.27539999999999998</v>
      </c>
      <c r="CX291">
        <f>ROUND(Y291*Source!I437,7)</f>
        <v>0.27539999999999998</v>
      </c>
      <c r="CY291">
        <f>AB291</f>
        <v>1472.33</v>
      </c>
      <c r="CZ291">
        <f>AF291</f>
        <v>1472.33</v>
      </c>
      <c r="DA291">
        <f>AJ291</f>
        <v>1</v>
      </c>
      <c r="DB291">
        <f>ROUND((ROUND(AT291*CZ291,2)*ROUND(1.2,7)),6)</f>
        <v>300.36</v>
      </c>
      <c r="DC291">
        <f>ROUND((ROUND(AT291*AG291,2)*ROUND(1.2,7)),6)</f>
        <v>130.97999999999999</v>
      </c>
      <c r="DD291" t="s">
        <v>3</v>
      </c>
      <c r="DE291" t="s">
        <v>3</v>
      </c>
      <c r="DF291">
        <f t="shared" si="87"/>
        <v>0</v>
      </c>
      <c r="DG291">
        <f t="shared" si="82"/>
        <v>405.48</v>
      </c>
      <c r="DH291">
        <f t="shared" si="80"/>
        <v>176.82</v>
      </c>
      <c r="DI291">
        <f t="shared" si="81"/>
        <v>0</v>
      </c>
      <c r="DJ291">
        <f>DG291+DH291</f>
        <v>582.29999999999995</v>
      </c>
      <c r="DK291">
        <v>1</v>
      </c>
      <c r="DL291" t="s">
        <v>596</v>
      </c>
      <c r="DM291">
        <v>6</v>
      </c>
      <c r="DN291" t="s">
        <v>591</v>
      </c>
      <c r="DO291">
        <v>1</v>
      </c>
    </row>
    <row r="292" spans="1:119" x14ac:dyDescent="0.2">
      <c r="A292">
        <f>ROW(Source!A437)</f>
        <v>437</v>
      </c>
      <c r="B292">
        <v>312500589</v>
      </c>
      <c r="C292">
        <v>312502785</v>
      </c>
      <c r="D292">
        <v>277945805</v>
      </c>
      <c r="E292">
        <v>1</v>
      </c>
      <c r="F292">
        <v>1</v>
      </c>
      <c r="G292">
        <v>1</v>
      </c>
      <c r="H292">
        <v>2</v>
      </c>
      <c r="I292" t="s">
        <v>604</v>
      </c>
      <c r="J292" t="s">
        <v>605</v>
      </c>
      <c r="K292" t="s">
        <v>606</v>
      </c>
      <c r="L292">
        <v>1368</v>
      </c>
      <c r="N292">
        <v>1011</v>
      </c>
      <c r="O292" t="s">
        <v>372</v>
      </c>
      <c r="P292" t="s">
        <v>372</v>
      </c>
      <c r="Q292">
        <v>1</v>
      </c>
      <c r="W292">
        <v>0</v>
      </c>
      <c r="X292">
        <v>721652621</v>
      </c>
      <c r="Y292">
        <f>(AT292*ROUND(1.2,7))</f>
        <v>0.20400000000000001</v>
      </c>
      <c r="AA292">
        <v>0</v>
      </c>
      <c r="AB292">
        <v>544.70000000000005</v>
      </c>
      <c r="AC292">
        <v>477.98</v>
      </c>
      <c r="AD292">
        <v>0</v>
      </c>
      <c r="AE292">
        <v>0</v>
      </c>
      <c r="AF292">
        <v>544.70000000000005</v>
      </c>
      <c r="AG292">
        <v>477.98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0.17</v>
      </c>
      <c r="AU292" t="s">
        <v>610</v>
      </c>
      <c r="AV292">
        <v>1</v>
      </c>
      <c r="AW292">
        <v>2</v>
      </c>
      <c r="AX292">
        <v>312502798</v>
      </c>
      <c r="AY292">
        <v>1</v>
      </c>
      <c r="AZ292">
        <v>0</v>
      </c>
      <c r="BA292">
        <v>326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92.599000000000018</v>
      </c>
      <c r="BL292">
        <v>81.256600000000006</v>
      </c>
      <c r="BM292">
        <v>0</v>
      </c>
      <c r="BN292">
        <v>0</v>
      </c>
      <c r="BO292">
        <v>0.17</v>
      </c>
      <c r="BP292">
        <v>1</v>
      </c>
      <c r="BQ292">
        <v>0</v>
      </c>
      <c r="BR292">
        <v>111.11880000000002</v>
      </c>
      <c r="BS292">
        <v>97.507920000000013</v>
      </c>
      <c r="BT292">
        <v>0</v>
      </c>
      <c r="BU292">
        <v>0</v>
      </c>
      <c r="BV292">
        <v>0.20400000000000001</v>
      </c>
      <c r="BW292">
        <v>1</v>
      </c>
      <c r="CV292">
        <v>0</v>
      </c>
      <c r="CW292">
        <f>ROUND(Y292*Source!I437*DO292,7)</f>
        <v>0.27539999999999998</v>
      </c>
      <c r="CX292">
        <f>ROUND(Y292*Source!I437,7)</f>
        <v>0.27539999999999998</v>
      </c>
      <c r="CY292">
        <f>AB292</f>
        <v>544.70000000000005</v>
      </c>
      <c r="CZ292">
        <f>AF292</f>
        <v>544.70000000000005</v>
      </c>
      <c r="DA292">
        <f>AJ292</f>
        <v>1</v>
      </c>
      <c r="DB292">
        <f>ROUND((ROUND(AT292*CZ292,2)*ROUND(1.2,7)),6)</f>
        <v>111.12</v>
      </c>
      <c r="DC292">
        <f>ROUND((ROUND(AT292*AG292,2)*ROUND(1.2,7)),6)</f>
        <v>97.512</v>
      </c>
      <c r="DD292" t="s">
        <v>3</v>
      </c>
      <c r="DE292" t="s">
        <v>3</v>
      </c>
      <c r="DF292">
        <f t="shared" si="87"/>
        <v>0</v>
      </c>
      <c r="DG292">
        <f t="shared" si="82"/>
        <v>150.01</v>
      </c>
      <c r="DH292">
        <f t="shared" si="80"/>
        <v>131.63999999999999</v>
      </c>
      <c r="DI292">
        <f t="shared" si="81"/>
        <v>0</v>
      </c>
      <c r="DJ292">
        <f>DG292+DH292</f>
        <v>281.64999999999998</v>
      </c>
      <c r="DK292">
        <v>1</v>
      </c>
      <c r="DL292" t="s">
        <v>603</v>
      </c>
      <c r="DM292">
        <v>4</v>
      </c>
      <c r="DN292" t="s">
        <v>591</v>
      </c>
      <c r="DO292">
        <v>1</v>
      </c>
    </row>
    <row r="293" spans="1:119" x14ac:dyDescent="0.2">
      <c r="A293">
        <f>ROW(Source!A437)</f>
        <v>437</v>
      </c>
      <c r="B293">
        <v>312500589</v>
      </c>
      <c r="C293">
        <v>312502785</v>
      </c>
      <c r="D293">
        <v>277946072</v>
      </c>
      <c r="E293">
        <v>1</v>
      </c>
      <c r="F293">
        <v>1</v>
      </c>
      <c r="G293">
        <v>1</v>
      </c>
      <c r="H293">
        <v>2</v>
      </c>
      <c r="I293" t="s">
        <v>694</v>
      </c>
      <c r="J293" t="s">
        <v>695</v>
      </c>
      <c r="K293" t="s">
        <v>696</v>
      </c>
      <c r="L293">
        <v>1368</v>
      </c>
      <c r="N293">
        <v>1011</v>
      </c>
      <c r="O293" t="s">
        <v>372</v>
      </c>
      <c r="P293" t="s">
        <v>372</v>
      </c>
      <c r="Q293">
        <v>1</v>
      </c>
      <c r="W293">
        <v>0</v>
      </c>
      <c r="X293">
        <v>-278178338</v>
      </c>
      <c r="Y293">
        <f>(AT293*ROUND(1.2,7))</f>
        <v>3.48</v>
      </c>
      <c r="AA293">
        <v>0</v>
      </c>
      <c r="AB293">
        <v>26.66</v>
      </c>
      <c r="AC293">
        <v>0</v>
      </c>
      <c r="AD293">
        <v>0</v>
      </c>
      <c r="AE293">
        <v>0</v>
      </c>
      <c r="AF293">
        <v>26.66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2.9</v>
      </c>
      <c r="AU293" t="s">
        <v>610</v>
      </c>
      <c r="AV293">
        <v>1</v>
      </c>
      <c r="AW293">
        <v>2</v>
      </c>
      <c r="AX293">
        <v>312502799</v>
      </c>
      <c r="AY293">
        <v>1</v>
      </c>
      <c r="AZ293">
        <v>0</v>
      </c>
      <c r="BA293">
        <v>327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77.313999999999993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0</v>
      </c>
      <c r="BR293">
        <v>92.776799999999994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f>ROUND(Y293*Source!I437*DO293,7)</f>
        <v>0</v>
      </c>
      <c r="CX293">
        <f>ROUND(Y293*Source!I437,7)</f>
        <v>4.6980000000000004</v>
      </c>
      <c r="CY293">
        <f>AB293</f>
        <v>26.66</v>
      </c>
      <c r="CZ293">
        <f>AF293</f>
        <v>26.66</v>
      </c>
      <c r="DA293">
        <f>AJ293</f>
        <v>1</v>
      </c>
      <c r="DB293">
        <f>ROUND((ROUND(AT293*CZ293,2)*ROUND(1.2,7)),6)</f>
        <v>92.772000000000006</v>
      </c>
      <c r="DC293">
        <f>ROUND((ROUND(AT293*AG293,2)*ROUND(1.2,7)),6)</f>
        <v>0</v>
      </c>
      <c r="DD293" t="s">
        <v>3</v>
      </c>
      <c r="DE293" t="s">
        <v>3</v>
      </c>
      <c r="DF293">
        <f t="shared" si="87"/>
        <v>0</v>
      </c>
      <c r="DG293">
        <f t="shared" si="82"/>
        <v>125.25</v>
      </c>
      <c r="DH293">
        <f t="shared" si="80"/>
        <v>0</v>
      </c>
      <c r="DI293">
        <f t="shared" si="81"/>
        <v>0</v>
      </c>
      <c r="DJ293">
        <f>DG293+DH293</f>
        <v>125.25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ROW(Source!A437)</f>
        <v>437</v>
      </c>
      <c r="B294">
        <v>312500589</v>
      </c>
      <c r="C294">
        <v>312502785</v>
      </c>
      <c r="D294">
        <v>277866682</v>
      </c>
      <c r="E294">
        <v>1</v>
      </c>
      <c r="F294">
        <v>1</v>
      </c>
      <c r="G294">
        <v>1</v>
      </c>
      <c r="H294">
        <v>3</v>
      </c>
      <c r="I294" t="s">
        <v>688</v>
      </c>
      <c r="J294" t="s">
        <v>689</v>
      </c>
      <c r="K294" t="s">
        <v>690</v>
      </c>
      <c r="L294">
        <v>1346</v>
      </c>
      <c r="N294">
        <v>1009</v>
      </c>
      <c r="O294" t="s">
        <v>157</v>
      </c>
      <c r="P294" t="s">
        <v>157</v>
      </c>
      <c r="Q294">
        <v>1</v>
      </c>
      <c r="W294">
        <v>0</v>
      </c>
      <c r="X294">
        <v>1568892381</v>
      </c>
      <c r="Y294">
        <f>AT294</f>
        <v>0.9</v>
      </c>
      <c r="AA294">
        <v>146.29</v>
      </c>
      <c r="AB294">
        <v>0</v>
      </c>
      <c r="AC294">
        <v>0</v>
      </c>
      <c r="AD294">
        <v>0</v>
      </c>
      <c r="AE294">
        <v>155.63</v>
      </c>
      <c r="AF294">
        <v>0</v>
      </c>
      <c r="AG294">
        <v>0</v>
      </c>
      <c r="AH294">
        <v>0</v>
      </c>
      <c r="AI294">
        <v>0.94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0.9</v>
      </c>
      <c r="AU294" t="s">
        <v>3</v>
      </c>
      <c r="AV294">
        <v>0</v>
      </c>
      <c r="AW294">
        <v>2</v>
      </c>
      <c r="AX294">
        <v>312502800</v>
      </c>
      <c r="AY294">
        <v>1</v>
      </c>
      <c r="AZ294">
        <v>0</v>
      </c>
      <c r="BA294">
        <v>328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140.06700000000001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140.06700000000001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ROUND(Y294*Source!I437,7)</f>
        <v>1.2150000000000001</v>
      </c>
      <c r="CY294">
        <f>AA294</f>
        <v>146.29</v>
      </c>
      <c r="CZ294">
        <f>AE294</f>
        <v>155.63</v>
      </c>
      <c r="DA294">
        <f>AI294</f>
        <v>0.94</v>
      </c>
      <c r="DB294">
        <f>ROUND(ROUND(AT294*CZ294,2),6)</f>
        <v>140.07</v>
      </c>
      <c r="DC294">
        <f>ROUND(ROUND(AT294*AG294,2),6)</f>
        <v>0</v>
      </c>
      <c r="DD294" t="s">
        <v>3</v>
      </c>
      <c r="DE294" t="s">
        <v>3</v>
      </c>
      <c r="DF294">
        <f>ROUND(ROUND(AE294*AI294,2)*CX294,2)</f>
        <v>177.74</v>
      </c>
      <c r="DG294">
        <f t="shared" si="82"/>
        <v>0</v>
      </c>
      <c r="DH294">
        <f t="shared" si="80"/>
        <v>0</v>
      </c>
      <c r="DI294">
        <f t="shared" si="81"/>
        <v>0</v>
      </c>
      <c r="DJ294">
        <f>DF294</f>
        <v>177.74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ROW(Source!A437)</f>
        <v>437</v>
      </c>
      <c r="B295">
        <v>312500589</v>
      </c>
      <c r="C295">
        <v>312502785</v>
      </c>
      <c r="D295">
        <v>277879351</v>
      </c>
      <c r="E295">
        <v>1</v>
      </c>
      <c r="F295">
        <v>1</v>
      </c>
      <c r="G295">
        <v>1</v>
      </c>
      <c r="H295">
        <v>3</v>
      </c>
      <c r="I295" t="s">
        <v>697</v>
      </c>
      <c r="J295" t="s">
        <v>698</v>
      </c>
      <c r="K295" t="s">
        <v>699</v>
      </c>
      <c r="L295">
        <v>1348</v>
      </c>
      <c r="N295">
        <v>1009</v>
      </c>
      <c r="O295" t="s">
        <v>165</v>
      </c>
      <c r="P295" t="s">
        <v>165</v>
      </c>
      <c r="Q295">
        <v>1000</v>
      </c>
      <c r="W295">
        <v>0</v>
      </c>
      <c r="X295">
        <v>161031189</v>
      </c>
      <c r="Y295">
        <f>AT295</f>
        <v>4.0000000000000001E-3</v>
      </c>
      <c r="AA295">
        <v>57629.03</v>
      </c>
      <c r="AB295">
        <v>0</v>
      </c>
      <c r="AC295">
        <v>0</v>
      </c>
      <c r="AD295">
        <v>0</v>
      </c>
      <c r="AE295">
        <v>57629.03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4.0000000000000001E-3</v>
      </c>
      <c r="AU295" t="s">
        <v>3</v>
      </c>
      <c r="AV295">
        <v>0</v>
      </c>
      <c r="AW295">
        <v>2</v>
      </c>
      <c r="AX295">
        <v>312502801</v>
      </c>
      <c r="AY295">
        <v>1</v>
      </c>
      <c r="AZ295">
        <v>0</v>
      </c>
      <c r="BA295">
        <v>329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230.51612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230.51612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ROUND(Y295*Source!I437,7)</f>
        <v>5.4000000000000003E-3</v>
      </c>
      <c r="CY295">
        <f>AA295</f>
        <v>57629.03</v>
      </c>
      <c r="CZ295">
        <f>AE295</f>
        <v>57629.03</v>
      </c>
      <c r="DA295">
        <f>AI295</f>
        <v>1</v>
      </c>
      <c r="DB295">
        <f>ROUND(ROUND(AT295*CZ295,2),6)</f>
        <v>230.52</v>
      </c>
      <c r="DC295">
        <f>ROUND(ROUND(AT295*AG295,2),6)</f>
        <v>0</v>
      </c>
      <c r="DD295" t="s">
        <v>3</v>
      </c>
      <c r="DE295" t="s">
        <v>3</v>
      </c>
      <c r="DF295">
        <f t="shared" ref="DF295:DF302" si="88">ROUND(ROUND(AE295,2)*CX295,2)</f>
        <v>311.2</v>
      </c>
      <c r="DG295">
        <f t="shared" si="82"/>
        <v>0</v>
      </c>
      <c r="DH295">
        <f t="shared" si="80"/>
        <v>0</v>
      </c>
      <c r="DI295">
        <f t="shared" si="81"/>
        <v>0</v>
      </c>
      <c r="DJ295">
        <f>DF295</f>
        <v>311.2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ROW(Source!A437)</f>
        <v>437</v>
      </c>
      <c r="B296">
        <v>312500589</v>
      </c>
      <c r="C296">
        <v>312502785</v>
      </c>
      <c r="D296">
        <v>277896184</v>
      </c>
      <c r="E296">
        <v>1</v>
      </c>
      <c r="F296">
        <v>1</v>
      </c>
      <c r="G296">
        <v>1</v>
      </c>
      <c r="H296">
        <v>3</v>
      </c>
      <c r="I296" t="s">
        <v>700</v>
      </c>
      <c r="J296" t="s">
        <v>701</v>
      </c>
      <c r="K296" t="s">
        <v>702</v>
      </c>
      <c r="L296">
        <v>1346</v>
      </c>
      <c r="N296">
        <v>1009</v>
      </c>
      <c r="O296" t="s">
        <v>157</v>
      </c>
      <c r="P296" t="s">
        <v>157</v>
      </c>
      <c r="Q296">
        <v>1</v>
      </c>
      <c r="W296">
        <v>0</v>
      </c>
      <c r="X296">
        <v>1808131550</v>
      </c>
      <c r="Y296">
        <f>AT296</f>
        <v>2.4</v>
      </c>
      <c r="AA296">
        <v>1175.51</v>
      </c>
      <c r="AB296">
        <v>0</v>
      </c>
      <c r="AC296">
        <v>0</v>
      </c>
      <c r="AD296">
        <v>0</v>
      </c>
      <c r="AE296">
        <v>1175.51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2.4</v>
      </c>
      <c r="AU296" t="s">
        <v>3</v>
      </c>
      <c r="AV296">
        <v>0</v>
      </c>
      <c r="AW296">
        <v>2</v>
      </c>
      <c r="AX296">
        <v>312502802</v>
      </c>
      <c r="AY296">
        <v>1</v>
      </c>
      <c r="AZ296">
        <v>0</v>
      </c>
      <c r="BA296">
        <v>330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2821.2239999999997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2821.2239999999997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ROUND(Y296*Source!I437,7)</f>
        <v>3.24</v>
      </c>
      <c r="CY296">
        <f>AA296</f>
        <v>1175.51</v>
      </c>
      <c r="CZ296">
        <f>AE296</f>
        <v>1175.51</v>
      </c>
      <c r="DA296">
        <f>AI296</f>
        <v>1</v>
      </c>
      <c r="DB296">
        <f>ROUND(ROUND(AT296*CZ296,2),6)</f>
        <v>2821.22</v>
      </c>
      <c r="DC296">
        <f>ROUND(ROUND(AT296*AG296,2),6)</f>
        <v>0</v>
      </c>
      <c r="DD296" t="s">
        <v>3</v>
      </c>
      <c r="DE296" t="s">
        <v>3</v>
      </c>
      <c r="DF296">
        <f t="shared" si="88"/>
        <v>3808.65</v>
      </c>
      <c r="DG296">
        <f t="shared" si="82"/>
        <v>0</v>
      </c>
      <c r="DH296">
        <f t="shared" si="80"/>
        <v>0</v>
      </c>
      <c r="DI296">
        <f t="shared" si="81"/>
        <v>0</v>
      </c>
      <c r="DJ296">
        <f>DF296</f>
        <v>3808.65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ROW(Source!A437)</f>
        <v>437</v>
      </c>
      <c r="B297">
        <v>312500589</v>
      </c>
      <c r="C297">
        <v>312502785</v>
      </c>
      <c r="D297">
        <v>277566433</v>
      </c>
      <c r="E297">
        <v>109</v>
      </c>
      <c r="F297">
        <v>1</v>
      </c>
      <c r="G297">
        <v>1</v>
      </c>
      <c r="H297">
        <v>3</v>
      </c>
      <c r="I297" t="s">
        <v>136</v>
      </c>
      <c r="J297" t="s">
        <v>3</v>
      </c>
      <c r="K297" t="s">
        <v>137</v>
      </c>
      <c r="L297">
        <v>3277935</v>
      </c>
      <c r="N297">
        <v>1013</v>
      </c>
      <c r="O297" t="s">
        <v>138</v>
      </c>
      <c r="P297" t="s">
        <v>138</v>
      </c>
      <c r="Q297">
        <v>1</v>
      </c>
      <c r="W297">
        <v>0</v>
      </c>
      <c r="X297">
        <v>274903907</v>
      </c>
      <c r="Y297">
        <f>AT297</f>
        <v>2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 t="s">
        <v>3</v>
      </c>
      <c r="AT297">
        <v>2</v>
      </c>
      <c r="AU297" t="s">
        <v>3</v>
      </c>
      <c r="AV297">
        <v>0</v>
      </c>
      <c r="AW297">
        <v>2</v>
      </c>
      <c r="AX297">
        <v>312502803</v>
      </c>
      <c r="AY297">
        <v>1</v>
      </c>
      <c r="AZ297">
        <v>0</v>
      </c>
      <c r="BA297">
        <v>331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ROUND(Y297*Source!I437,7)</f>
        <v>2.7</v>
      </c>
      <c r="CY297">
        <f>AA297</f>
        <v>0</v>
      </c>
      <c r="CZ297">
        <f>AE297</f>
        <v>0</v>
      </c>
      <c r="DA297">
        <f>AI297</f>
        <v>1</v>
      </c>
      <c r="DB297">
        <f>ROUND(ROUND(AT297*CZ297,2),6)</f>
        <v>0</v>
      </c>
      <c r="DC297">
        <f>ROUND(ROUND(AT297*AG297,2),6)</f>
        <v>0</v>
      </c>
      <c r="DD297" t="s">
        <v>3</v>
      </c>
      <c r="DE297" t="s">
        <v>3</v>
      </c>
      <c r="DF297">
        <f t="shared" si="88"/>
        <v>0</v>
      </c>
      <c r="DG297">
        <f t="shared" si="82"/>
        <v>0</v>
      </c>
      <c r="DH297">
        <f t="shared" si="80"/>
        <v>0</v>
      </c>
      <c r="DI297">
        <f t="shared" si="81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ROW(Source!A439)</f>
        <v>439</v>
      </c>
      <c r="B298">
        <v>312500589</v>
      </c>
      <c r="C298">
        <v>312502805</v>
      </c>
      <c r="D298">
        <v>277560305</v>
      </c>
      <c r="E298">
        <v>109</v>
      </c>
      <c r="F298">
        <v>1</v>
      </c>
      <c r="G298">
        <v>1</v>
      </c>
      <c r="H298">
        <v>1</v>
      </c>
      <c r="I298" t="s">
        <v>703</v>
      </c>
      <c r="J298" t="s">
        <v>3</v>
      </c>
      <c r="K298" t="s">
        <v>704</v>
      </c>
      <c r="L298">
        <v>1191</v>
      </c>
      <c r="N298">
        <v>1013</v>
      </c>
      <c r="O298" t="s">
        <v>591</v>
      </c>
      <c r="P298" t="s">
        <v>591</v>
      </c>
      <c r="Q298">
        <v>1</v>
      </c>
      <c r="W298">
        <v>0</v>
      </c>
      <c r="X298">
        <v>-1111239348</v>
      </c>
      <c r="Y298">
        <f>(AT298*ROUND((1.05*1.2),7))</f>
        <v>51.912000000000006</v>
      </c>
      <c r="AA298">
        <v>0</v>
      </c>
      <c r="AB298">
        <v>0</v>
      </c>
      <c r="AC298">
        <v>0</v>
      </c>
      <c r="AD298">
        <v>477.98</v>
      </c>
      <c r="AE298">
        <v>0</v>
      </c>
      <c r="AF298">
        <v>0</v>
      </c>
      <c r="AG298">
        <v>0</v>
      </c>
      <c r="AH298">
        <v>477.98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41.2</v>
      </c>
      <c r="AU298" t="s">
        <v>705</v>
      </c>
      <c r="AV298">
        <v>1</v>
      </c>
      <c r="AW298">
        <v>2</v>
      </c>
      <c r="AX298">
        <v>312502815</v>
      </c>
      <c r="AY298">
        <v>1</v>
      </c>
      <c r="AZ298">
        <v>0</v>
      </c>
      <c r="BA298">
        <v>332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19692.776000000002</v>
      </c>
      <c r="BN298">
        <v>41.2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24812.897760000003</v>
      </c>
      <c r="BU298">
        <v>51.912000000000006</v>
      </c>
      <c r="BV298">
        <v>0</v>
      </c>
      <c r="BW298">
        <v>1</v>
      </c>
      <c r="CU298">
        <f>ROUND(AT298*Source!I439*AH298*AL298,2)</f>
        <v>4726.2700000000004</v>
      </c>
      <c r="CV298">
        <f>ROUND(Y298*Source!I439,7)</f>
        <v>12.458880000000001</v>
      </c>
      <c r="CW298">
        <v>0</v>
      </c>
      <c r="CX298">
        <f>ROUND(Y298*Source!I439,7)</f>
        <v>12.458880000000001</v>
      </c>
      <c r="CY298">
        <f>AD298</f>
        <v>477.98</v>
      </c>
      <c r="CZ298">
        <f>AH298</f>
        <v>477.98</v>
      </c>
      <c r="DA298">
        <f>AL298</f>
        <v>1</v>
      </c>
      <c r="DB298">
        <f>ROUND((ROUND(AT298*CZ298,2)*ROUND((1.05*1.2),7)),6)</f>
        <v>24812.9028</v>
      </c>
      <c r="DC298">
        <f>ROUND((ROUND(AT298*AG298,2)*ROUND((1.05*1.2),7)),6)</f>
        <v>0</v>
      </c>
      <c r="DD298" t="s">
        <v>3</v>
      </c>
      <c r="DE298" t="s">
        <v>3</v>
      </c>
      <c r="DF298">
        <f t="shared" si="88"/>
        <v>0</v>
      </c>
      <c r="DG298">
        <f t="shared" si="82"/>
        <v>0</v>
      </c>
      <c r="DH298">
        <f t="shared" si="80"/>
        <v>0</v>
      </c>
      <c r="DI298">
        <f t="shared" si="81"/>
        <v>5955.1</v>
      </c>
      <c r="DJ298">
        <f>DI298</f>
        <v>5955.1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ROW(Source!A439)</f>
        <v>439</v>
      </c>
      <c r="B299">
        <v>312500589</v>
      </c>
      <c r="C299">
        <v>312502805</v>
      </c>
      <c r="D299">
        <v>277560491</v>
      </c>
      <c r="E299">
        <v>109</v>
      </c>
      <c r="F299">
        <v>1</v>
      </c>
      <c r="G299">
        <v>1</v>
      </c>
      <c r="H299">
        <v>1</v>
      </c>
      <c r="I299" t="s">
        <v>589</v>
      </c>
      <c r="J299" t="s">
        <v>3</v>
      </c>
      <c r="K299" t="s">
        <v>590</v>
      </c>
      <c r="L299">
        <v>1191</v>
      </c>
      <c r="N299">
        <v>1013</v>
      </c>
      <c r="O299" t="s">
        <v>591</v>
      </c>
      <c r="P299" t="s">
        <v>591</v>
      </c>
      <c r="Q299">
        <v>1</v>
      </c>
      <c r="W299">
        <v>0</v>
      </c>
      <c r="X299">
        <v>-1417349443</v>
      </c>
      <c r="Y299">
        <f>(AT299*ROUND(1.2,7))</f>
        <v>0.24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0.2</v>
      </c>
      <c r="AU299" t="s">
        <v>610</v>
      </c>
      <c r="AV299">
        <v>2</v>
      </c>
      <c r="AW299">
        <v>2</v>
      </c>
      <c r="AX299">
        <v>312502816</v>
      </c>
      <c r="AY299">
        <v>1</v>
      </c>
      <c r="AZ299">
        <v>0</v>
      </c>
      <c r="BA299">
        <v>333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ROUND(Y299*Source!I439,7)</f>
        <v>5.7599999999999998E-2</v>
      </c>
      <c r="CY299">
        <f>AD299</f>
        <v>0</v>
      </c>
      <c r="CZ299">
        <f>AH299</f>
        <v>0</v>
      </c>
      <c r="DA299">
        <f>AL299</f>
        <v>1</v>
      </c>
      <c r="DB299">
        <f>ROUND((ROUND(AT299*CZ299,2)*ROUND(1.2,7)),6)</f>
        <v>0</v>
      </c>
      <c r="DC299">
        <f>ROUND((ROUND(AT299*AG299,2)*ROUND(1.2,7)),6)</f>
        <v>0</v>
      </c>
      <c r="DD299" t="s">
        <v>3</v>
      </c>
      <c r="DE299" t="s">
        <v>3</v>
      </c>
      <c r="DF299">
        <f t="shared" si="88"/>
        <v>0</v>
      </c>
      <c r="DG299">
        <f t="shared" si="82"/>
        <v>0</v>
      </c>
      <c r="DH299">
        <f t="shared" si="80"/>
        <v>0</v>
      </c>
      <c r="DI299">
        <f t="shared" si="81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ROW(Source!A439)</f>
        <v>439</v>
      </c>
      <c r="B300">
        <v>312500589</v>
      </c>
      <c r="C300">
        <v>312502805</v>
      </c>
      <c r="D300">
        <v>277944622</v>
      </c>
      <c r="E300">
        <v>1</v>
      </c>
      <c r="F300">
        <v>1</v>
      </c>
      <c r="G300">
        <v>1</v>
      </c>
      <c r="H300">
        <v>2</v>
      </c>
      <c r="I300" t="s">
        <v>593</v>
      </c>
      <c r="J300" t="s">
        <v>594</v>
      </c>
      <c r="K300" t="s">
        <v>595</v>
      </c>
      <c r="L300">
        <v>1368</v>
      </c>
      <c r="N300">
        <v>1011</v>
      </c>
      <c r="O300" t="s">
        <v>372</v>
      </c>
      <c r="P300" t="s">
        <v>372</v>
      </c>
      <c r="Q300">
        <v>1</v>
      </c>
      <c r="W300">
        <v>0</v>
      </c>
      <c r="X300">
        <v>-776243211</v>
      </c>
      <c r="Y300">
        <f>(AT300*ROUND(1.2,7))</f>
        <v>0.12</v>
      </c>
      <c r="AA300">
        <v>0</v>
      </c>
      <c r="AB300">
        <v>1472.33</v>
      </c>
      <c r="AC300">
        <v>642.05999999999995</v>
      </c>
      <c r="AD300">
        <v>0</v>
      </c>
      <c r="AE300">
        <v>0</v>
      </c>
      <c r="AF300">
        <v>1472.33</v>
      </c>
      <c r="AG300">
        <v>642.05999999999995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0.1</v>
      </c>
      <c r="AU300" t="s">
        <v>610</v>
      </c>
      <c r="AV300">
        <v>1</v>
      </c>
      <c r="AW300">
        <v>2</v>
      </c>
      <c r="AX300">
        <v>312502817</v>
      </c>
      <c r="AY300">
        <v>1</v>
      </c>
      <c r="AZ300">
        <v>0</v>
      </c>
      <c r="BA300">
        <v>334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147.233</v>
      </c>
      <c r="BL300">
        <v>64.206000000000003</v>
      </c>
      <c r="BM300">
        <v>0</v>
      </c>
      <c r="BN300">
        <v>0</v>
      </c>
      <c r="BO300">
        <v>0.1</v>
      </c>
      <c r="BP300">
        <v>1</v>
      </c>
      <c r="BQ300">
        <v>0</v>
      </c>
      <c r="BR300">
        <v>176.67959999999999</v>
      </c>
      <c r="BS300">
        <v>77.047199999999989</v>
      </c>
      <c r="BT300">
        <v>0</v>
      </c>
      <c r="BU300">
        <v>0</v>
      </c>
      <c r="BV300">
        <v>0.12</v>
      </c>
      <c r="BW300">
        <v>1</v>
      </c>
      <c r="CV300">
        <v>0</v>
      </c>
      <c r="CW300">
        <f>ROUND(Y300*Source!I439*DO300,7)</f>
        <v>2.8799999999999999E-2</v>
      </c>
      <c r="CX300">
        <f>ROUND(Y300*Source!I439,7)</f>
        <v>2.8799999999999999E-2</v>
      </c>
      <c r="CY300">
        <f>AB300</f>
        <v>1472.33</v>
      </c>
      <c r="CZ300">
        <f>AF300</f>
        <v>1472.33</v>
      </c>
      <c r="DA300">
        <f>AJ300</f>
        <v>1</v>
      </c>
      <c r="DB300">
        <f>ROUND((ROUND(AT300*CZ300,2)*ROUND(1.2,7)),6)</f>
        <v>176.67599999999999</v>
      </c>
      <c r="DC300">
        <f>ROUND((ROUND(AT300*AG300,2)*ROUND(1.2,7)),6)</f>
        <v>77.052000000000007</v>
      </c>
      <c r="DD300" t="s">
        <v>3</v>
      </c>
      <c r="DE300" t="s">
        <v>3</v>
      </c>
      <c r="DF300">
        <f t="shared" si="88"/>
        <v>0</v>
      </c>
      <c r="DG300">
        <f t="shared" si="82"/>
        <v>42.4</v>
      </c>
      <c r="DH300">
        <f t="shared" si="80"/>
        <v>18.489999999999998</v>
      </c>
      <c r="DI300">
        <f t="shared" si="81"/>
        <v>0</v>
      </c>
      <c r="DJ300">
        <f>DG300+DH300</f>
        <v>60.89</v>
      </c>
      <c r="DK300">
        <v>1</v>
      </c>
      <c r="DL300" t="s">
        <v>596</v>
      </c>
      <c r="DM300">
        <v>6</v>
      </c>
      <c r="DN300" t="s">
        <v>591</v>
      </c>
      <c r="DO300">
        <v>1</v>
      </c>
    </row>
    <row r="301" spans="1:119" x14ac:dyDescent="0.2">
      <c r="A301">
        <f>ROW(Source!A439)</f>
        <v>439</v>
      </c>
      <c r="B301">
        <v>312500589</v>
      </c>
      <c r="C301">
        <v>312502805</v>
      </c>
      <c r="D301">
        <v>277945805</v>
      </c>
      <c r="E301">
        <v>1</v>
      </c>
      <c r="F301">
        <v>1</v>
      </c>
      <c r="G301">
        <v>1</v>
      </c>
      <c r="H301">
        <v>2</v>
      </c>
      <c r="I301" t="s">
        <v>604</v>
      </c>
      <c r="J301" t="s">
        <v>605</v>
      </c>
      <c r="K301" t="s">
        <v>606</v>
      </c>
      <c r="L301">
        <v>1368</v>
      </c>
      <c r="N301">
        <v>1011</v>
      </c>
      <c r="O301" t="s">
        <v>372</v>
      </c>
      <c r="P301" t="s">
        <v>372</v>
      </c>
      <c r="Q301">
        <v>1</v>
      </c>
      <c r="W301">
        <v>0</v>
      </c>
      <c r="X301">
        <v>721652621</v>
      </c>
      <c r="Y301">
        <f>(AT301*ROUND(1.2,7))</f>
        <v>0.12</v>
      </c>
      <c r="AA301">
        <v>0</v>
      </c>
      <c r="AB301">
        <v>544.70000000000005</v>
      </c>
      <c r="AC301">
        <v>477.98</v>
      </c>
      <c r="AD301">
        <v>0</v>
      </c>
      <c r="AE301">
        <v>0</v>
      </c>
      <c r="AF301">
        <v>544.70000000000005</v>
      </c>
      <c r="AG301">
        <v>477.98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0.1</v>
      </c>
      <c r="AU301" t="s">
        <v>610</v>
      </c>
      <c r="AV301">
        <v>1</v>
      </c>
      <c r="AW301">
        <v>2</v>
      </c>
      <c r="AX301">
        <v>312502818</v>
      </c>
      <c r="AY301">
        <v>1</v>
      </c>
      <c r="AZ301">
        <v>0</v>
      </c>
      <c r="BA301">
        <v>335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54.470000000000006</v>
      </c>
      <c r="BL301">
        <v>47.798000000000002</v>
      </c>
      <c r="BM301">
        <v>0</v>
      </c>
      <c r="BN301">
        <v>0</v>
      </c>
      <c r="BO301">
        <v>0.1</v>
      </c>
      <c r="BP301">
        <v>1</v>
      </c>
      <c r="BQ301">
        <v>0</v>
      </c>
      <c r="BR301">
        <v>65.364000000000004</v>
      </c>
      <c r="BS301">
        <v>57.357599999999998</v>
      </c>
      <c r="BT301">
        <v>0</v>
      </c>
      <c r="BU301">
        <v>0</v>
      </c>
      <c r="BV301">
        <v>0.12</v>
      </c>
      <c r="BW301">
        <v>1</v>
      </c>
      <c r="CV301">
        <v>0</v>
      </c>
      <c r="CW301">
        <f>ROUND(Y301*Source!I439*DO301,7)</f>
        <v>2.8799999999999999E-2</v>
      </c>
      <c r="CX301">
        <f>ROUND(Y301*Source!I439,7)</f>
        <v>2.8799999999999999E-2</v>
      </c>
      <c r="CY301">
        <f>AB301</f>
        <v>544.70000000000005</v>
      </c>
      <c r="CZ301">
        <f>AF301</f>
        <v>544.70000000000005</v>
      </c>
      <c r="DA301">
        <f>AJ301</f>
        <v>1</v>
      </c>
      <c r="DB301">
        <f>ROUND((ROUND(AT301*CZ301,2)*ROUND(1.2,7)),6)</f>
        <v>65.364000000000004</v>
      </c>
      <c r="DC301">
        <f>ROUND((ROUND(AT301*AG301,2)*ROUND(1.2,7)),6)</f>
        <v>57.36</v>
      </c>
      <c r="DD301" t="s">
        <v>3</v>
      </c>
      <c r="DE301" t="s">
        <v>3</v>
      </c>
      <c r="DF301">
        <f t="shared" si="88"/>
        <v>0</v>
      </c>
      <c r="DG301">
        <f t="shared" si="82"/>
        <v>15.69</v>
      </c>
      <c r="DH301">
        <f t="shared" si="80"/>
        <v>13.77</v>
      </c>
      <c r="DI301">
        <f t="shared" si="81"/>
        <v>0</v>
      </c>
      <c r="DJ301">
        <f>DG301+DH301</f>
        <v>29.46</v>
      </c>
      <c r="DK301">
        <v>1</v>
      </c>
      <c r="DL301" t="s">
        <v>603</v>
      </c>
      <c r="DM301">
        <v>4</v>
      </c>
      <c r="DN301" t="s">
        <v>591</v>
      </c>
      <c r="DO301">
        <v>1</v>
      </c>
    </row>
    <row r="302" spans="1:119" x14ac:dyDescent="0.2">
      <c r="A302">
        <f>ROW(Source!A439)</f>
        <v>439</v>
      </c>
      <c r="B302">
        <v>312500589</v>
      </c>
      <c r="C302">
        <v>312502805</v>
      </c>
      <c r="D302">
        <v>277946072</v>
      </c>
      <c r="E302">
        <v>1</v>
      </c>
      <c r="F302">
        <v>1</v>
      </c>
      <c r="G302">
        <v>1</v>
      </c>
      <c r="H302">
        <v>2</v>
      </c>
      <c r="I302" t="s">
        <v>694</v>
      </c>
      <c r="J302" t="s">
        <v>695</v>
      </c>
      <c r="K302" t="s">
        <v>696</v>
      </c>
      <c r="L302">
        <v>1368</v>
      </c>
      <c r="N302">
        <v>1011</v>
      </c>
      <c r="O302" t="s">
        <v>372</v>
      </c>
      <c r="P302" t="s">
        <v>372</v>
      </c>
      <c r="Q302">
        <v>1</v>
      </c>
      <c r="W302">
        <v>0</v>
      </c>
      <c r="X302">
        <v>-278178338</v>
      </c>
      <c r="Y302">
        <f>(AT302*ROUND(1.2,7))</f>
        <v>0.192</v>
      </c>
      <c r="AA302">
        <v>0</v>
      </c>
      <c r="AB302">
        <v>26.66</v>
      </c>
      <c r="AC302">
        <v>0</v>
      </c>
      <c r="AD302">
        <v>0</v>
      </c>
      <c r="AE302">
        <v>0</v>
      </c>
      <c r="AF302">
        <v>26.66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0.16</v>
      </c>
      <c r="AU302" t="s">
        <v>610</v>
      </c>
      <c r="AV302">
        <v>1</v>
      </c>
      <c r="AW302">
        <v>2</v>
      </c>
      <c r="AX302">
        <v>312502819</v>
      </c>
      <c r="AY302">
        <v>1</v>
      </c>
      <c r="AZ302">
        <v>0</v>
      </c>
      <c r="BA302">
        <v>336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4.2656000000000001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5.1187199999999997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f>ROUND(Y302*Source!I439*DO302,7)</f>
        <v>0</v>
      </c>
      <c r="CX302">
        <f>ROUND(Y302*Source!I439,7)</f>
        <v>4.6080000000000003E-2</v>
      </c>
      <c r="CY302">
        <f>AB302</f>
        <v>26.66</v>
      </c>
      <c r="CZ302">
        <f>AF302</f>
        <v>26.66</v>
      </c>
      <c r="DA302">
        <f>AJ302</f>
        <v>1</v>
      </c>
      <c r="DB302">
        <f>ROUND((ROUND(AT302*CZ302,2)*ROUND(1.2,7)),6)</f>
        <v>5.1239999999999997</v>
      </c>
      <c r="DC302">
        <f>ROUND((ROUND(AT302*AG302,2)*ROUND(1.2,7)),6)</f>
        <v>0</v>
      </c>
      <c r="DD302" t="s">
        <v>3</v>
      </c>
      <c r="DE302" t="s">
        <v>3</v>
      </c>
      <c r="DF302">
        <f t="shared" si="88"/>
        <v>0</v>
      </c>
      <c r="DG302">
        <f t="shared" si="82"/>
        <v>1.23</v>
      </c>
      <c r="DH302">
        <f t="shared" si="80"/>
        <v>0</v>
      </c>
      <c r="DI302">
        <f t="shared" si="81"/>
        <v>0</v>
      </c>
      <c r="DJ302">
        <f>DG302+DH302</f>
        <v>1.23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ROW(Source!A439)</f>
        <v>439</v>
      </c>
      <c r="B303">
        <v>312500589</v>
      </c>
      <c r="C303">
        <v>312502805</v>
      </c>
      <c r="D303">
        <v>277879488</v>
      </c>
      <c r="E303">
        <v>1</v>
      </c>
      <c r="F303">
        <v>1</v>
      </c>
      <c r="G303">
        <v>1</v>
      </c>
      <c r="H303">
        <v>3</v>
      </c>
      <c r="I303" t="s">
        <v>706</v>
      </c>
      <c r="J303" t="s">
        <v>707</v>
      </c>
      <c r="K303" t="s">
        <v>708</v>
      </c>
      <c r="L303">
        <v>1348</v>
      </c>
      <c r="N303">
        <v>1009</v>
      </c>
      <c r="O303" t="s">
        <v>165</v>
      </c>
      <c r="P303" t="s">
        <v>165</v>
      </c>
      <c r="Q303">
        <v>1000</v>
      </c>
      <c r="W303">
        <v>0</v>
      </c>
      <c r="X303">
        <v>-393839491</v>
      </c>
      <c r="Y303">
        <f>(AT303*ROUND(0,7))</f>
        <v>0</v>
      </c>
      <c r="AA303">
        <v>63982.51</v>
      </c>
      <c r="AB303">
        <v>0</v>
      </c>
      <c r="AC303">
        <v>0</v>
      </c>
      <c r="AD303">
        <v>0</v>
      </c>
      <c r="AE303">
        <v>70310.45</v>
      </c>
      <c r="AF303">
        <v>0</v>
      </c>
      <c r="AG303">
        <v>0</v>
      </c>
      <c r="AH303">
        <v>0</v>
      </c>
      <c r="AI303">
        <v>0.91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3.0000000000000001E-3</v>
      </c>
      <c r="AU303" t="s">
        <v>143</v>
      </c>
      <c r="AV303">
        <v>0</v>
      </c>
      <c r="AW303">
        <v>2</v>
      </c>
      <c r="AX303">
        <v>312502820</v>
      </c>
      <c r="AY303">
        <v>1</v>
      </c>
      <c r="AZ303">
        <v>0</v>
      </c>
      <c r="BA303">
        <v>337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210.93135000000001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ROUND(Y303*Source!I439,7)</f>
        <v>0</v>
      </c>
      <c r="CY303">
        <f>AA303</f>
        <v>63982.51</v>
      </c>
      <c r="CZ303">
        <f>AE303</f>
        <v>70310.45</v>
      </c>
      <c r="DA303">
        <f>AI303</f>
        <v>0.91</v>
      </c>
      <c r="DB303">
        <f>ROUND((ROUND(AT303*CZ303,2)*ROUND(0,7)),6)</f>
        <v>0</v>
      </c>
      <c r="DC303">
        <f>ROUND((ROUND(AT303*AG303,2)*ROUND(0,7)),6)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2"/>
        <v>0</v>
      </c>
      <c r="DH303">
        <f t="shared" si="80"/>
        <v>0</v>
      </c>
      <c r="DI303">
        <f t="shared" si="81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ROW(Source!A439)</f>
        <v>439</v>
      </c>
      <c r="B304">
        <v>312500589</v>
      </c>
      <c r="C304">
        <v>312502805</v>
      </c>
      <c r="D304">
        <v>277896271</v>
      </c>
      <c r="E304">
        <v>1</v>
      </c>
      <c r="F304">
        <v>1</v>
      </c>
      <c r="G304">
        <v>1</v>
      </c>
      <c r="H304">
        <v>3</v>
      </c>
      <c r="I304" t="s">
        <v>709</v>
      </c>
      <c r="J304" t="s">
        <v>710</v>
      </c>
      <c r="K304" t="s">
        <v>711</v>
      </c>
      <c r="L304">
        <v>1346</v>
      </c>
      <c r="N304">
        <v>1009</v>
      </c>
      <c r="O304" t="s">
        <v>157</v>
      </c>
      <c r="P304" t="s">
        <v>157</v>
      </c>
      <c r="Q304">
        <v>1</v>
      </c>
      <c r="W304">
        <v>0</v>
      </c>
      <c r="X304">
        <v>628117784</v>
      </c>
      <c r="Y304">
        <f>(AT304*ROUND(0,7))</f>
        <v>0</v>
      </c>
      <c r="AA304">
        <v>103.84</v>
      </c>
      <c r="AB304">
        <v>0</v>
      </c>
      <c r="AC304">
        <v>0</v>
      </c>
      <c r="AD304">
        <v>0</v>
      </c>
      <c r="AE304">
        <v>79.88</v>
      </c>
      <c r="AF304">
        <v>0</v>
      </c>
      <c r="AG304">
        <v>0</v>
      </c>
      <c r="AH304">
        <v>0</v>
      </c>
      <c r="AI304">
        <v>1.3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0.8</v>
      </c>
      <c r="AU304" t="s">
        <v>143</v>
      </c>
      <c r="AV304">
        <v>0</v>
      </c>
      <c r="AW304">
        <v>2</v>
      </c>
      <c r="AX304">
        <v>312502821</v>
      </c>
      <c r="AY304">
        <v>1</v>
      </c>
      <c r="AZ304">
        <v>0</v>
      </c>
      <c r="BA304">
        <v>338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63.903999999999996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ROUND(Y304*Source!I439,7)</f>
        <v>0</v>
      </c>
      <c r="CY304">
        <f>AA304</f>
        <v>103.84</v>
      </c>
      <c r="CZ304">
        <f>AE304</f>
        <v>79.88</v>
      </c>
      <c r="DA304">
        <f>AI304</f>
        <v>1.3</v>
      </c>
      <c r="DB304">
        <f>ROUND((ROUND(AT304*CZ304,2)*ROUND(0,7)),6)</f>
        <v>0</v>
      </c>
      <c r="DC304">
        <f>ROUND((ROUND(AT304*AG304,2)*ROUND(0,7)),6)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2"/>
        <v>0</v>
      </c>
      <c r="DH304">
        <f t="shared" si="80"/>
        <v>0</v>
      </c>
      <c r="DI304">
        <f t="shared" si="81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ROW(Source!A439)</f>
        <v>439</v>
      </c>
      <c r="B305">
        <v>312500589</v>
      </c>
      <c r="C305">
        <v>312502805</v>
      </c>
      <c r="D305">
        <v>277913527</v>
      </c>
      <c r="E305">
        <v>1</v>
      </c>
      <c r="F305">
        <v>1</v>
      </c>
      <c r="G305">
        <v>1</v>
      </c>
      <c r="H305">
        <v>3</v>
      </c>
      <c r="I305" t="s">
        <v>712</v>
      </c>
      <c r="J305" t="s">
        <v>713</v>
      </c>
      <c r="K305" t="s">
        <v>714</v>
      </c>
      <c r="L305">
        <v>1425</v>
      </c>
      <c r="N305">
        <v>1013</v>
      </c>
      <c r="O305" t="s">
        <v>349</v>
      </c>
      <c r="P305" t="s">
        <v>349</v>
      </c>
      <c r="Q305">
        <v>1</v>
      </c>
      <c r="W305">
        <v>0</v>
      </c>
      <c r="X305">
        <v>-1805539077</v>
      </c>
      <c r="Y305">
        <f>(AT305*ROUND(0,7))</f>
        <v>0</v>
      </c>
      <c r="AA305">
        <v>932.37</v>
      </c>
      <c r="AB305">
        <v>0</v>
      </c>
      <c r="AC305">
        <v>0</v>
      </c>
      <c r="AD305">
        <v>0</v>
      </c>
      <c r="AE305">
        <v>896.51</v>
      </c>
      <c r="AF305">
        <v>0</v>
      </c>
      <c r="AG305">
        <v>0</v>
      </c>
      <c r="AH305">
        <v>0</v>
      </c>
      <c r="AI305">
        <v>1.04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1.02</v>
      </c>
      <c r="AU305" t="s">
        <v>143</v>
      </c>
      <c r="AV305">
        <v>0</v>
      </c>
      <c r="AW305">
        <v>2</v>
      </c>
      <c r="AX305">
        <v>312502822</v>
      </c>
      <c r="AY305">
        <v>1</v>
      </c>
      <c r="AZ305">
        <v>0</v>
      </c>
      <c r="BA305">
        <v>339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914.4402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ROUND(Y305*Source!I439,7)</f>
        <v>0</v>
      </c>
      <c r="CY305">
        <f>AA305</f>
        <v>932.37</v>
      </c>
      <c r="CZ305">
        <f>AE305</f>
        <v>896.51</v>
      </c>
      <c r="DA305">
        <f>AI305</f>
        <v>1.04</v>
      </c>
      <c r="DB305">
        <f>ROUND((ROUND(AT305*CZ305,2)*ROUND(0,7)),6)</f>
        <v>0</v>
      </c>
      <c r="DC305">
        <f>ROUND((ROUND(AT305*AG305,2)*ROUND(0,7)),6)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2"/>
        <v>0</v>
      </c>
      <c r="DH305">
        <f t="shared" si="80"/>
        <v>0</v>
      </c>
      <c r="DI305">
        <f t="shared" si="81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ROW(Source!A439)</f>
        <v>439</v>
      </c>
      <c r="B306">
        <v>312500589</v>
      </c>
      <c r="C306">
        <v>312502805</v>
      </c>
      <c r="D306">
        <v>277566433</v>
      </c>
      <c r="E306">
        <v>109</v>
      </c>
      <c r="F306">
        <v>1</v>
      </c>
      <c r="G306">
        <v>1</v>
      </c>
      <c r="H306">
        <v>3</v>
      </c>
      <c r="I306" t="s">
        <v>136</v>
      </c>
      <c r="J306" t="s">
        <v>3</v>
      </c>
      <c r="K306" t="s">
        <v>137</v>
      </c>
      <c r="L306">
        <v>3277935</v>
      </c>
      <c r="N306">
        <v>1013</v>
      </c>
      <c r="O306" t="s">
        <v>138</v>
      </c>
      <c r="P306" t="s">
        <v>138</v>
      </c>
      <c r="Q306">
        <v>1</v>
      </c>
      <c r="W306">
        <v>0</v>
      </c>
      <c r="X306">
        <v>274903907</v>
      </c>
      <c r="Y306">
        <f>AT306</f>
        <v>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 t="s">
        <v>3</v>
      </c>
      <c r="AT306">
        <v>2</v>
      </c>
      <c r="AU306" t="s">
        <v>3</v>
      </c>
      <c r="AV306">
        <v>0</v>
      </c>
      <c r="AW306">
        <v>2</v>
      </c>
      <c r="AX306">
        <v>312502823</v>
      </c>
      <c r="AY306">
        <v>1</v>
      </c>
      <c r="AZ306">
        <v>2048</v>
      </c>
      <c r="BA306">
        <v>340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ROUND(Y306*Source!I439,7)</f>
        <v>0.48</v>
      </c>
      <c r="CY306">
        <f>AA306</f>
        <v>0</v>
      </c>
      <c r="CZ306">
        <f>AE306</f>
        <v>0</v>
      </c>
      <c r="DA306">
        <f>AI306</f>
        <v>1</v>
      </c>
      <c r="DB306">
        <f>ROUND(ROUND(AT306*CZ306,2),6)</f>
        <v>0</v>
      </c>
      <c r="DC306">
        <f>ROUND(ROUND(AT306*AG306,2),6)</f>
        <v>0</v>
      </c>
      <c r="DD306" t="s">
        <v>3</v>
      </c>
      <c r="DE306" t="s">
        <v>3</v>
      </c>
      <c r="DF306">
        <f t="shared" ref="DF306:DF312" si="89">ROUND(ROUND(AE306,2)*CX306,2)</f>
        <v>0</v>
      </c>
      <c r="DG306">
        <f t="shared" si="82"/>
        <v>0</v>
      </c>
      <c r="DH306">
        <f t="shared" si="80"/>
        <v>0</v>
      </c>
      <c r="DI306">
        <f t="shared" si="81"/>
        <v>0</v>
      </c>
      <c r="DJ306">
        <f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ROW(Source!A476)</f>
        <v>476</v>
      </c>
      <c r="B307">
        <v>312500589</v>
      </c>
      <c r="C307">
        <v>312502829</v>
      </c>
      <c r="D307">
        <v>277560289</v>
      </c>
      <c r="E307">
        <v>109</v>
      </c>
      <c r="F307">
        <v>1</v>
      </c>
      <c r="G307">
        <v>1</v>
      </c>
      <c r="H307">
        <v>1</v>
      </c>
      <c r="I307" t="s">
        <v>611</v>
      </c>
      <c r="J307" t="s">
        <v>3</v>
      </c>
      <c r="K307" t="s">
        <v>612</v>
      </c>
      <c r="L307">
        <v>1191</v>
      </c>
      <c r="N307">
        <v>1013</v>
      </c>
      <c r="O307" t="s">
        <v>591</v>
      </c>
      <c r="P307" t="s">
        <v>591</v>
      </c>
      <c r="Q307">
        <v>1</v>
      </c>
      <c r="W307">
        <v>0</v>
      </c>
      <c r="X307">
        <v>1893946532</v>
      </c>
      <c r="Y307">
        <f>(AT307*ROUND((1.15*1.2*2),7))</f>
        <v>14.848799999999999</v>
      </c>
      <c r="AA307">
        <v>0</v>
      </c>
      <c r="AB307">
        <v>0</v>
      </c>
      <c r="AC307">
        <v>0</v>
      </c>
      <c r="AD307">
        <v>451.23</v>
      </c>
      <c r="AE307">
        <v>0</v>
      </c>
      <c r="AF307">
        <v>0</v>
      </c>
      <c r="AG307">
        <v>0</v>
      </c>
      <c r="AH307">
        <v>451.23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5.38</v>
      </c>
      <c r="AU307" t="s">
        <v>362</v>
      </c>
      <c r="AV307">
        <v>1</v>
      </c>
      <c r="AW307">
        <v>2</v>
      </c>
      <c r="AX307">
        <v>312502838</v>
      </c>
      <c r="AY307">
        <v>1</v>
      </c>
      <c r="AZ307">
        <v>0</v>
      </c>
      <c r="BA307">
        <v>341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2427.6174000000001</v>
      </c>
      <c r="BN307">
        <v>5.38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6700.2240239999992</v>
      </c>
      <c r="BU307">
        <v>14.848799999999997</v>
      </c>
      <c r="BV307">
        <v>0</v>
      </c>
      <c r="BW307">
        <v>1</v>
      </c>
      <c r="CU307">
        <f>ROUND(AT307*Source!I476*AH307*AL307,2)</f>
        <v>201.98</v>
      </c>
      <c r="CV307">
        <f>ROUND(Y307*Source!I476,7)</f>
        <v>1.2354202000000001</v>
      </c>
      <c r="CW307">
        <v>0</v>
      </c>
      <c r="CX307">
        <f>ROUND(Y307*Source!I476,7)</f>
        <v>1.2354202000000001</v>
      </c>
      <c r="CY307">
        <f>AD307</f>
        <v>451.23</v>
      </c>
      <c r="CZ307">
        <f>AH307</f>
        <v>451.23</v>
      </c>
      <c r="DA307">
        <f>AL307</f>
        <v>1</v>
      </c>
      <c r="DB307">
        <f>ROUND((ROUND(AT307*CZ307,2)*ROUND((1.15*1.2*2),7)),6)</f>
        <v>6700.2312000000002</v>
      </c>
      <c r="DC307">
        <f>ROUND((ROUND(AT307*AG307,2)*ROUND((1.15*1.2*2),7)),6)</f>
        <v>0</v>
      </c>
      <c r="DD307" t="s">
        <v>3</v>
      </c>
      <c r="DE307" t="s">
        <v>3</v>
      </c>
      <c r="DF307">
        <f t="shared" si="89"/>
        <v>0</v>
      </c>
      <c r="DG307">
        <f t="shared" si="82"/>
        <v>0</v>
      </c>
      <c r="DH307">
        <f t="shared" si="80"/>
        <v>0</v>
      </c>
      <c r="DI307">
        <f t="shared" si="81"/>
        <v>557.46</v>
      </c>
      <c r="DJ307">
        <f>DI307</f>
        <v>557.46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ROW(Source!A476)</f>
        <v>476</v>
      </c>
      <c r="B308">
        <v>312500589</v>
      </c>
      <c r="C308">
        <v>312502829</v>
      </c>
      <c r="D308">
        <v>277560491</v>
      </c>
      <c r="E308">
        <v>109</v>
      </c>
      <c r="F308">
        <v>1</v>
      </c>
      <c r="G308">
        <v>1</v>
      </c>
      <c r="H308">
        <v>1</v>
      </c>
      <c r="I308" t="s">
        <v>589</v>
      </c>
      <c r="J308" t="s">
        <v>3</v>
      </c>
      <c r="K308" t="s">
        <v>590</v>
      </c>
      <c r="L308">
        <v>1191</v>
      </c>
      <c r="N308">
        <v>1013</v>
      </c>
      <c r="O308" t="s">
        <v>591</v>
      </c>
      <c r="P308" t="s">
        <v>591</v>
      </c>
      <c r="Q308">
        <v>1</v>
      </c>
      <c r="W308">
        <v>0</v>
      </c>
      <c r="X308">
        <v>-1417349443</v>
      </c>
      <c r="Y308">
        <f>(AT308*ROUND((1.25*1.2*2),7))</f>
        <v>0.06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0.02</v>
      </c>
      <c r="AU308" t="s">
        <v>361</v>
      </c>
      <c r="AV308">
        <v>2</v>
      </c>
      <c r="AW308">
        <v>2</v>
      </c>
      <c r="AX308">
        <v>312502839</v>
      </c>
      <c r="AY308">
        <v>1</v>
      </c>
      <c r="AZ308">
        <v>0</v>
      </c>
      <c r="BA308">
        <v>342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ROUND(Y308*Source!I476,7)</f>
        <v>4.9919999999999999E-3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ROUND((ROUND(AT308*CZ308,2)*ROUND((1.25*1.2*2),7)),6)</f>
        <v>0</v>
      </c>
      <c r="DC308">
        <f>ROUND((ROUND(AT308*AG308,2)*ROUND((1.25*1.2*2),7)),6)</f>
        <v>0</v>
      </c>
      <c r="DD308" t="s">
        <v>3</v>
      </c>
      <c r="DE308" t="s">
        <v>3</v>
      </c>
      <c r="DF308">
        <f t="shared" si="89"/>
        <v>0</v>
      </c>
      <c r="DG308">
        <f t="shared" si="82"/>
        <v>0</v>
      </c>
      <c r="DH308">
        <f t="shared" si="80"/>
        <v>0</v>
      </c>
      <c r="DI308">
        <f t="shared" si="81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ROW(Source!A476)</f>
        <v>476</v>
      </c>
      <c r="B309">
        <v>312500589</v>
      </c>
      <c r="C309">
        <v>312502829</v>
      </c>
      <c r="D309">
        <v>277944814</v>
      </c>
      <c r="E309">
        <v>1</v>
      </c>
      <c r="F309">
        <v>1</v>
      </c>
      <c r="G309">
        <v>1</v>
      </c>
      <c r="H309">
        <v>2</v>
      </c>
      <c r="I309" t="s">
        <v>715</v>
      </c>
      <c r="J309" t="s">
        <v>716</v>
      </c>
      <c r="K309" t="s">
        <v>717</v>
      </c>
      <c r="L309">
        <v>1368</v>
      </c>
      <c r="N309">
        <v>1011</v>
      </c>
      <c r="O309" t="s">
        <v>372</v>
      </c>
      <c r="P309" t="s">
        <v>372</v>
      </c>
      <c r="Q309">
        <v>1</v>
      </c>
      <c r="W309">
        <v>0</v>
      </c>
      <c r="X309">
        <v>-325283734</v>
      </c>
      <c r="Y309">
        <f>(AT309*ROUND((1.25*1.2*2),7))</f>
        <v>0.03</v>
      </c>
      <c r="AA309">
        <v>0</v>
      </c>
      <c r="AB309">
        <v>8.61</v>
      </c>
      <c r="AC309">
        <v>0</v>
      </c>
      <c r="AD309">
        <v>0</v>
      </c>
      <c r="AE309">
        <v>0</v>
      </c>
      <c r="AF309">
        <v>6.62</v>
      </c>
      <c r="AG309">
        <v>0</v>
      </c>
      <c r="AH309">
        <v>0</v>
      </c>
      <c r="AI309">
        <v>1</v>
      </c>
      <c r="AJ309">
        <v>1.3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0.01</v>
      </c>
      <c r="AU309" t="s">
        <v>361</v>
      </c>
      <c r="AV309">
        <v>1</v>
      </c>
      <c r="AW309">
        <v>2</v>
      </c>
      <c r="AX309">
        <v>312502840</v>
      </c>
      <c r="AY309">
        <v>1</v>
      </c>
      <c r="AZ309">
        <v>0</v>
      </c>
      <c r="BA309">
        <v>343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6.6200000000000009E-2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0.1986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f>ROUND(Y309*Source!I476*DO309,7)</f>
        <v>0</v>
      </c>
      <c r="CX309">
        <f>ROUND(Y309*Source!I476,7)</f>
        <v>2.496E-3</v>
      </c>
      <c r="CY309">
        <f>AB309</f>
        <v>8.61</v>
      </c>
      <c r="CZ309">
        <f>AF309</f>
        <v>6.62</v>
      </c>
      <c r="DA309">
        <f>AJ309</f>
        <v>1.3</v>
      </c>
      <c r="DB309">
        <f>ROUND((ROUND(AT309*CZ309,2)*ROUND((1.25*1.2*2),7)),6)</f>
        <v>0.21</v>
      </c>
      <c r="DC309">
        <f>ROUND((ROUND(AT309*AG309,2)*ROUND((1.25*1.2*2),7)),6)</f>
        <v>0</v>
      </c>
      <c r="DD309" t="s">
        <v>3</v>
      </c>
      <c r="DE309" t="s">
        <v>3</v>
      </c>
      <c r="DF309">
        <f t="shared" si="89"/>
        <v>0</v>
      </c>
      <c r="DG309">
        <f>ROUND(ROUND(AF309*AJ309,2)*CX309,2)</f>
        <v>0.02</v>
      </c>
      <c r="DH309">
        <f t="shared" si="80"/>
        <v>0</v>
      </c>
      <c r="DI309">
        <f t="shared" si="81"/>
        <v>0</v>
      </c>
      <c r="DJ309">
        <f>DG309+DH309</f>
        <v>0.02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ROW(Source!A476)</f>
        <v>476</v>
      </c>
      <c r="B310">
        <v>312500589</v>
      </c>
      <c r="C310">
        <v>312502829</v>
      </c>
      <c r="D310">
        <v>277944840</v>
      </c>
      <c r="E310">
        <v>1</v>
      </c>
      <c r="F310">
        <v>1</v>
      </c>
      <c r="G310">
        <v>1</v>
      </c>
      <c r="H310">
        <v>2</v>
      </c>
      <c r="I310" t="s">
        <v>718</v>
      </c>
      <c r="J310" t="s">
        <v>719</v>
      </c>
      <c r="K310" t="s">
        <v>720</v>
      </c>
      <c r="L310">
        <v>1368</v>
      </c>
      <c r="N310">
        <v>1011</v>
      </c>
      <c r="O310" t="s">
        <v>372</v>
      </c>
      <c r="P310" t="s">
        <v>372</v>
      </c>
      <c r="Q310">
        <v>1</v>
      </c>
      <c r="W310">
        <v>0</v>
      </c>
      <c r="X310">
        <v>622831100</v>
      </c>
      <c r="Y310">
        <f>(AT310*ROUND((1.25*1.2*2),7))</f>
        <v>0.03</v>
      </c>
      <c r="AA310">
        <v>0</v>
      </c>
      <c r="AB310">
        <v>1627.51</v>
      </c>
      <c r="AC310">
        <v>549.32000000000005</v>
      </c>
      <c r="AD310">
        <v>0</v>
      </c>
      <c r="AE310">
        <v>0</v>
      </c>
      <c r="AF310">
        <v>1627.51</v>
      </c>
      <c r="AG310">
        <v>549.32000000000005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0.01</v>
      </c>
      <c r="AU310" t="s">
        <v>361</v>
      </c>
      <c r="AV310">
        <v>1</v>
      </c>
      <c r="AW310">
        <v>2</v>
      </c>
      <c r="AX310">
        <v>312502841</v>
      </c>
      <c r="AY310">
        <v>1</v>
      </c>
      <c r="AZ310">
        <v>0</v>
      </c>
      <c r="BA310">
        <v>344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16.275100000000002</v>
      </c>
      <c r="BL310">
        <v>5.4932000000000007</v>
      </c>
      <c r="BM310">
        <v>0</v>
      </c>
      <c r="BN310">
        <v>0</v>
      </c>
      <c r="BO310">
        <v>0.01</v>
      </c>
      <c r="BP310">
        <v>1</v>
      </c>
      <c r="BQ310">
        <v>0</v>
      </c>
      <c r="BR310">
        <v>48.825299999999999</v>
      </c>
      <c r="BS310">
        <v>16.479600000000001</v>
      </c>
      <c r="BT310">
        <v>0</v>
      </c>
      <c r="BU310">
        <v>0</v>
      </c>
      <c r="BV310">
        <v>0.03</v>
      </c>
      <c r="BW310">
        <v>1</v>
      </c>
      <c r="CV310">
        <v>0</v>
      </c>
      <c r="CW310">
        <f>ROUND(Y310*Source!I476*DO310,7)</f>
        <v>2.496E-3</v>
      </c>
      <c r="CX310">
        <f>ROUND(Y310*Source!I476,7)</f>
        <v>2.496E-3</v>
      </c>
      <c r="CY310">
        <f>AB310</f>
        <v>1627.51</v>
      </c>
      <c r="CZ310">
        <f>AF310</f>
        <v>1627.51</v>
      </c>
      <c r="DA310">
        <f>AJ310</f>
        <v>1</v>
      </c>
      <c r="DB310">
        <f>ROUND((ROUND(AT310*CZ310,2)*ROUND((1.25*1.2*2),7)),6)</f>
        <v>48.84</v>
      </c>
      <c r="DC310">
        <f>ROUND((ROUND(AT310*AG310,2)*ROUND((1.25*1.2*2),7)),6)</f>
        <v>16.47</v>
      </c>
      <c r="DD310" t="s">
        <v>3</v>
      </c>
      <c r="DE310" t="s">
        <v>3</v>
      </c>
      <c r="DF310">
        <f t="shared" si="89"/>
        <v>0</v>
      </c>
      <c r="DG310">
        <f t="shared" ref="DG310:DG315" si="90">ROUND(ROUND(AF310,2)*CX310,2)</f>
        <v>4.0599999999999996</v>
      </c>
      <c r="DH310">
        <f t="shared" si="80"/>
        <v>1.37</v>
      </c>
      <c r="DI310">
        <f t="shared" si="81"/>
        <v>0</v>
      </c>
      <c r="DJ310">
        <f>DG310+DH310</f>
        <v>5.43</v>
      </c>
      <c r="DK310">
        <v>1</v>
      </c>
      <c r="DL310" t="s">
        <v>642</v>
      </c>
      <c r="DM310">
        <v>5</v>
      </c>
      <c r="DN310" t="s">
        <v>591</v>
      </c>
      <c r="DO310">
        <v>1</v>
      </c>
    </row>
    <row r="311" spans="1:119" x14ac:dyDescent="0.2">
      <c r="A311">
        <f>ROW(Source!A476)</f>
        <v>476</v>
      </c>
      <c r="B311">
        <v>312500589</v>
      </c>
      <c r="C311">
        <v>312502829</v>
      </c>
      <c r="D311">
        <v>277945805</v>
      </c>
      <c r="E311">
        <v>1</v>
      </c>
      <c r="F311">
        <v>1</v>
      </c>
      <c r="G311">
        <v>1</v>
      </c>
      <c r="H311">
        <v>2</v>
      </c>
      <c r="I311" t="s">
        <v>604</v>
      </c>
      <c r="J311" t="s">
        <v>605</v>
      </c>
      <c r="K311" t="s">
        <v>606</v>
      </c>
      <c r="L311">
        <v>1368</v>
      </c>
      <c r="N311">
        <v>1011</v>
      </c>
      <c r="O311" t="s">
        <v>372</v>
      </c>
      <c r="P311" t="s">
        <v>372</v>
      </c>
      <c r="Q311">
        <v>1</v>
      </c>
      <c r="W311">
        <v>0</v>
      </c>
      <c r="X311">
        <v>721652621</v>
      </c>
      <c r="Y311">
        <f>(AT311*ROUND((1.25*1.2*2),7))</f>
        <v>0.03</v>
      </c>
      <c r="AA311">
        <v>0</v>
      </c>
      <c r="AB311">
        <v>544.70000000000005</v>
      </c>
      <c r="AC311">
        <v>477.98</v>
      </c>
      <c r="AD311">
        <v>0</v>
      </c>
      <c r="AE311">
        <v>0</v>
      </c>
      <c r="AF311">
        <v>544.70000000000005</v>
      </c>
      <c r="AG311">
        <v>477.98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0.01</v>
      </c>
      <c r="AU311" t="s">
        <v>361</v>
      </c>
      <c r="AV311">
        <v>1</v>
      </c>
      <c r="AW311">
        <v>2</v>
      </c>
      <c r="AX311">
        <v>312502842</v>
      </c>
      <c r="AY311">
        <v>1</v>
      </c>
      <c r="AZ311">
        <v>0</v>
      </c>
      <c r="BA311">
        <v>345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5.447000000000001</v>
      </c>
      <c r="BL311">
        <v>4.7798000000000007</v>
      </c>
      <c r="BM311">
        <v>0</v>
      </c>
      <c r="BN311">
        <v>0</v>
      </c>
      <c r="BO311">
        <v>0.01</v>
      </c>
      <c r="BP311">
        <v>1</v>
      </c>
      <c r="BQ311">
        <v>0</v>
      </c>
      <c r="BR311">
        <v>16.341000000000001</v>
      </c>
      <c r="BS311">
        <v>14.339399999999999</v>
      </c>
      <c r="BT311">
        <v>0</v>
      </c>
      <c r="BU311">
        <v>0</v>
      </c>
      <c r="BV311">
        <v>0.03</v>
      </c>
      <c r="BW311">
        <v>1</v>
      </c>
      <c r="CV311">
        <v>0</v>
      </c>
      <c r="CW311">
        <f>ROUND(Y311*Source!I476*DO311,7)</f>
        <v>2.496E-3</v>
      </c>
      <c r="CX311">
        <f>ROUND(Y311*Source!I476,7)</f>
        <v>2.496E-3</v>
      </c>
      <c r="CY311">
        <f>AB311</f>
        <v>544.70000000000005</v>
      </c>
      <c r="CZ311">
        <f>AF311</f>
        <v>544.70000000000005</v>
      </c>
      <c r="DA311">
        <f>AJ311</f>
        <v>1</v>
      </c>
      <c r="DB311">
        <f>ROUND((ROUND(AT311*CZ311,2)*ROUND((1.25*1.2*2),7)),6)</f>
        <v>16.350000000000001</v>
      </c>
      <c r="DC311">
        <f>ROUND((ROUND(AT311*AG311,2)*ROUND((1.25*1.2*2),7)),6)</f>
        <v>14.34</v>
      </c>
      <c r="DD311" t="s">
        <v>3</v>
      </c>
      <c r="DE311" t="s">
        <v>3</v>
      </c>
      <c r="DF311">
        <f t="shared" si="89"/>
        <v>0</v>
      </c>
      <c r="DG311">
        <f t="shared" si="90"/>
        <v>1.36</v>
      </c>
      <c r="DH311">
        <f t="shared" si="80"/>
        <v>1.19</v>
      </c>
      <c r="DI311">
        <f t="shared" si="81"/>
        <v>0</v>
      </c>
      <c r="DJ311">
        <f>DG311+DH311</f>
        <v>2.5499999999999998</v>
      </c>
      <c r="DK311">
        <v>1</v>
      </c>
      <c r="DL311" t="s">
        <v>603</v>
      </c>
      <c r="DM311">
        <v>4</v>
      </c>
      <c r="DN311" t="s">
        <v>591</v>
      </c>
      <c r="DO311">
        <v>1</v>
      </c>
    </row>
    <row r="312" spans="1:119" x14ac:dyDescent="0.2">
      <c r="A312">
        <f>ROW(Source!A476)</f>
        <v>476</v>
      </c>
      <c r="B312">
        <v>312500589</v>
      </c>
      <c r="C312">
        <v>312502829</v>
      </c>
      <c r="D312">
        <v>277946526</v>
      </c>
      <c r="E312">
        <v>1</v>
      </c>
      <c r="F312">
        <v>1</v>
      </c>
      <c r="G312">
        <v>1</v>
      </c>
      <c r="H312">
        <v>2</v>
      </c>
      <c r="I312" t="s">
        <v>721</v>
      </c>
      <c r="J312" t="s">
        <v>722</v>
      </c>
      <c r="K312" t="s">
        <v>723</v>
      </c>
      <c r="L312">
        <v>1368</v>
      </c>
      <c r="N312">
        <v>1011</v>
      </c>
      <c r="O312" t="s">
        <v>372</v>
      </c>
      <c r="P312" t="s">
        <v>372</v>
      </c>
      <c r="Q312">
        <v>1</v>
      </c>
      <c r="W312">
        <v>0</v>
      </c>
      <c r="X312">
        <v>-2078494409</v>
      </c>
      <c r="Y312">
        <f>(AT312*ROUND((1.25*1.2*2),7))</f>
        <v>1.9500000000000002</v>
      </c>
      <c r="AA312">
        <v>0</v>
      </c>
      <c r="AB312">
        <v>6.46</v>
      </c>
      <c r="AC312">
        <v>0</v>
      </c>
      <c r="AD312">
        <v>0</v>
      </c>
      <c r="AE312">
        <v>0</v>
      </c>
      <c r="AF312">
        <v>6.46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0.65</v>
      </c>
      <c r="AU312" t="s">
        <v>361</v>
      </c>
      <c r="AV312">
        <v>1</v>
      </c>
      <c r="AW312">
        <v>2</v>
      </c>
      <c r="AX312">
        <v>312502843</v>
      </c>
      <c r="AY312">
        <v>1</v>
      </c>
      <c r="AZ312">
        <v>0</v>
      </c>
      <c r="BA312">
        <v>346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4.1989999999999998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12.597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f>ROUND(Y312*Source!I476*DO312,7)</f>
        <v>0</v>
      </c>
      <c r="CX312">
        <f>ROUND(Y312*Source!I476,7)</f>
        <v>0.16224</v>
      </c>
      <c r="CY312">
        <f>AB312</f>
        <v>6.46</v>
      </c>
      <c r="CZ312">
        <f>AF312</f>
        <v>6.46</v>
      </c>
      <c r="DA312">
        <f>AJ312</f>
        <v>1</v>
      </c>
      <c r="DB312">
        <f>ROUND((ROUND(AT312*CZ312,2)*ROUND((1.25*1.2*2),7)),6)</f>
        <v>12.6</v>
      </c>
      <c r="DC312">
        <f>ROUND((ROUND(AT312*AG312,2)*ROUND((1.25*1.2*2),7)),6)</f>
        <v>0</v>
      </c>
      <c r="DD312" t="s">
        <v>3</v>
      </c>
      <c r="DE312" t="s">
        <v>3</v>
      </c>
      <c r="DF312">
        <f t="shared" si="89"/>
        <v>0</v>
      </c>
      <c r="DG312">
        <f t="shared" si="90"/>
        <v>1.05</v>
      </c>
      <c r="DH312">
        <f t="shared" si="80"/>
        <v>0</v>
      </c>
      <c r="DI312">
        <f t="shared" si="81"/>
        <v>0</v>
      </c>
      <c r="DJ312">
        <f>DG312+DH312</f>
        <v>1.05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ROW(Source!A476)</f>
        <v>476</v>
      </c>
      <c r="B313">
        <v>312500589</v>
      </c>
      <c r="C313">
        <v>312502829</v>
      </c>
      <c r="D313">
        <v>277896417</v>
      </c>
      <c r="E313">
        <v>1</v>
      </c>
      <c r="F313">
        <v>1</v>
      </c>
      <c r="G313">
        <v>1</v>
      </c>
      <c r="H313">
        <v>3</v>
      </c>
      <c r="I313" t="s">
        <v>724</v>
      </c>
      <c r="J313" t="s">
        <v>725</v>
      </c>
      <c r="K313" t="s">
        <v>726</v>
      </c>
      <c r="L313">
        <v>1348</v>
      </c>
      <c r="N313">
        <v>1009</v>
      </c>
      <c r="O313" t="s">
        <v>165</v>
      </c>
      <c r="P313" t="s">
        <v>165</v>
      </c>
      <c r="Q313">
        <v>1000</v>
      </c>
      <c r="W313">
        <v>0</v>
      </c>
      <c r="X313">
        <v>266929036</v>
      </c>
      <c r="Y313">
        <f>(AT313*ROUND(2,7))</f>
        <v>1.7999999999999999E-2</v>
      </c>
      <c r="AA313">
        <v>155540.1</v>
      </c>
      <c r="AB313">
        <v>0</v>
      </c>
      <c r="AC313">
        <v>0</v>
      </c>
      <c r="AD313">
        <v>0</v>
      </c>
      <c r="AE313">
        <v>104389.33</v>
      </c>
      <c r="AF313">
        <v>0</v>
      </c>
      <c r="AG313">
        <v>0</v>
      </c>
      <c r="AH313">
        <v>0</v>
      </c>
      <c r="AI313">
        <v>1.49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8.9999999999999993E-3</v>
      </c>
      <c r="AU313" t="s">
        <v>360</v>
      </c>
      <c r="AV313">
        <v>0</v>
      </c>
      <c r="AW313">
        <v>2</v>
      </c>
      <c r="AX313">
        <v>312502844</v>
      </c>
      <c r="AY313">
        <v>1</v>
      </c>
      <c r="AZ313">
        <v>0</v>
      </c>
      <c r="BA313">
        <v>347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939.50396999999998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1879.00794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ROUND(Y313*Source!I476,7)</f>
        <v>1.4976E-3</v>
      </c>
      <c r="CY313">
        <f>AA313</f>
        <v>155540.1</v>
      </c>
      <c r="CZ313">
        <f>AE313</f>
        <v>104389.33</v>
      </c>
      <c r="DA313">
        <f>AI313</f>
        <v>1.49</v>
      </c>
      <c r="DB313">
        <f>ROUND((ROUND(AT313*CZ313,2)*ROUND(2,7)),6)</f>
        <v>1879</v>
      </c>
      <c r="DC313">
        <f>ROUND((ROUND(AT313*AG313,2)*ROUND(2,7)),6)</f>
        <v>0</v>
      </c>
      <c r="DD313" t="s">
        <v>3</v>
      </c>
      <c r="DE313" t="s">
        <v>3</v>
      </c>
      <c r="DF313">
        <f>ROUND(ROUND(AE313*AI313,2)*CX313,2)</f>
        <v>232.94</v>
      </c>
      <c r="DG313">
        <f t="shared" si="90"/>
        <v>0</v>
      </c>
      <c r="DH313">
        <f t="shared" si="80"/>
        <v>0</v>
      </c>
      <c r="DI313">
        <f t="shared" si="81"/>
        <v>0</v>
      </c>
      <c r="DJ313">
        <f>DF313</f>
        <v>232.94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ROW(Source!A476)</f>
        <v>476</v>
      </c>
      <c r="B314">
        <v>312500589</v>
      </c>
      <c r="C314">
        <v>312502829</v>
      </c>
      <c r="D314">
        <v>277896804</v>
      </c>
      <c r="E314">
        <v>1</v>
      </c>
      <c r="F314">
        <v>1</v>
      </c>
      <c r="G314">
        <v>1</v>
      </c>
      <c r="H314">
        <v>3</v>
      </c>
      <c r="I314" t="s">
        <v>727</v>
      </c>
      <c r="J314" t="s">
        <v>728</v>
      </c>
      <c r="K314" t="s">
        <v>729</v>
      </c>
      <c r="L314">
        <v>1348</v>
      </c>
      <c r="N314">
        <v>1009</v>
      </c>
      <c r="O314" t="s">
        <v>165</v>
      </c>
      <c r="P314" t="s">
        <v>165</v>
      </c>
      <c r="Q314">
        <v>1000</v>
      </c>
      <c r="W314">
        <v>0</v>
      </c>
      <c r="X314">
        <v>-935692963</v>
      </c>
      <c r="Y314">
        <f>(AT314*ROUND(2,7))</f>
        <v>2.8E-3</v>
      </c>
      <c r="AA314">
        <v>84991.91</v>
      </c>
      <c r="AB314">
        <v>0</v>
      </c>
      <c r="AC314">
        <v>0</v>
      </c>
      <c r="AD314">
        <v>0</v>
      </c>
      <c r="AE314">
        <v>75885.63</v>
      </c>
      <c r="AF314">
        <v>0</v>
      </c>
      <c r="AG314">
        <v>0</v>
      </c>
      <c r="AH314">
        <v>0</v>
      </c>
      <c r="AI314">
        <v>1.1200000000000001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1.4E-3</v>
      </c>
      <c r="AU314" t="s">
        <v>360</v>
      </c>
      <c r="AV314">
        <v>0</v>
      </c>
      <c r="AW314">
        <v>2</v>
      </c>
      <c r="AX314">
        <v>312502845</v>
      </c>
      <c r="AY314">
        <v>1</v>
      </c>
      <c r="AZ314">
        <v>0</v>
      </c>
      <c r="BA314">
        <v>348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106.23988200000001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212.47976400000002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ROUND(Y314*Source!I476,7)</f>
        <v>2.33E-4</v>
      </c>
      <c r="CY314">
        <f>AA314</f>
        <v>84991.91</v>
      </c>
      <c r="CZ314">
        <f>AE314</f>
        <v>75885.63</v>
      </c>
      <c r="DA314">
        <f>AI314</f>
        <v>1.1200000000000001</v>
      </c>
      <c r="DB314">
        <f>ROUND((ROUND(AT314*CZ314,2)*ROUND(2,7)),6)</f>
        <v>212.48</v>
      </c>
      <c r="DC314">
        <f>ROUND((ROUND(AT314*AG314,2)*ROUND(2,7)),6)</f>
        <v>0</v>
      </c>
      <c r="DD314" t="s">
        <v>3</v>
      </c>
      <c r="DE314" t="s">
        <v>3</v>
      </c>
      <c r="DF314">
        <f>ROUND(ROUND(AE314*AI314,2)*CX314,2)</f>
        <v>19.8</v>
      </c>
      <c r="DG314">
        <f t="shared" si="90"/>
        <v>0</v>
      </c>
      <c r="DH314">
        <f t="shared" si="80"/>
        <v>0</v>
      </c>
      <c r="DI314">
        <f t="shared" si="81"/>
        <v>0</v>
      </c>
      <c r="DJ314">
        <f>DF314</f>
        <v>19.8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ROW(Source!A512)</f>
        <v>512</v>
      </c>
      <c r="B315">
        <v>312500589</v>
      </c>
      <c r="C315">
        <v>312502846</v>
      </c>
      <c r="D315">
        <v>277560606</v>
      </c>
      <c r="E315">
        <v>109</v>
      </c>
      <c r="F315">
        <v>1</v>
      </c>
      <c r="G315">
        <v>1</v>
      </c>
      <c r="H315">
        <v>1</v>
      </c>
      <c r="I315" t="s">
        <v>603</v>
      </c>
      <c r="J315" t="s">
        <v>3</v>
      </c>
      <c r="K315" t="s">
        <v>730</v>
      </c>
      <c r="L315">
        <v>1191</v>
      </c>
      <c r="N315">
        <v>1013</v>
      </c>
      <c r="O315" t="s">
        <v>591</v>
      </c>
      <c r="P315" t="s">
        <v>591</v>
      </c>
      <c r="Q315">
        <v>1</v>
      </c>
      <c r="W315">
        <v>0</v>
      </c>
      <c r="X315">
        <v>-1879100705</v>
      </c>
      <c r="Y315">
        <f>AT315</f>
        <v>1</v>
      </c>
      <c r="AA315">
        <v>0</v>
      </c>
      <c r="AB315">
        <v>0</v>
      </c>
      <c r="AC315">
        <v>0</v>
      </c>
      <c r="AD315">
        <v>477.98</v>
      </c>
      <c r="AE315">
        <v>0</v>
      </c>
      <c r="AF315">
        <v>0</v>
      </c>
      <c r="AG315">
        <v>0</v>
      </c>
      <c r="AH315">
        <v>477.98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1</v>
      </c>
      <c r="AU315" t="s">
        <v>3</v>
      </c>
      <c r="AV315">
        <v>2</v>
      </c>
      <c r="AW315">
        <v>2</v>
      </c>
      <c r="AX315">
        <v>312502848</v>
      </c>
      <c r="AY315">
        <v>1</v>
      </c>
      <c r="AZ315">
        <v>0</v>
      </c>
      <c r="BA315">
        <v>349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ROUND(Y315*Source!I512,7)</f>
        <v>15.95</v>
      </c>
      <c r="CY315">
        <f>AD315</f>
        <v>477.98</v>
      </c>
      <c r="CZ315">
        <f>AH315</f>
        <v>477.98</v>
      </c>
      <c r="DA315">
        <f>AL315</f>
        <v>1</v>
      </c>
      <c r="DB315">
        <f>ROUND(ROUND(AT315*CZ315,2),6)</f>
        <v>477.98</v>
      </c>
      <c r="DC315">
        <f>ROUND(ROUND(AT315*AG315,2),6)</f>
        <v>0</v>
      </c>
      <c r="DD315" t="s">
        <v>3</v>
      </c>
      <c r="DE315" t="s">
        <v>3</v>
      </c>
      <c r="DF315">
        <f>ROUND(ROUND(AE315,2)*CX315,2)</f>
        <v>0</v>
      </c>
      <c r="DG315">
        <f t="shared" si="90"/>
        <v>0</v>
      </c>
      <c r="DH315">
        <f t="shared" si="80"/>
        <v>0</v>
      </c>
      <c r="DI315">
        <f t="shared" si="81"/>
        <v>7623.78</v>
      </c>
      <c r="DJ315">
        <f>DI315</f>
        <v>7623.78</v>
      </c>
      <c r="DK315">
        <v>1</v>
      </c>
      <c r="DL315" t="s">
        <v>3</v>
      </c>
      <c r="DM315">
        <v>0</v>
      </c>
      <c r="DN315" t="s">
        <v>3</v>
      </c>
      <c r="DO3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312501538</v>
      </c>
      <c r="C1">
        <v>312501524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579</v>
      </c>
      <c r="J1" t="s">
        <v>3</v>
      </c>
      <c r="K1" t="s">
        <v>580</v>
      </c>
      <c r="L1">
        <v>1369</v>
      </c>
      <c r="N1">
        <v>1013</v>
      </c>
      <c r="O1" t="s">
        <v>581</v>
      </c>
      <c r="P1" t="s">
        <v>581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24</v>
      </c>
      <c r="AG1">
        <v>1.3661999999999999</v>
      </c>
      <c r="AH1">
        <v>2</v>
      </c>
      <c r="AI1">
        <v>312501525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312501539</v>
      </c>
      <c r="C2">
        <v>312501524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583</v>
      </c>
      <c r="J2" t="s">
        <v>3</v>
      </c>
      <c r="K2" t="s">
        <v>584</v>
      </c>
      <c r="L2">
        <v>1369</v>
      </c>
      <c r="N2">
        <v>1013</v>
      </c>
      <c r="O2" t="s">
        <v>581</v>
      </c>
      <c r="P2" t="s">
        <v>581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24</v>
      </c>
      <c r="AG2">
        <v>65.260199999999998</v>
      </c>
      <c r="AH2">
        <v>2</v>
      </c>
      <c r="AI2">
        <v>312501526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312501540</v>
      </c>
      <c r="C3">
        <v>312501524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585</v>
      </c>
      <c r="J3" t="s">
        <v>3</v>
      </c>
      <c r="K3" t="s">
        <v>586</v>
      </c>
      <c r="L3">
        <v>1369</v>
      </c>
      <c r="N3">
        <v>1013</v>
      </c>
      <c r="O3" t="s">
        <v>581</v>
      </c>
      <c r="P3" t="s">
        <v>581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24</v>
      </c>
      <c r="AG3">
        <v>32.319600000000001</v>
      </c>
      <c r="AH3">
        <v>2</v>
      </c>
      <c r="AI3">
        <v>312501527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312501541</v>
      </c>
      <c r="C4">
        <v>312501524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587</v>
      </c>
      <c r="J4" t="s">
        <v>3</v>
      </c>
      <c r="K4" t="s">
        <v>588</v>
      </c>
      <c r="L4">
        <v>1369</v>
      </c>
      <c r="N4">
        <v>1013</v>
      </c>
      <c r="O4" t="s">
        <v>581</v>
      </c>
      <c r="P4" t="s">
        <v>581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24</v>
      </c>
      <c r="AG4">
        <v>32.319600000000001</v>
      </c>
      <c r="AH4">
        <v>2</v>
      </c>
      <c r="AI4">
        <v>312501528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312501542</v>
      </c>
      <c r="C5">
        <v>312501524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589</v>
      </c>
      <c r="J5" t="s">
        <v>3</v>
      </c>
      <c r="K5" t="s">
        <v>590</v>
      </c>
      <c r="L5">
        <v>1191</v>
      </c>
      <c r="N5">
        <v>1013</v>
      </c>
      <c r="O5" t="s">
        <v>591</v>
      </c>
      <c r="P5" t="s">
        <v>591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23</v>
      </c>
      <c r="AG5">
        <v>37.335000000000001</v>
      </c>
      <c r="AH5">
        <v>2</v>
      </c>
      <c r="AI5">
        <v>312501529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312501543</v>
      </c>
      <c r="C6">
        <v>312501524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593</v>
      </c>
      <c r="J6" t="s">
        <v>594</v>
      </c>
      <c r="K6" t="s">
        <v>595</v>
      </c>
      <c r="L6">
        <v>1368</v>
      </c>
      <c r="N6">
        <v>1011</v>
      </c>
      <c r="O6" t="s">
        <v>372</v>
      </c>
      <c r="P6" t="s">
        <v>372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1.125</v>
      </c>
      <c r="AH6">
        <v>2</v>
      </c>
      <c r="AI6">
        <v>312501530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312501544</v>
      </c>
      <c r="C7">
        <v>312501524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597</v>
      </c>
      <c r="J7" t="s">
        <v>598</v>
      </c>
      <c r="K7" t="s">
        <v>599</v>
      </c>
      <c r="L7">
        <v>1368</v>
      </c>
      <c r="N7">
        <v>1011</v>
      </c>
      <c r="O7" t="s">
        <v>372</v>
      </c>
      <c r="P7" t="s">
        <v>372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1.2149999999999999</v>
      </c>
      <c r="AH7">
        <v>2</v>
      </c>
      <c r="AI7">
        <v>312501531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312501545</v>
      </c>
      <c r="C8">
        <v>312501524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600</v>
      </c>
      <c r="J8" t="s">
        <v>601</v>
      </c>
      <c r="K8" t="s">
        <v>602</v>
      </c>
      <c r="L8">
        <v>1368</v>
      </c>
      <c r="N8">
        <v>1011</v>
      </c>
      <c r="O8" t="s">
        <v>372</v>
      </c>
      <c r="P8" t="s">
        <v>372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34.11</v>
      </c>
      <c r="AH8">
        <v>2</v>
      </c>
      <c r="AI8">
        <v>312501532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312501546</v>
      </c>
      <c r="C9">
        <v>312501524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604</v>
      </c>
      <c r="J9" t="s">
        <v>605</v>
      </c>
      <c r="K9" t="s">
        <v>606</v>
      </c>
      <c r="L9">
        <v>1368</v>
      </c>
      <c r="N9">
        <v>1011</v>
      </c>
      <c r="O9" t="s">
        <v>372</v>
      </c>
      <c r="P9" t="s">
        <v>372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0.88500000000000001</v>
      </c>
      <c r="AH9">
        <v>2</v>
      </c>
      <c r="AI9">
        <v>312501533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312501547</v>
      </c>
      <c r="C10">
        <v>312501524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607</v>
      </c>
      <c r="J10" t="s">
        <v>608</v>
      </c>
      <c r="K10" t="s">
        <v>609</v>
      </c>
      <c r="L10">
        <v>1368</v>
      </c>
      <c r="N10">
        <v>1011</v>
      </c>
      <c r="O10" t="s">
        <v>372</v>
      </c>
      <c r="P10" t="s">
        <v>372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1.2149999999999999</v>
      </c>
      <c r="AH10">
        <v>2</v>
      </c>
      <c r="AI10">
        <v>312501534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312501548</v>
      </c>
      <c r="C11">
        <v>312501524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34</v>
      </c>
      <c r="J11" t="s">
        <v>3</v>
      </c>
      <c r="K11" t="s">
        <v>35</v>
      </c>
      <c r="L11">
        <v>1371</v>
      </c>
      <c r="N11">
        <v>1013</v>
      </c>
      <c r="O11" t="s">
        <v>36</v>
      </c>
      <c r="P11" t="s">
        <v>36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312501535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312501549</v>
      </c>
      <c r="C12">
        <v>312501524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39</v>
      </c>
      <c r="J12" t="s">
        <v>3</v>
      </c>
      <c r="K12" t="s">
        <v>40</v>
      </c>
      <c r="L12">
        <v>1371</v>
      </c>
      <c r="N12">
        <v>1013</v>
      </c>
      <c r="O12" t="s">
        <v>36</v>
      </c>
      <c r="P12" t="s">
        <v>36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312501536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312501550</v>
      </c>
      <c r="C13">
        <v>312501524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42</v>
      </c>
      <c r="J13" t="s">
        <v>3</v>
      </c>
      <c r="K13" t="s">
        <v>43</v>
      </c>
      <c r="L13">
        <v>1477</v>
      </c>
      <c r="N13">
        <v>1013</v>
      </c>
      <c r="O13" t="s">
        <v>20</v>
      </c>
      <c r="P13" t="s">
        <v>26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22</v>
      </c>
      <c r="AG13">
        <v>0</v>
      </c>
      <c r="AH13">
        <v>2</v>
      </c>
      <c r="AI13">
        <v>312501537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312501562</v>
      </c>
      <c r="C14">
        <v>312501554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583</v>
      </c>
      <c r="J14" t="s">
        <v>3</v>
      </c>
      <c r="K14" t="s">
        <v>584</v>
      </c>
      <c r="L14">
        <v>1369</v>
      </c>
      <c r="N14">
        <v>1013</v>
      </c>
      <c r="O14" t="s">
        <v>581</v>
      </c>
      <c r="P14" t="s">
        <v>581</v>
      </c>
      <c r="Q14">
        <v>1</v>
      </c>
      <c r="X14">
        <v>0.91</v>
      </c>
      <c r="Y14">
        <v>0</v>
      </c>
      <c r="Z14">
        <v>0</v>
      </c>
      <c r="AA14">
        <v>0</v>
      </c>
      <c r="AB14">
        <v>424.47</v>
      </c>
      <c r="AC14">
        <v>0</v>
      </c>
      <c r="AD14">
        <v>1</v>
      </c>
      <c r="AE14">
        <v>1</v>
      </c>
      <c r="AF14" t="s">
        <v>48</v>
      </c>
      <c r="AG14">
        <v>1.0920000000000001</v>
      </c>
      <c r="AH14">
        <v>2</v>
      </c>
      <c r="AI14">
        <v>312501555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312501563</v>
      </c>
      <c r="C15">
        <v>312501554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585</v>
      </c>
      <c r="J15" t="s">
        <v>3</v>
      </c>
      <c r="K15" t="s">
        <v>586</v>
      </c>
      <c r="L15">
        <v>1369</v>
      </c>
      <c r="N15">
        <v>1013</v>
      </c>
      <c r="O15" t="s">
        <v>581</v>
      </c>
      <c r="P15" t="s">
        <v>581</v>
      </c>
      <c r="Q15">
        <v>1</v>
      </c>
      <c r="X15">
        <v>0.45</v>
      </c>
      <c r="Y15">
        <v>0</v>
      </c>
      <c r="Z15">
        <v>0</v>
      </c>
      <c r="AA15">
        <v>0</v>
      </c>
      <c r="AB15">
        <v>477.98</v>
      </c>
      <c r="AC15">
        <v>0</v>
      </c>
      <c r="AD15">
        <v>1</v>
      </c>
      <c r="AE15">
        <v>1</v>
      </c>
      <c r="AF15" t="s">
        <v>48</v>
      </c>
      <c r="AG15">
        <v>0.54</v>
      </c>
      <c r="AH15">
        <v>2</v>
      </c>
      <c r="AI15">
        <v>312501556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312501564</v>
      </c>
      <c r="C16">
        <v>312501554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587</v>
      </c>
      <c r="J16" t="s">
        <v>3</v>
      </c>
      <c r="K16" t="s">
        <v>588</v>
      </c>
      <c r="L16">
        <v>1369</v>
      </c>
      <c r="N16">
        <v>1013</v>
      </c>
      <c r="O16" t="s">
        <v>581</v>
      </c>
      <c r="P16" t="s">
        <v>581</v>
      </c>
      <c r="Q16">
        <v>1</v>
      </c>
      <c r="X16">
        <v>0.45</v>
      </c>
      <c r="Y16">
        <v>0</v>
      </c>
      <c r="Z16">
        <v>0</v>
      </c>
      <c r="AA16">
        <v>0</v>
      </c>
      <c r="AB16">
        <v>549.32000000000005</v>
      </c>
      <c r="AC16">
        <v>0</v>
      </c>
      <c r="AD16">
        <v>1</v>
      </c>
      <c r="AE16">
        <v>1</v>
      </c>
      <c r="AF16" t="s">
        <v>48</v>
      </c>
      <c r="AG16">
        <v>0.54</v>
      </c>
      <c r="AH16">
        <v>2</v>
      </c>
      <c r="AI16">
        <v>312501557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312501565</v>
      </c>
      <c r="C17">
        <v>312501554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589</v>
      </c>
      <c r="J17" t="s">
        <v>3</v>
      </c>
      <c r="K17" t="s">
        <v>590</v>
      </c>
      <c r="L17">
        <v>1191</v>
      </c>
      <c r="N17">
        <v>1013</v>
      </c>
      <c r="O17" t="s">
        <v>591</v>
      </c>
      <c r="P17" t="s">
        <v>591</v>
      </c>
      <c r="Q17">
        <v>1</v>
      </c>
      <c r="X17">
        <v>0.44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48</v>
      </c>
      <c r="AG17">
        <v>0.52800000000000002</v>
      </c>
      <c r="AH17">
        <v>2</v>
      </c>
      <c r="AI17">
        <v>312501558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312501566</v>
      </c>
      <c r="C18">
        <v>312501554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600</v>
      </c>
      <c r="J18" t="s">
        <v>601</v>
      </c>
      <c r="K18" t="s">
        <v>602</v>
      </c>
      <c r="L18">
        <v>1368</v>
      </c>
      <c r="N18">
        <v>1011</v>
      </c>
      <c r="O18" t="s">
        <v>372</v>
      </c>
      <c r="P18" t="s">
        <v>372</v>
      </c>
      <c r="Q18">
        <v>1</v>
      </c>
      <c r="X18">
        <v>0.44</v>
      </c>
      <c r="Y18">
        <v>0</v>
      </c>
      <c r="Z18">
        <v>346.73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48</v>
      </c>
      <c r="AG18">
        <v>0.52800000000000002</v>
      </c>
      <c r="AH18">
        <v>2</v>
      </c>
      <c r="AI18">
        <v>312501559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312501567</v>
      </c>
      <c r="C19">
        <v>312501554</v>
      </c>
      <c r="D19">
        <v>277565240</v>
      </c>
      <c r="E19">
        <v>109</v>
      </c>
      <c r="F19">
        <v>1</v>
      </c>
      <c r="G19">
        <v>1</v>
      </c>
      <c r="H19">
        <v>3</v>
      </c>
      <c r="I19" t="s">
        <v>34</v>
      </c>
      <c r="J19" t="s">
        <v>3</v>
      </c>
      <c r="K19" t="s">
        <v>35</v>
      </c>
      <c r="L19">
        <v>1371</v>
      </c>
      <c r="N19">
        <v>1013</v>
      </c>
      <c r="O19" t="s">
        <v>36</v>
      </c>
      <c r="P19" t="s">
        <v>36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22</v>
      </c>
      <c r="AG19">
        <v>0</v>
      </c>
      <c r="AH19">
        <v>2</v>
      </c>
      <c r="AI19">
        <v>312501560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312501568</v>
      </c>
      <c r="C20">
        <v>312501554</v>
      </c>
      <c r="D20">
        <v>277565250</v>
      </c>
      <c r="E20">
        <v>109</v>
      </c>
      <c r="F20">
        <v>1</v>
      </c>
      <c r="G20">
        <v>1</v>
      </c>
      <c r="H20">
        <v>3</v>
      </c>
      <c r="I20" t="s">
        <v>39</v>
      </c>
      <c r="J20" t="s">
        <v>3</v>
      </c>
      <c r="K20" t="s">
        <v>40</v>
      </c>
      <c r="L20">
        <v>1371</v>
      </c>
      <c r="N20">
        <v>1013</v>
      </c>
      <c r="O20" t="s">
        <v>36</v>
      </c>
      <c r="P20" t="s">
        <v>36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22</v>
      </c>
      <c r="AG20">
        <v>0</v>
      </c>
      <c r="AH20">
        <v>2</v>
      </c>
      <c r="AI20">
        <v>312501561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ROW(Source!A70)</f>
        <v>70</v>
      </c>
      <c r="B21">
        <v>312501606</v>
      </c>
      <c r="C21">
        <v>312501601</v>
      </c>
      <c r="D21">
        <v>277560289</v>
      </c>
      <c r="E21">
        <v>109</v>
      </c>
      <c r="F21">
        <v>1</v>
      </c>
      <c r="G21">
        <v>1</v>
      </c>
      <c r="H21">
        <v>1</v>
      </c>
      <c r="I21" t="s">
        <v>611</v>
      </c>
      <c r="J21" t="s">
        <v>3</v>
      </c>
      <c r="K21" t="s">
        <v>612</v>
      </c>
      <c r="L21">
        <v>1191</v>
      </c>
      <c r="N21">
        <v>1013</v>
      </c>
      <c r="O21" t="s">
        <v>591</v>
      </c>
      <c r="P21" t="s">
        <v>591</v>
      </c>
      <c r="Q21">
        <v>1</v>
      </c>
      <c r="X21">
        <v>1.27</v>
      </c>
      <c r="Y21">
        <v>0</v>
      </c>
      <c r="Z21">
        <v>0</v>
      </c>
      <c r="AA21">
        <v>0</v>
      </c>
      <c r="AB21">
        <v>451.23</v>
      </c>
      <c r="AC21">
        <v>0</v>
      </c>
      <c r="AD21">
        <v>1</v>
      </c>
      <c r="AE21">
        <v>1</v>
      </c>
      <c r="AF21" t="s">
        <v>48</v>
      </c>
      <c r="AG21">
        <v>1.524</v>
      </c>
      <c r="AH21">
        <v>2</v>
      </c>
      <c r="AI21">
        <v>312501602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ROW(Source!A70)</f>
        <v>70</v>
      </c>
      <c r="B22">
        <v>312501607</v>
      </c>
      <c r="C22">
        <v>312501601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589</v>
      </c>
      <c r="J22" t="s">
        <v>3</v>
      </c>
      <c r="K22" t="s">
        <v>590</v>
      </c>
      <c r="L22">
        <v>1191</v>
      </c>
      <c r="N22">
        <v>1013</v>
      </c>
      <c r="O22" t="s">
        <v>591</v>
      </c>
      <c r="P22" t="s">
        <v>591</v>
      </c>
      <c r="Q22">
        <v>1</v>
      </c>
      <c r="X22">
        <v>0.13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48</v>
      </c>
      <c r="AG22">
        <v>0.156</v>
      </c>
      <c r="AH22">
        <v>2</v>
      </c>
      <c r="AI22">
        <v>312501603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ROW(Source!A70)</f>
        <v>70</v>
      </c>
      <c r="B23">
        <v>312501608</v>
      </c>
      <c r="C23">
        <v>312501601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600</v>
      </c>
      <c r="J23" t="s">
        <v>601</v>
      </c>
      <c r="K23" t="s">
        <v>602</v>
      </c>
      <c r="L23">
        <v>1368</v>
      </c>
      <c r="N23">
        <v>1011</v>
      </c>
      <c r="O23" t="s">
        <v>372</v>
      </c>
      <c r="P23" t="s">
        <v>372</v>
      </c>
      <c r="Q23">
        <v>1</v>
      </c>
      <c r="X23">
        <v>0.06</v>
      </c>
      <c r="Y23">
        <v>0</v>
      </c>
      <c r="Z23">
        <v>346.73</v>
      </c>
      <c r="AA23">
        <v>477.98</v>
      </c>
      <c r="AB23">
        <v>0</v>
      </c>
      <c r="AC23">
        <v>0</v>
      </c>
      <c r="AD23">
        <v>1</v>
      </c>
      <c r="AE23">
        <v>0</v>
      </c>
      <c r="AF23" t="s">
        <v>48</v>
      </c>
      <c r="AG23">
        <v>7.1999999999999995E-2</v>
      </c>
      <c r="AH23">
        <v>2</v>
      </c>
      <c r="AI23">
        <v>312501604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ROW(Source!A70)</f>
        <v>70</v>
      </c>
      <c r="B24">
        <v>312501609</v>
      </c>
      <c r="C24">
        <v>312501601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604</v>
      </c>
      <c r="J24" t="s">
        <v>605</v>
      </c>
      <c r="K24" t="s">
        <v>606</v>
      </c>
      <c r="L24">
        <v>1368</v>
      </c>
      <c r="N24">
        <v>1011</v>
      </c>
      <c r="O24" t="s">
        <v>372</v>
      </c>
      <c r="P24" t="s">
        <v>372</v>
      </c>
      <c r="Q24">
        <v>1</v>
      </c>
      <c r="X24">
        <v>7.0000000000000007E-2</v>
      </c>
      <c r="Y24">
        <v>0</v>
      </c>
      <c r="Z24">
        <v>544.70000000000005</v>
      </c>
      <c r="AA24">
        <v>477.98</v>
      </c>
      <c r="AB24">
        <v>0</v>
      </c>
      <c r="AC24">
        <v>0</v>
      </c>
      <c r="AD24">
        <v>1</v>
      </c>
      <c r="AE24">
        <v>0</v>
      </c>
      <c r="AF24" t="s">
        <v>48</v>
      </c>
      <c r="AG24">
        <v>8.4000000000000005E-2</v>
      </c>
      <c r="AH24">
        <v>2</v>
      </c>
      <c r="AI24">
        <v>312501605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ROW(Source!A70)</f>
        <v>70</v>
      </c>
      <c r="B25">
        <v>312501610</v>
      </c>
      <c r="C25">
        <v>312501601</v>
      </c>
      <c r="D25">
        <v>277867733</v>
      </c>
      <c r="E25">
        <v>1</v>
      </c>
      <c r="F25">
        <v>1</v>
      </c>
      <c r="G25">
        <v>1</v>
      </c>
      <c r="H25">
        <v>3</v>
      </c>
      <c r="I25" t="s">
        <v>155</v>
      </c>
      <c r="J25" t="s">
        <v>158</v>
      </c>
      <c r="K25" t="s">
        <v>156</v>
      </c>
      <c r="L25">
        <v>1346</v>
      </c>
      <c r="N25">
        <v>1009</v>
      </c>
      <c r="O25" t="s">
        <v>157</v>
      </c>
      <c r="P25" t="s">
        <v>157</v>
      </c>
      <c r="Q25">
        <v>1</v>
      </c>
      <c r="X25">
        <v>0</v>
      </c>
      <c r="Y25">
        <v>174.93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22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ROW(Source!A70)</f>
        <v>70</v>
      </c>
      <c r="B26">
        <v>312501611</v>
      </c>
      <c r="C26">
        <v>312501601</v>
      </c>
      <c r="D26">
        <v>277562634</v>
      </c>
      <c r="E26">
        <v>109</v>
      </c>
      <c r="F26">
        <v>1</v>
      </c>
      <c r="G26">
        <v>1</v>
      </c>
      <c r="H26">
        <v>3</v>
      </c>
      <c r="I26" t="s">
        <v>163</v>
      </c>
      <c r="J26" t="s">
        <v>3</v>
      </c>
      <c r="K26" t="s">
        <v>164</v>
      </c>
      <c r="L26">
        <v>1348</v>
      </c>
      <c r="N26">
        <v>1009</v>
      </c>
      <c r="O26" t="s">
        <v>165</v>
      </c>
      <c r="P26" t="s">
        <v>165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22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ROW(Source!A70)</f>
        <v>70</v>
      </c>
      <c r="B27">
        <v>312501612</v>
      </c>
      <c r="C27">
        <v>312501601</v>
      </c>
      <c r="D27">
        <v>277562780</v>
      </c>
      <c r="E27">
        <v>109</v>
      </c>
      <c r="F27">
        <v>1</v>
      </c>
      <c r="G27">
        <v>1</v>
      </c>
      <c r="H27">
        <v>3</v>
      </c>
      <c r="I27" t="s">
        <v>167</v>
      </c>
      <c r="J27" t="s">
        <v>3</v>
      </c>
      <c r="K27" t="s">
        <v>168</v>
      </c>
      <c r="L27">
        <v>1346</v>
      </c>
      <c r="N27">
        <v>1009</v>
      </c>
      <c r="O27" t="s">
        <v>157</v>
      </c>
      <c r="P27" t="s">
        <v>157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22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ROW(Source!A70)</f>
        <v>70</v>
      </c>
      <c r="B28">
        <v>312501613</v>
      </c>
      <c r="C28">
        <v>312501601</v>
      </c>
      <c r="D28">
        <v>277565419</v>
      </c>
      <c r="E28">
        <v>109</v>
      </c>
      <c r="F28">
        <v>1</v>
      </c>
      <c r="G28">
        <v>1</v>
      </c>
      <c r="H28">
        <v>3</v>
      </c>
      <c r="I28" t="s">
        <v>731</v>
      </c>
      <c r="J28" t="s">
        <v>3</v>
      </c>
      <c r="K28" t="s">
        <v>732</v>
      </c>
      <c r="L28">
        <v>1348</v>
      </c>
      <c r="N28">
        <v>1009</v>
      </c>
      <c r="O28" t="s">
        <v>165</v>
      </c>
      <c r="P28" t="s">
        <v>165</v>
      </c>
      <c r="Q28">
        <v>1000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22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ROW(Source!A70)</f>
        <v>70</v>
      </c>
      <c r="B29">
        <v>312501614</v>
      </c>
      <c r="C29">
        <v>312501601</v>
      </c>
      <c r="D29">
        <v>277565451</v>
      </c>
      <c r="E29">
        <v>109</v>
      </c>
      <c r="F29">
        <v>1</v>
      </c>
      <c r="G29">
        <v>1</v>
      </c>
      <c r="H29">
        <v>3</v>
      </c>
      <c r="I29" t="s">
        <v>173</v>
      </c>
      <c r="J29" t="s">
        <v>3</v>
      </c>
      <c r="K29" t="s">
        <v>733</v>
      </c>
      <c r="L29">
        <v>1371</v>
      </c>
      <c r="N29">
        <v>1013</v>
      </c>
      <c r="O29" t="s">
        <v>36</v>
      </c>
      <c r="P29" t="s">
        <v>36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22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ROW(Source!A70)</f>
        <v>70</v>
      </c>
      <c r="B30">
        <v>312501615</v>
      </c>
      <c r="C30">
        <v>312501601</v>
      </c>
      <c r="D30">
        <v>277565474</v>
      </c>
      <c r="E30">
        <v>109</v>
      </c>
      <c r="F30">
        <v>1</v>
      </c>
      <c r="G30">
        <v>1</v>
      </c>
      <c r="H30">
        <v>3</v>
      </c>
      <c r="I30" t="s">
        <v>204</v>
      </c>
      <c r="J30" t="s">
        <v>3</v>
      </c>
      <c r="K30" t="s">
        <v>734</v>
      </c>
      <c r="L30">
        <v>1346</v>
      </c>
      <c r="N30">
        <v>1009</v>
      </c>
      <c r="O30" t="s">
        <v>157</v>
      </c>
      <c r="P30" t="s">
        <v>157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22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ROW(Source!A71)</f>
        <v>71</v>
      </c>
      <c r="B31">
        <v>312501620</v>
      </c>
      <c r="C31">
        <v>312501616</v>
      </c>
      <c r="D31">
        <v>277560257</v>
      </c>
      <c r="E31">
        <v>109</v>
      </c>
      <c r="F31">
        <v>1</v>
      </c>
      <c r="G31">
        <v>1</v>
      </c>
      <c r="H31">
        <v>1</v>
      </c>
      <c r="I31" t="s">
        <v>613</v>
      </c>
      <c r="J31" t="s">
        <v>3</v>
      </c>
      <c r="K31" t="s">
        <v>614</v>
      </c>
      <c r="L31">
        <v>1191</v>
      </c>
      <c r="N31">
        <v>1013</v>
      </c>
      <c r="O31" t="s">
        <v>591</v>
      </c>
      <c r="P31" t="s">
        <v>591</v>
      </c>
      <c r="Q31">
        <v>1</v>
      </c>
      <c r="X31">
        <v>0.66</v>
      </c>
      <c r="Y31">
        <v>0</v>
      </c>
      <c r="Z31">
        <v>0</v>
      </c>
      <c r="AA31">
        <v>0</v>
      </c>
      <c r="AB31">
        <v>406.64</v>
      </c>
      <c r="AC31">
        <v>0</v>
      </c>
      <c r="AD31">
        <v>1</v>
      </c>
      <c r="AE31">
        <v>1</v>
      </c>
      <c r="AF31" t="s">
        <v>48</v>
      </c>
      <c r="AG31">
        <v>0.79200000000000004</v>
      </c>
      <c r="AH31">
        <v>2</v>
      </c>
      <c r="AI31">
        <v>312501617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ROW(Source!A71)</f>
        <v>71</v>
      </c>
      <c r="B32">
        <v>312501621</v>
      </c>
      <c r="C32">
        <v>312501616</v>
      </c>
      <c r="D32">
        <v>277560491</v>
      </c>
      <c r="E32">
        <v>109</v>
      </c>
      <c r="F32">
        <v>1</v>
      </c>
      <c r="G32">
        <v>1</v>
      </c>
      <c r="H32">
        <v>1</v>
      </c>
      <c r="I32" t="s">
        <v>589</v>
      </c>
      <c r="J32" t="s">
        <v>3</v>
      </c>
      <c r="K32" t="s">
        <v>590</v>
      </c>
      <c r="L32">
        <v>1191</v>
      </c>
      <c r="N32">
        <v>1013</v>
      </c>
      <c r="O32" t="s">
        <v>591</v>
      </c>
      <c r="P32" t="s">
        <v>591</v>
      </c>
      <c r="Q32">
        <v>1</v>
      </c>
      <c r="X32">
        <v>0.03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48</v>
      </c>
      <c r="AG32">
        <v>3.5999999999999997E-2</v>
      </c>
      <c r="AH32">
        <v>2</v>
      </c>
      <c r="AI32">
        <v>312501618</v>
      </c>
      <c r="AJ32">
        <v>26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ROW(Source!A71)</f>
        <v>71</v>
      </c>
      <c r="B33">
        <v>312501622</v>
      </c>
      <c r="C33">
        <v>312501616</v>
      </c>
      <c r="D33">
        <v>277945805</v>
      </c>
      <c r="E33">
        <v>1</v>
      </c>
      <c r="F33">
        <v>1</v>
      </c>
      <c r="G33">
        <v>1</v>
      </c>
      <c r="H33">
        <v>2</v>
      </c>
      <c r="I33" t="s">
        <v>604</v>
      </c>
      <c r="J33" t="s">
        <v>605</v>
      </c>
      <c r="K33" t="s">
        <v>606</v>
      </c>
      <c r="L33">
        <v>1368</v>
      </c>
      <c r="N33">
        <v>1011</v>
      </c>
      <c r="O33" t="s">
        <v>372</v>
      </c>
      <c r="P33" t="s">
        <v>372</v>
      </c>
      <c r="Q33">
        <v>1</v>
      </c>
      <c r="X33">
        <v>0.03</v>
      </c>
      <c r="Y33">
        <v>0</v>
      </c>
      <c r="Z33">
        <v>544.70000000000005</v>
      </c>
      <c r="AA33">
        <v>477.98</v>
      </c>
      <c r="AB33">
        <v>0</v>
      </c>
      <c r="AC33">
        <v>0</v>
      </c>
      <c r="AD33">
        <v>1</v>
      </c>
      <c r="AE33">
        <v>0</v>
      </c>
      <c r="AF33" t="s">
        <v>48</v>
      </c>
      <c r="AG33">
        <v>3.5999999999999997E-2</v>
      </c>
      <c r="AH33">
        <v>2</v>
      </c>
      <c r="AI33">
        <v>312501619</v>
      </c>
      <c r="AJ33">
        <v>27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ROW(Source!A72)</f>
        <v>72</v>
      </c>
      <c r="B34">
        <v>312501628</v>
      </c>
      <c r="C34">
        <v>312501623</v>
      </c>
      <c r="D34">
        <v>277560289</v>
      </c>
      <c r="E34">
        <v>109</v>
      </c>
      <c r="F34">
        <v>1</v>
      </c>
      <c r="G34">
        <v>1</v>
      </c>
      <c r="H34">
        <v>1</v>
      </c>
      <c r="I34" t="s">
        <v>611</v>
      </c>
      <c r="J34" t="s">
        <v>3</v>
      </c>
      <c r="K34" t="s">
        <v>612</v>
      </c>
      <c r="L34">
        <v>1191</v>
      </c>
      <c r="N34">
        <v>1013</v>
      </c>
      <c r="O34" t="s">
        <v>591</v>
      </c>
      <c r="P34" t="s">
        <v>591</v>
      </c>
      <c r="Q34">
        <v>1</v>
      </c>
      <c r="X34">
        <v>1.27</v>
      </c>
      <c r="Y34">
        <v>0</v>
      </c>
      <c r="Z34">
        <v>0</v>
      </c>
      <c r="AA34">
        <v>0</v>
      </c>
      <c r="AB34">
        <v>451.23</v>
      </c>
      <c r="AC34">
        <v>0</v>
      </c>
      <c r="AD34">
        <v>1</v>
      </c>
      <c r="AE34">
        <v>1</v>
      </c>
      <c r="AF34" t="s">
        <v>48</v>
      </c>
      <c r="AG34">
        <v>1.524</v>
      </c>
      <c r="AH34">
        <v>2</v>
      </c>
      <c r="AI34">
        <v>312501624</v>
      </c>
      <c r="AJ34">
        <v>28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ROW(Source!A72)</f>
        <v>72</v>
      </c>
      <c r="B35">
        <v>312501629</v>
      </c>
      <c r="C35">
        <v>312501623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589</v>
      </c>
      <c r="J35" t="s">
        <v>3</v>
      </c>
      <c r="K35" t="s">
        <v>590</v>
      </c>
      <c r="L35">
        <v>1191</v>
      </c>
      <c r="N35">
        <v>1013</v>
      </c>
      <c r="O35" t="s">
        <v>591</v>
      </c>
      <c r="P35" t="s">
        <v>591</v>
      </c>
      <c r="Q35">
        <v>1</v>
      </c>
      <c r="X35">
        <v>0.13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48</v>
      </c>
      <c r="AG35">
        <v>0.156</v>
      </c>
      <c r="AH35">
        <v>2</v>
      </c>
      <c r="AI35">
        <v>312501625</v>
      </c>
      <c r="AJ35">
        <v>29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ROW(Source!A72)</f>
        <v>72</v>
      </c>
      <c r="B36">
        <v>312501630</v>
      </c>
      <c r="C36">
        <v>312501623</v>
      </c>
      <c r="D36">
        <v>277944868</v>
      </c>
      <c r="E36">
        <v>1</v>
      </c>
      <c r="F36">
        <v>1</v>
      </c>
      <c r="G36">
        <v>1</v>
      </c>
      <c r="H36">
        <v>2</v>
      </c>
      <c r="I36" t="s">
        <v>600</v>
      </c>
      <c r="J36" t="s">
        <v>601</v>
      </c>
      <c r="K36" t="s">
        <v>602</v>
      </c>
      <c r="L36">
        <v>1368</v>
      </c>
      <c r="N36">
        <v>1011</v>
      </c>
      <c r="O36" t="s">
        <v>372</v>
      </c>
      <c r="P36" t="s">
        <v>372</v>
      </c>
      <c r="Q36">
        <v>1</v>
      </c>
      <c r="X36">
        <v>0.06</v>
      </c>
      <c r="Y36">
        <v>0</v>
      </c>
      <c r="Z36">
        <v>346.73</v>
      </c>
      <c r="AA36">
        <v>477.98</v>
      </c>
      <c r="AB36">
        <v>0</v>
      </c>
      <c r="AC36">
        <v>0</v>
      </c>
      <c r="AD36">
        <v>1</v>
      </c>
      <c r="AE36">
        <v>0</v>
      </c>
      <c r="AF36" t="s">
        <v>48</v>
      </c>
      <c r="AG36">
        <v>7.1999999999999995E-2</v>
      </c>
      <c r="AH36">
        <v>2</v>
      </c>
      <c r="AI36">
        <v>312501626</v>
      </c>
      <c r="AJ36">
        <v>30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ROW(Source!A72)</f>
        <v>72</v>
      </c>
      <c r="B37">
        <v>312501631</v>
      </c>
      <c r="C37">
        <v>312501623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604</v>
      </c>
      <c r="J37" t="s">
        <v>605</v>
      </c>
      <c r="K37" t="s">
        <v>606</v>
      </c>
      <c r="L37">
        <v>1368</v>
      </c>
      <c r="N37">
        <v>1011</v>
      </c>
      <c r="O37" t="s">
        <v>372</v>
      </c>
      <c r="P37" t="s">
        <v>372</v>
      </c>
      <c r="Q37">
        <v>1</v>
      </c>
      <c r="X37">
        <v>7.0000000000000007E-2</v>
      </c>
      <c r="Y37">
        <v>0</v>
      </c>
      <c r="Z37">
        <v>544.70000000000005</v>
      </c>
      <c r="AA37">
        <v>477.98</v>
      </c>
      <c r="AB37">
        <v>0</v>
      </c>
      <c r="AC37">
        <v>0</v>
      </c>
      <c r="AD37">
        <v>1</v>
      </c>
      <c r="AE37">
        <v>0</v>
      </c>
      <c r="AF37" t="s">
        <v>48</v>
      </c>
      <c r="AG37">
        <v>8.4000000000000005E-2</v>
      </c>
      <c r="AH37">
        <v>2</v>
      </c>
      <c r="AI37">
        <v>312501627</v>
      </c>
      <c r="AJ37">
        <v>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ROW(Source!A72)</f>
        <v>72</v>
      </c>
      <c r="B38">
        <v>312501632</v>
      </c>
      <c r="C38">
        <v>312501623</v>
      </c>
      <c r="D38">
        <v>277867733</v>
      </c>
      <c r="E38">
        <v>1</v>
      </c>
      <c r="F38">
        <v>1</v>
      </c>
      <c r="G38">
        <v>1</v>
      </c>
      <c r="H38">
        <v>3</v>
      </c>
      <c r="I38" t="s">
        <v>155</v>
      </c>
      <c r="J38" t="s">
        <v>158</v>
      </c>
      <c r="K38" t="s">
        <v>156</v>
      </c>
      <c r="L38">
        <v>1346</v>
      </c>
      <c r="N38">
        <v>1009</v>
      </c>
      <c r="O38" t="s">
        <v>157</v>
      </c>
      <c r="P38" t="s">
        <v>157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22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ROW(Source!A72)</f>
        <v>72</v>
      </c>
      <c r="B39">
        <v>312501633</v>
      </c>
      <c r="C39">
        <v>312501623</v>
      </c>
      <c r="D39">
        <v>277562634</v>
      </c>
      <c r="E39">
        <v>109</v>
      </c>
      <c r="F39">
        <v>1</v>
      </c>
      <c r="G39">
        <v>1</v>
      </c>
      <c r="H39">
        <v>3</v>
      </c>
      <c r="I39" t="s">
        <v>163</v>
      </c>
      <c r="J39" t="s">
        <v>3</v>
      </c>
      <c r="K39" t="s">
        <v>164</v>
      </c>
      <c r="L39">
        <v>1348</v>
      </c>
      <c r="N39">
        <v>1009</v>
      </c>
      <c r="O39" t="s">
        <v>165</v>
      </c>
      <c r="P39" t="s">
        <v>165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22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ROW(Source!A72)</f>
        <v>72</v>
      </c>
      <c r="B40">
        <v>312501634</v>
      </c>
      <c r="C40">
        <v>312501623</v>
      </c>
      <c r="D40">
        <v>277562780</v>
      </c>
      <c r="E40">
        <v>109</v>
      </c>
      <c r="F40">
        <v>1</v>
      </c>
      <c r="G40">
        <v>1</v>
      </c>
      <c r="H40">
        <v>3</v>
      </c>
      <c r="I40" t="s">
        <v>167</v>
      </c>
      <c r="J40" t="s">
        <v>3</v>
      </c>
      <c r="K40" t="s">
        <v>168</v>
      </c>
      <c r="L40">
        <v>1346</v>
      </c>
      <c r="N40">
        <v>1009</v>
      </c>
      <c r="O40" t="s">
        <v>157</v>
      </c>
      <c r="P40" t="s">
        <v>157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22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ROW(Source!A72)</f>
        <v>72</v>
      </c>
      <c r="B41">
        <v>312501635</v>
      </c>
      <c r="C41">
        <v>312501623</v>
      </c>
      <c r="D41">
        <v>277565419</v>
      </c>
      <c r="E41">
        <v>109</v>
      </c>
      <c r="F41">
        <v>1</v>
      </c>
      <c r="G41">
        <v>1</v>
      </c>
      <c r="H41">
        <v>3</v>
      </c>
      <c r="I41" t="s">
        <v>731</v>
      </c>
      <c r="J41" t="s">
        <v>3</v>
      </c>
      <c r="K41" t="s">
        <v>732</v>
      </c>
      <c r="L41">
        <v>1348</v>
      </c>
      <c r="N41">
        <v>1009</v>
      </c>
      <c r="O41" t="s">
        <v>165</v>
      </c>
      <c r="P41" t="s">
        <v>165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22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ROW(Source!A72)</f>
        <v>72</v>
      </c>
      <c r="B42">
        <v>312501636</v>
      </c>
      <c r="C42">
        <v>312501623</v>
      </c>
      <c r="D42">
        <v>277565451</v>
      </c>
      <c r="E42">
        <v>109</v>
      </c>
      <c r="F42">
        <v>1</v>
      </c>
      <c r="G42">
        <v>1</v>
      </c>
      <c r="H42">
        <v>3</v>
      </c>
      <c r="I42" t="s">
        <v>173</v>
      </c>
      <c r="J42" t="s">
        <v>3</v>
      </c>
      <c r="K42" t="s">
        <v>733</v>
      </c>
      <c r="L42">
        <v>1371</v>
      </c>
      <c r="N42">
        <v>1013</v>
      </c>
      <c r="O42" t="s">
        <v>36</v>
      </c>
      <c r="P42" t="s">
        <v>36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22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ROW(Source!A72)</f>
        <v>72</v>
      </c>
      <c r="B43">
        <v>312501637</v>
      </c>
      <c r="C43">
        <v>312501623</v>
      </c>
      <c r="D43">
        <v>277565474</v>
      </c>
      <c r="E43">
        <v>109</v>
      </c>
      <c r="F43">
        <v>1</v>
      </c>
      <c r="G43">
        <v>1</v>
      </c>
      <c r="H43">
        <v>3</v>
      </c>
      <c r="I43" t="s">
        <v>204</v>
      </c>
      <c r="J43" t="s">
        <v>3</v>
      </c>
      <c r="K43" t="s">
        <v>734</v>
      </c>
      <c r="L43">
        <v>1346</v>
      </c>
      <c r="N43">
        <v>1009</v>
      </c>
      <c r="O43" t="s">
        <v>157</v>
      </c>
      <c r="P43" t="s">
        <v>157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22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ROW(Source!A73)</f>
        <v>73</v>
      </c>
      <c r="B44">
        <v>312514056</v>
      </c>
      <c r="C44">
        <v>312501638</v>
      </c>
      <c r="D44">
        <v>277560257</v>
      </c>
      <c r="E44">
        <v>109</v>
      </c>
      <c r="F44">
        <v>1</v>
      </c>
      <c r="G44">
        <v>1</v>
      </c>
      <c r="H44">
        <v>1</v>
      </c>
      <c r="I44" t="s">
        <v>613</v>
      </c>
      <c r="J44" t="s">
        <v>3</v>
      </c>
      <c r="K44" t="s">
        <v>614</v>
      </c>
      <c r="L44">
        <v>1191</v>
      </c>
      <c r="N44">
        <v>1013</v>
      </c>
      <c r="O44" t="s">
        <v>591</v>
      </c>
      <c r="P44" t="s">
        <v>591</v>
      </c>
      <c r="Q44">
        <v>1</v>
      </c>
      <c r="X44">
        <v>1.03</v>
      </c>
      <c r="Y44">
        <v>0</v>
      </c>
      <c r="Z44">
        <v>0</v>
      </c>
      <c r="AA44">
        <v>0</v>
      </c>
      <c r="AB44">
        <v>406.64</v>
      </c>
      <c r="AC44">
        <v>0</v>
      </c>
      <c r="AD44">
        <v>1</v>
      </c>
      <c r="AE44">
        <v>1</v>
      </c>
      <c r="AF44" t="s">
        <v>48</v>
      </c>
      <c r="AG44">
        <v>1.236</v>
      </c>
      <c r="AH44">
        <v>2</v>
      </c>
      <c r="AI44">
        <v>312514056</v>
      </c>
      <c r="AJ44">
        <v>32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ROW(Source!A73)</f>
        <v>73</v>
      </c>
      <c r="B45">
        <v>312514057</v>
      </c>
      <c r="C45">
        <v>312501638</v>
      </c>
      <c r="D45">
        <v>277560491</v>
      </c>
      <c r="E45">
        <v>109</v>
      </c>
      <c r="F45">
        <v>1</v>
      </c>
      <c r="G45">
        <v>1</v>
      </c>
      <c r="H45">
        <v>1</v>
      </c>
      <c r="I45" t="s">
        <v>589</v>
      </c>
      <c r="J45" t="s">
        <v>3</v>
      </c>
      <c r="K45" t="s">
        <v>590</v>
      </c>
      <c r="L45">
        <v>1191</v>
      </c>
      <c r="N45">
        <v>1013</v>
      </c>
      <c r="O45" t="s">
        <v>591</v>
      </c>
      <c r="P45" t="s">
        <v>591</v>
      </c>
      <c r="Q45">
        <v>1</v>
      </c>
      <c r="X45">
        <v>0.05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48</v>
      </c>
      <c r="AG45">
        <v>0.06</v>
      </c>
      <c r="AH45">
        <v>2</v>
      </c>
      <c r="AI45">
        <v>312514057</v>
      </c>
      <c r="AJ45">
        <v>33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ROW(Source!A73)</f>
        <v>73</v>
      </c>
      <c r="B46">
        <v>312514058</v>
      </c>
      <c r="C46">
        <v>312501638</v>
      </c>
      <c r="D46">
        <v>277945805</v>
      </c>
      <c r="E46">
        <v>1</v>
      </c>
      <c r="F46">
        <v>1</v>
      </c>
      <c r="G46">
        <v>1</v>
      </c>
      <c r="H46">
        <v>2</v>
      </c>
      <c r="I46" t="s">
        <v>604</v>
      </c>
      <c r="J46" t="s">
        <v>605</v>
      </c>
      <c r="K46" t="s">
        <v>606</v>
      </c>
      <c r="L46">
        <v>1368</v>
      </c>
      <c r="N46">
        <v>1011</v>
      </c>
      <c r="O46" t="s">
        <v>372</v>
      </c>
      <c r="P46" t="s">
        <v>372</v>
      </c>
      <c r="Q46">
        <v>1</v>
      </c>
      <c r="X46">
        <v>0.05</v>
      </c>
      <c r="Y46">
        <v>0</v>
      </c>
      <c r="Z46">
        <v>544.70000000000005</v>
      </c>
      <c r="AA46">
        <v>477.98</v>
      </c>
      <c r="AB46">
        <v>0</v>
      </c>
      <c r="AC46">
        <v>0</v>
      </c>
      <c r="AD46">
        <v>1</v>
      </c>
      <c r="AE46">
        <v>0</v>
      </c>
      <c r="AF46" t="s">
        <v>48</v>
      </c>
      <c r="AG46">
        <v>0.06</v>
      </c>
      <c r="AH46">
        <v>2</v>
      </c>
      <c r="AI46">
        <v>312514058</v>
      </c>
      <c r="AJ46">
        <v>34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ROW(Source!A109)</f>
        <v>109</v>
      </c>
      <c r="B47">
        <v>312501657</v>
      </c>
      <c r="C47">
        <v>312501645</v>
      </c>
      <c r="D47">
        <v>277560299</v>
      </c>
      <c r="E47">
        <v>109</v>
      </c>
      <c r="F47">
        <v>1</v>
      </c>
      <c r="G47">
        <v>1</v>
      </c>
      <c r="H47">
        <v>1</v>
      </c>
      <c r="I47" t="s">
        <v>615</v>
      </c>
      <c r="J47" t="s">
        <v>3</v>
      </c>
      <c r="K47" t="s">
        <v>616</v>
      </c>
      <c r="L47">
        <v>1191</v>
      </c>
      <c r="N47">
        <v>1013</v>
      </c>
      <c r="O47" t="s">
        <v>591</v>
      </c>
      <c r="P47" t="s">
        <v>591</v>
      </c>
      <c r="Q47">
        <v>1</v>
      </c>
      <c r="X47">
        <v>9.2799999999999994</v>
      </c>
      <c r="Y47">
        <v>0</v>
      </c>
      <c r="Z47">
        <v>0</v>
      </c>
      <c r="AA47">
        <v>0</v>
      </c>
      <c r="AB47">
        <v>467.28</v>
      </c>
      <c r="AC47">
        <v>0</v>
      </c>
      <c r="AD47">
        <v>1</v>
      </c>
      <c r="AE47">
        <v>1</v>
      </c>
      <c r="AF47" t="s">
        <v>128</v>
      </c>
      <c r="AG47">
        <v>2.7839999999999998</v>
      </c>
      <c r="AH47">
        <v>2</v>
      </c>
      <c r="AI47">
        <v>312501646</v>
      </c>
      <c r="AJ47">
        <v>35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ROW(Source!A109)</f>
        <v>109</v>
      </c>
      <c r="B48">
        <v>312501658</v>
      </c>
      <c r="C48">
        <v>312501645</v>
      </c>
      <c r="D48">
        <v>277560491</v>
      </c>
      <c r="E48">
        <v>109</v>
      </c>
      <c r="F48">
        <v>1</v>
      </c>
      <c r="G48">
        <v>1</v>
      </c>
      <c r="H48">
        <v>1</v>
      </c>
      <c r="I48" t="s">
        <v>589</v>
      </c>
      <c r="J48" t="s">
        <v>3</v>
      </c>
      <c r="K48" t="s">
        <v>590</v>
      </c>
      <c r="L48">
        <v>1191</v>
      </c>
      <c r="N48">
        <v>1013</v>
      </c>
      <c r="O48" t="s">
        <v>591</v>
      </c>
      <c r="P48" t="s">
        <v>591</v>
      </c>
      <c r="Q48">
        <v>1</v>
      </c>
      <c r="X48">
        <v>0.4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128</v>
      </c>
      <c r="AG48">
        <v>0.12</v>
      </c>
      <c r="AH48">
        <v>2</v>
      </c>
      <c r="AI48">
        <v>312501647</v>
      </c>
      <c r="AJ48">
        <v>36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ROW(Source!A109)</f>
        <v>109</v>
      </c>
      <c r="B49">
        <v>312501659</v>
      </c>
      <c r="C49">
        <v>312501645</v>
      </c>
      <c r="D49">
        <v>277944622</v>
      </c>
      <c r="E49">
        <v>1</v>
      </c>
      <c r="F49">
        <v>1</v>
      </c>
      <c r="G49">
        <v>1</v>
      </c>
      <c r="H49">
        <v>2</v>
      </c>
      <c r="I49" t="s">
        <v>593</v>
      </c>
      <c r="J49" t="s">
        <v>594</v>
      </c>
      <c r="K49" t="s">
        <v>595</v>
      </c>
      <c r="L49">
        <v>1368</v>
      </c>
      <c r="N49">
        <v>1011</v>
      </c>
      <c r="O49" t="s">
        <v>372</v>
      </c>
      <c r="P49" t="s">
        <v>372</v>
      </c>
      <c r="Q49">
        <v>1</v>
      </c>
      <c r="X49">
        <v>0.2</v>
      </c>
      <c r="Y49">
        <v>0</v>
      </c>
      <c r="Z49">
        <v>1472.33</v>
      </c>
      <c r="AA49">
        <v>642.05999999999995</v>
      </c>
      <c r="AB49">
        <v>0</v>
      </c>
      <c r="AC49">
        <v>0</v>
      </c>
      <c r="AD49">
        <v>1</v>
      </c>
      <c r="AE49">
        <v>0</v>
      </c>
      <c r="AF49" t="s">
        <v>128</v>
      </c>
      <c r="AG49">
        <v>0.06</v>
      </c>
      <c r="AH49">
        <v>2</v>
      </c>
      <c r="AI49">
        <v>312501648</v>
      </c>
      <c r="AJ49">
        <v>37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ROW(Source!A109)</f>
        <v>109</v>
      </c>
      <c r="B50">
        <v>312501660</v>
      </c>
      <c r="C50">
        <v>312501645</v>
      </c>
      <c r="D50">
        <v>277944765</v>
      </c>
      <c r="E50">
        <v>1</v>
      </c>
      <c r="F50">
        <v>1</v>
      </c>
      <c r="G50">
        <v>1</v>
      </c>
      <c r="H50">
        <v>2</v>
      </c>
      <c r="I50" t="s">
        <v>617</v>
      </c>
      <c r="J50" t="s">
        <v>618</v>
      </c>
      <c r="K50" t="s">
        <v>619</v>
      </c>
      <c r="L50">
        <v>1368</v>
      </c>
      <c r="N50">
        <v>1011</v>
      </c>
      <c r="O50" t="s">
        <v>372</v>
      </c>
      <c r="P50" t="s">
        <v>372</v>
      </c>
      <c r="Q50">
        <v>1</v>
      </c>
      <c r="X50">
        <v>2.2000000000000002</v>
      </c>
      <c r="Y50">
        <v>0</v>
      </c>
      <c r="Z50">
        <v>1.75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128</v>
      </c>
      <c r="AG50">
        <v>0.66</v>
      </c>
      <c r="AH50">
        <v>2</v>
      </c>
      <c r="AI50">
        <v>312501649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ROW(Source!A109)</f>
        <v>109</v>
      </c>
      <c r="B51">
        <v>312501661</v>
      </c>
      <c r="C51">
        <v>312501645</v>
      </c>
      <c r="D51">
        <v>277944815</v>
      </c>
      <c r="E51">
        <v>1</v>
      </c>
      <c r="F51">
        <v>1</v>
      </c>
      <c r="G51">
        <v>1</v>
      </c>
      <c r="H51">
        <v>2</v>
      </c>
      <c r="I51" t="s">
        <v>620</v>
      </c>
      <c r="J51" t="s">
        <v>621</v>
      </c>
      <c r="K51" t="s">
        <v>622</v>
      </c>
      <c r="L51">
        <v>1368</v>
      </c>
      <c r="N51">
        <v>1011</v>
      </c>
      <c r="O51" t="s">
        <v>372</v>
      </c>
      <c r="P51" t="s">
        <v>372</v>
      </c>
      <c r="Q51">
        <v>1</v>
      </c>
      <c r="X51">
        <v>2.2000000000000002</v>
      </c>
      <c r="Y51">
        <v>0</v>
      </c>
      <c r="Z51">
        <v>8.84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128</v>
      </c>
      <c r="AG51">
        <v>0.66</v>
      </c>
      <c r="AH51">
        <v>2</v>
      </c>
      <c r="AI51">
        <v>312501650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ROW(Source!A109)</f>
        <v>109</v>
      </c>
      <c r="B52">
        <v>312501662</v>
      </c>
      <c r="C52">
        <v>312501645</v>
      </c>
      <c r="D52">
        <v>277945805</v>
      </c>
      <c r="E52">
        <v>1</v>
      </c>
      <c r="F52">
        <v>1</v>
      </c>
      <c r="G52">
        <v>1</v>
      </c>
      <c r="H52">
        <v>2</v>
      </c>
      <c r="I52" t="s">
        <v>604</v>
      </c>
      <c r="J52" t="s">
        <v>605</v>
      </c>
      <c r="K52" t="s">
        <v>606</v>
      </c>
      <c r="L52">
        <v>1368</v>
      </c>
      <c r="N52">
        <v>1011</v>
      </c>
      <c r="O52" t="s">
        <v>372</v>
      </c>
      <c r="P52" t="s">
        <v>372</v>
      </c>
      <c r="Q52">
        <v>1</v>
      </c>
      <c r="X52">
        <v>0.2</v>
      </c>
      <c r="Y52">
        <v>0</v>
      </c>
      <c r="Z52">
        <v>544.70000000000005</v>
      </c>
      <c r="AA52">
        <v>477.98</v>
      </c>
      <c r="AB52">
        <v>0</v>
      </c>
      <c r="AC52">
        <v>0</v>
      </c>
      <c r="AD52">
        <v>1</v>
      </c>
      <c r="AE52">
        <v>0</v>
      </c>
      <c r="AF52" t="s">
        <v>128</v>
      </c>
      <c r="AG52">
        <v>0.06</v>
      </c>
      <c r="AH52">
        <v>2</v>
      </c>
      <c r="AI52">
        <v>312501651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ROW(Source!A109)</f>
        <v>109</v>
      </c>
      <c r="B53">
        <v>312501663</v>
      </c>
      <c r="C53">
        <v>312501645</v>
      </c>
      <c r="D53">
        <v>277865783</v>
      </c>
      <c r="E53">
        <v>1</v>
      </c>
      <c r="F53">
        <v>1</v>
      </c>
      <c r="G53">
        <v>1</v>
      </c>
      <c r="H53">
        <v>3</v>
      </c>
      <c r="I53" t="s">
        <v>623</v>
      </c>
      <c r="J53" t="s">
        <v>624</v>
      </c>
      <c r="K53" t="s">
        <v>625</v>
      </c>
      <c r="L53">
        <v>1302</v>
      </c>
      <c r="N53">
        <v>1003</v>
      </c>
      <c r="O53" t="s">
        <v>626</v>
      </c>
      <c r="P53" t="s">
        <v>626</v>
      </c>
      <c r="Q53">
        <v>10</v>
      </c>
      <c r="X53">
        <v>0.245</v>
      </c>
      <c r="Y53">
        <v>37.71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0</v>
      </c>
      <c r="AH53">
        <v>2</v>
      </c>
      <c r="AI53">
        <v>312501652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ROW(Source!A109)</f>
        <v>109</v>
      </c>
      <c r="B54">
        <v>312501664</v>
      </c>
      <c r="C54">
        <v>312501645</v>
      </c>
      <c r="D54">
        <v>277868351</v>
      </c>
      <c r="E54">
        <v>1</v>
      </c>
      <c r="F54">
        <v>1</v>
      </c>
      <c r="G54">
        <v>1</v>
      </c>
      <c r="H54">
        <v>3</v>
      </c>
      <c r="I54" t="s">
        <v>627</v>
      </c>
      <c r="J54" t="s">
        <v>628</v>
      </c>
      <c r="K54" t="s">
        <v>629</v>
      </c>
      <c r="L54">
        <v>1348</v>
      </c>
      <c r="N54">
        <v>1009</v>
      </c>
      <c r="O54" t="s">
        <v>165</v>
      </c>
      <c r="P54" t="s">
        <v>165</v>
      </c>
      <c r="Q54">
        <v>1000</v>
      </c>
      <c r="X54">
        <v>1.1E-4</v>
      </c>
      <c r="Y54">
        <v>99190.96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0</v>
      </c>
      <c r="AH54">
        <v>2</v>
      </c>
      <c r="AI54">
        <v>312501653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ROW(Source!A109)</f>
        <v>109</v>
      </c>
      <c r="B55">
        <v>312501665</v>
      </c>
      <c r="C55">
        <v>312501645</v>
      </c>
      <c r="D55">
        <v>277881811</v>
      </c>
      <c r="E55">
        <v>1</v>
      </c>
      <c r="F55">
        <v>1</v>
      </c>
      <c r="G55">
        <v>1</v>
      </c>
      <c r="H55">
        <v>3</v>
      </c>
      <c r="I55" t="s">
        <v>630</v>
      </c>
      <c r="J55" t="s">
        <v>631</v>
      </c>
      <c r="K55" t="s">
        <v>632</v>
      </c>
      <c r="L55">
        <v>1346</v>
      </c>
      <c r="N55">
        <v>1009</v>
      </c>
      <c r="O55" t="s">
        <v>157</v>
      </c>
      <c r="P55" t="s">
        <v>157</v>
      </c>
      <c r="Q55">
        <v>1</v>
      </c>
      <c r="X55">
        <v>0.26</v>
      </c>
      <c r="Y55">
        <v>931.11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0</v>
      </c>
      <c r="AH55">
        <v>2</v>
      </c>
      <c r="AI55">
        <v>312501654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ROW(Source!A109)</f>
        <v>109</v>
      </c>
      <c r="B56">
        <v>312501666</v>
      </c>
      <c r="C56">
        <v>312501645</v>
      </c>
      <c r="D56">
        <v>277896313</v>
      </c>
      <c r="E56">
        <v>1</v>
      </c>
      <c r="F56">
        <v>1</v>
      </c>
      <c r="G56">
        <v>1</v>
      </c>
      <c r="H56">
        <v>3</v>
      </c>
      <c r="I56" t="s">
        <v>633</v>
      </c>
      <c r="J56" t="s">
        <v>634</v>
      </c>
      <c r="K56" t="s">
        <v>635</v>
      </c>
      <c r="L56">
        <v>1348</v>
      </c>
      <c r="N56">
        <v>1009</v>
      </c>
      <c r="O56" t="s">
        <v>165</v>
      </c>
      <c r="P56" t="s">
        <v>165</v>
      </c>
      <c r="Q56">
        <v>1000</v>
      </c>
      <c r="X56">
        <v>7.2000000000000005E-4</v>
      </c>
      <c r="Y56">
        <v>82698.14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</v>
      </c>
      <c r="AH56">
        <v>2</v>
      </c>
      <c r="AI56">
        <v>312501655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ROW(Source!A109)</f>
        <v>109</v>
      </c>
      <c r="B57">
        <v>312501667</v>
      </c>
      <c r="C57">
        <v>312501645</v>
      </c>
      <c r="D57">
        <v>277566433</v>
      </c>
      <c r="E57">
        <v>109</v>
      </c>
      <c r="F57">
        <v>1</v>
      </c>
      <c r="G57">
        <v>1</v>
      </c>
      <c r="H57">
        <v>3</v>
      </c>
      <c r="I57" t="s">
        <v>136</v>
      </c>
      <c r="J57" t="s">
        <v>3</v>
      </c>
      <c r="K57" t="s">
        <v>137</v>
      </c>
      <c r="L57">
        <v>3277935</v>
      </c>
      <c r="N57">
        <v>1013</v>
      </c>
      <c r="O57" t="s">
        <v>138</v>
      </c>
      <c r="P57" t="s">
        <v>138</v>
      </c>
      <c r="Q57">
        <v>1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22</v>
      </c>
      <c r="AG57">
        <v>0</v>
      </c>
      <c r="AH57">
        <v>2</v>
      </c>
      <c r="AI57">
        <v>312501656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ROW(Source!A111)</f>
        <v>111</v>
      </c>
      <c r="B58">
        <v>312501681</v>
      </c>
      <c r="C58">
        <v>312501669</v>
      </c>
      <c r="D58">
        <v>277560299</v>
      </c>
      <c r="E58">
        <v>109</v>
      </c>
      <c r="F58">
        <v>1</v>
      </c>
      <c r="G58">
        <v>1</v>
      </c>
      <c r="H58">
        <v>1</v>
      </c>
      <c r="I58" t="s">
        <v>615</v>
      </c>
      <c r="J58" t="s">
        <v>3</v>
      </c>
      <c r="K58" t="s">
        <v>616</v>
      </c>
      <c r="L58">
        <v>1191</v>
      </c>
      <c r="N58">
        <v>1013</v>
      </c>
      <c r="O58" t="s">
        <v>591</v>
      </c>
      <c r="P58" t="s">
        <v>591</v>
      </c>
      <c r="Q58">
        <v>1</v>
      </c>
      <c r="X58">
        <v>12.32</v>
      </c>
      <c r="Y58">
        <v>0</v>
      </c>
      <c r="Z58">
        <v>0</v>
      </c>
      <c r="AA58">
        <v>0</v>
      </c>
      <c r="AB58">
        <v>467.28</v>
      </c>
      <c r="AC58">
        <v>0</v>
      </c>
      <c r="AD58">
        <v>1</v>
      </c>
      <c r="AE58">
        <v>1</v>
      </c>
      <c r="AF58" t="s">
        <v>48</v>
      </c>
      <c r="AG58">
        <v>14.783999999999999</v>
      </c>
      <c r="AH58">
        <v>2</v>
      </c>
      <c r="AI58">
        <v>312501670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ROW(Source!A111)</f>
        <v>111</v>
      </c>
      <c r="B59">
        <v>312501682</v>
      </c>
      <c r="C59">
        <v>312501669</v>
      </c>
      <c r="D59">
        <v>277560491</v>
      </c>
      <c r="E59">
        <v>109</v>
      </c>
      <c r="F59">
        <v>1</v>
      </c>
      <c r="G59">
        <v>1</v>
      </c>
      <c r="H59">
        <v>1</v>
      </c>
      <c r="I59" t="s">
        <v>589</v>
      </c>
      <c r="J59" t="s">
        <v>3</v>
      </c>
      <c r="K59" t="s">
        <v>590</v>
      </c>
      <c r="L59">
        <v>1191</v>
      </c>
      <c r="N59">
        <v>1013</v>
      </c>
      <c r="O59" t="s">
        <v>591</v>
      </c>
      <c r="P59" t="s">
        <v>591</v>
      </c>
      <c r="Q59">
        <v>1</v>
      </c>
      <c r="X59">
        <v>0.4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48</v>
      </c>
      <c r="AG59">
        <v>0.48</v>
      </c>
      <c r="AH59">
        <v>2</v>
      </c>
      <c r="AI59">
        <v>312501671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ROW(Source!A111)</f>
        <v>111</v>
      </c>
      <c r="B60">
        <v>312501683</v>
      </c>
      <c r="C60">
        <v>312501669</v>
      </c>
      <c r="D60">
        <v>277944622</v>
      </c>
      <c r="E60">
        <v>1</v>
      </c>
      <c r="F60">
        <v>1</v>
      </c>
      <c r="G60">
        <v>1</v>
      </c>
      <c r="H60">
        <v>2</v>
      </c>
      <c r="I60" t="s">
        <v>593</v>
      </c>
      <c r="J60" t="s">
        <v>594</v>
      </c>
      <c r="K60" t="s">
        <v>595</v>
      </c>
      <c r="L60">
        <v>1368</v>
      </c>
      <c r="N60">
        <v>1011</v>
      </c>
      <c r="O60" t="s">
        <v>372</v>
      </c>
      <c r="P60" t="s">
        <v>372</v>
      </c>
      <c r="Q60">
        <v>1</v>
      </c>
      <c r="X60">
        <v>0.2</v>
      </c>
      <c r="Y60">
        <v>0</v>
      </c>
      <c r="Z60">
        <v>1472.33</v>
      </c>
      <c r="AA60">
        <v>642.05999999999995</v>
      </c>
      <c r="AB60">
        <v>0</v>
      </c>
      <c r="AC60">
        <v>0</v>
      </c>
      <c r="AD60">
        <v>1</v>
      </c>
      <c r="AE60">
        <v>0</v>
      </c>
      <c r="AF60" t="s">
        <v>48</v>
      </c>
      <c r="AG60">
        <v>0.24</v>
      </c>
      <c r="AH60">
        <v>2</v>
      </c>
      <c r="AI60">
        <v>312501672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ROW(Source!A111)</f>
        <v>111</v>
      </c>
      <c r="B61">
        <v>312501684</v>
      </c>
      <c r="C61">
        <v>312501669</v>
      </c>
      <c r="D61">
        <v>277944765</v>
      </c>
      <c r="E61">
        <v>1</v>
      </c>
      <c r="F61">
        <v>1</v>
      </c>
      <c r="G61">
        <v>1</v>
      </c>
      <c r="H61">
        <v>2</v>
      </c>
      <c r="I61" t="s">
        <v>617</v>
      </c>
      <c r="J61" t="s">
        <v>618</v>
      </c>
      <c r="K61" t="s">
        <v>619</v>
      </c>
      <c r="L61">
        <v>1368</v>
      </c>
      <c r="N61">
        <v>1011</v>
      </c>
      <c r="O61" t="s">
        <v>372</v>
      </c>
      <c r="P61" t="s">
        <v>372</v>
      </c>
      <c r="Q61">
        <v>1</v>
      </c>
      <c r="X61">
        <v>2.88</v>
      </c>
      <c r="Y61">
        <v>0</v>
      </c>
      <c r="Z61">
        <v>1.75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48</v>
      </c>
      <c r="AG61">
        <v>3.456</v>
      </c>
      <c r="AH61">
        <v>2</v>
      </c>
      <c r="AI61">
        <v>312501673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ROW(Source!A111)</f>
        <v>111</v>
      </c>
      <c r="B62">
        <v>312501685</v>
      </c>
      <c r="C62">
        <v>312501669</v>
      </c>
      <c r="D62">
        <v>277944815</v>
      </c>
      <c r="E62">
        <v>1</v>
      </c>
      <c r="F62">
        <v>1</v>
      </c>
      <c r="G62">
        <v>1</v>
      </c>
      <c r="H62">
        <v>2</v>
      </c>
      <c r="I62" t="s">
        <v>620</v>
      </c>
      <c r="J62" t="s">
        <v>621</v>
      </c>
      <c r="K62" t="s">
        <v>622</v>
      </c>
      <c r="L62">
        <v>1368</v>
      </c>
      <c r="N62">
        <v>1011</v>
      </c>
      <c r="O62" t="s">
        <v>372</v>
      </c>
      <c r="P62" t="s">
        <v>372</v>
      </c>
      <c r="Q62">
        <v>1</v>
      </c>
      <c r="X62">
        <v>2.88</v>
      </c>
      <c r="Y62">
        <v>0</v>
      </c>
      <c r="Z62">
        <v>8.84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48</v>
      </c>
      <c r="AG62">
        <v>3.456</v>
      </c>
      <c r="AH62">
        <v>2</v>
      </c>
      <c r="AI62">
        <v>312501674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ROW(Source!A111)</f>
        <v>111</v>
      </c>
      <c r="B63">
        <v>312501686</v>
      </c>
      <c r="C63">
        <v>312501669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604</v>
      </c>
      <c r="J63" t="s">
        <v>605</v>
      </c>
      <c r="K63" t="s">
        <v>606</v>
      </c>
      <c r="L63">
        <v>1368</v>
      </c>
      <c r="N63">
        <v>1011</v>
      </c>
      <c r="O63" t="s">
        <v>372</v>
      </c>
      <c r="P63" t="s">
        <v>372</v>
      </c>
      <c r="Q63">
        <v>1</v>
      </c>
      <c r="X63">
        <v>0.2</v>
      </c>
      <c r="Y63">
        <v>0</v>
      </c>
      <c r="Z63">
        <v>544.70000000000005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48</v>
      </c>
      <c r="AG63">
        <v>0.24</v>
      </c>
      <c r="AH63">
        <v>2</v>
      </c>
      <c r="AI63">
        <v>312501675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ROW(Source!A111)</f>
        <v>111</v>
      </c>
      <c r="B64">
        <v>312501687</v>
      </c>
      <c r="C64">
        <v>312501669</v>
      </c>
      <c r="D64">
        <v>277865783</v>
      </c>
      <c r="E64">
        <v>1</v>
      </c>
      <c r="F64">
        <v>1</v>
      </c>
      <c r="G64">
        <v>1</v>
      </c>
      <c r="H64">
        <v>3</v>
      </c>
      <c r="I64" t="s">
        <v>623</v>
      </c>
      <c r="J64" t="s">
        <v>624</v>
      </c>
      <c r="K64" t="s">
        <v>625</v>
      </c>
      <c r="L64">
        <v>1302</v>
      </c>
      <c r="N64">
        <v>1003</v>
      </c>
      <c r="O64" t="s">
        <v>626</v>
      </c>
      <c r="P64" t="s">
        <v>626</v>
      </c>
      <c r="Q64">
        <v>10</v>
      </c>
      <c r="X64">
        <v>0.245</v>
      </c>
      <c r="Y64">
        <v>37.71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143</v>
      </c>
      <c r="AG64">
        <v>0</v>
      </c>
      <c r="AH64">
        <v>2</v>
      </c>
      <c r="AI64">
        <v>312501676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ROW(Source!A111)</f>
        <v>111</v>
      </c>
      <c r="B65">
        <v>312501688</v>
      </c>
      <c r="C65">
        <v>312501669</v>
      </c>
      <c r="D65">
        <v>277868351</v>
      </c>
      <c r="E65">
        <v>1</v>
      </c>
      <c r="F65">
        <v>1</v>
      </c>
      <c r="G65">
        <v>1</v>
      </c>
      <c r="H65">
        <v>3</v>
      </c>
      <c r="I65" t="s">
        <v>627</v>
      </c>
      <c r="J65" t="s">
        <v>628</v>
      </c>
      <c r="K65" t="s">
        <v>629</v>
      </c>
      <c r="L65">
        <v>1348</v>
      </c>
      <c r="N65">
        <v>1009</v>
      </c>
      <c r="O65" t="s">
        <v>165</v>
      </c>
      <c r="P65" t="s">
        <v>165</v>
      </c>
      <c r="Q65">
        <v>1000</v>
      </c>
      <c r="X65">
        <v>1.1E-4</v>
      </c>
      <c r="Y65">
        <v>99190.96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143</v>
      </c>
      <c r="AG65">
        <v>0</v>
      </c>
      <c r="AH65">
        <v>2</v>
      </c>
      <c r="AI65">
        <v>312501677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ROW(Source!A111)</f>
        <v>111</v>
      </c>
      <c r="B66">
        <v>312501689</v>
      </c>
      <c r="C66">
        <v>312501669</v>
      </c>
      <c r="D66">
        <v>277881811</v>
      </c>
      <c r="E66">
        <v>1</v>
      </c>
      <c r="F66">
        <v>1</v>
      </c>
      <c r="G66">
        <v>1</v>
      </c>
      <c r="H66">
        <v>3</v>
      </c>
      <c r="I66" t="s">
        <v>630</v>
      </c>
      <c r="J66" t="s">
        <v>631</v>
      </c>
      <c r="K66" t="s">
        <v>632</v>
      </c>
      <c r="L66">
        <v>1346</v>
      </c>
      <c r="N66">
        <v>1009</v>
      </c>
      <c r="O66" t="s">
        <v>157</v>
      </c>
      <c r="P66" t="s">
        <v>157</v>
      </c>
      <c r="Q66">
        <v>1</v>
      </c>
      <c r="X66">
        <v>0.25</v>
      </c>
      <c r="Y66">
        <v>931.11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143</v>
      </c>
      <c r="AG66">
        <v>0</v>
      </c>
      <c r="AH66">
        <v>2</v>
      </c>
      <c r="AI66">
        <v>312501678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ROW(Source!A111)</f>
        <v>111</v>
      </c>
      <c r="B67">
        <v>312501690</v>
      </c>
      <c r="C67">
        <v>312501669</v>
      </c>
      <c r="D67">
        <v>277896313</v>
      </c>
      <c r="E67">
        <v>1</v>
      </c>
      <c r="F67">
        <v>1</v>
      </c>
      <c r="G67">
        <v>1</v>
      </c>
      <c r="H67">
        <v>3</v>
      </c>
      <c r="I67" t="s">
        <v>633</v>
      </c>
      <c r="J67" t="s">
        <v>634</v>
      </c>
      <c r="K67" t="s">
        <v>635</v>
      </c>
      <c r="L67">
        <v>1348</v>
      </c>
      <c r="N67">
        <v>1009</v>
      </c>
      <c r="O67" t="s">
        <v>165</v>
      </c>
      <c r="P67" t="s">
        <v>165</v>
      </c>
      <c r="Q67">
        <v>1000</v>
      </c>
      <c r="X67">
        <v>7.2000000000000005E-4</v>
      </c>
      <c r="Y67">
        <v>82698.14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143</v>
      </c>
      <c r="AG67">
        <v>0</v>
      </c>
      <c r="AH67">
        <v>2</v>
      </c>
      <c r="AI67">
        <v>312501679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ROW(Source!A111)</f>
        <v>111</v>
      </c>
      <c r="B68">
        <v>312501691</v>
      </c>
      <c r="C68">
        <v>312501669</v>
      </c>
      <c r="D68">
        <v>277566433</v>
      </c>
      <c r="E68">
        <v>109</v>
      </c>
      <c r="F68">
        <v>1</v>
      </c>
      <c r="G68">
        <v>1</v>
      </c>
      <c r="H68">
        <v>3</v>
      </c>
      <c r="I68" t="s">
        <v>136</v>
      </c>
      <c r="J68" t="s">
        <v>3</v>
      </c>
      <c r="K68" t="s">
        <v>137</v>
      </c>
      <c r="L68">
        <v>3277935</v>
      </c>
      <c r="N68">
        <v>1013</v>
      </c>
      <c r="O68" t="s">
        <v>138</v>
      </c>
      <c r="P68" t="s">
        <v>138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143</v>
      </c>
      <c r="AG68">
        <v>0</v>
      </c>
      <c r="AH68">
        <v>2</v>
      </c>
      <c r="AI68">
        <v>312501680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ROW(Source!A148)</f>
        <v>148</v>
      </c>
      <c r="B69">
        <v>312501712</v>
      </c>
      <c r="C69">
        <v>312501693</v>
      </c>
      <c r="D69">
        <v>277560284</v>
      </c>
      <c r="E69">
        <v>109</v>
      </c>
      <c r="F69">
        <v>1</v>
      </c>
      <c r="G69">
        <v>1</v>
      </c>
      <c r="H69">
        <v>1</v>
      </c>
      <c r="I69" t="s">
        <v>636</v>
      </c>
      <c r="J69" t="s">
        <v>3</v>
      </c>
      <c r="K69" t="s">
        <v>637</v>
      </c>
      <c r="L69">
        <v>1191</v>
      </c>
      <c r="N69">
        <v>1013</v>
      </c>
      <c r="O69" t="s">
        <v>591</v>
      </c>
      <c r="P69" t="s">
        <v>591</v>
      </c>
      <c r="Q69">
        <v>1</v>
      </c>
      <c r="X69">
        <v>3.06</v>
      </c>
      <c r="Y69">
        <v>0</v>
      </c>
      <c r="Z69">
        <v>0</v>
      </c>
      <c r="AA69">
        <v>0</v>
      </c>
      <c r="AB69">
        <v>440.52</v>
      </c>
      <c r="AC69">
        <v>0</v>
      </c>
      <c r="AD69">
        <v>1</v>
      </c>
      <c r="AE69">
        <v>1</v>
      </c>
      <c r="AF69" t="s">
        <v>152</v>
      </c>
      <c r="AG69">
        <v>3.0844799999999997</v>
      </c>
      <c r="AH69">
        <v>2</v>
      </c>
      <c r="AI69">
        <v>312501694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ROW(Source!A148)</f>
        <v>148</v>
      </c>
      <c r="B70">
        <v>312501713</v>
      </c>
      <c r="C70">
        <v>312501693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589</v>
      </c>
      <c r="J70" t="s">
        <v>3</v>
      </c>
      <c r="K70" t="s">
        <v>590</v>
      </c>
      <c r="L70">
        <v>1191</v>
      </c>
      <c r="N70">
        <v>1013</v>
      </c>
      <c r="O70" t="s">
        <v>591</v>
      </c>
      <c r="P70" t="s">
        <v>591</v>
      </c>
      <c r="Q70">
        <v>1</v>
      </c>
      <c r="X70">
        <v>0.87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48</v>
      </c>
      <c r="AG70">
        <v>1.044</v>
      </c>
      <c r="AH70">
        <v>2</v>
      </c>
      <c r="AI70">
        <v>312501695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ROW(Source!A148)</f>
        <v>148</v>
      </c>
      <c r="B71">
        <v>312501714</v>
      </c>
      <c r="C71">
        <v>312501693</v>
      </c>
      <c r="D71">
        <v>277944474</v>
      </c>
      <c r="E71">
        <v>1</v>
      </c>
      <c r="F71">
        <v>1</v>
      </c>
      <c r="G71">
        <v>1</v>
      </c>
      <c r="H71">
        <v>2</v>
      </c>
      <c r="I71" t="s">
        <v>639</v>
      </c>
      <c r="J71" t="s">
        <v>640</v>
      </c>
      <c r="K71" t="s">
        <v>641</v>
      </c>
      <c r="L71">
        <v>1368</v>
      </c>
      <c r="N71">
        <v>1011</v>
      </c>
      <c r="O71" t="s">
        <v>372</v>
      </c>
      <c r="P71" t="s">
        <v>372</v>
      </c>
      <c r="Q71">
        <v>1</v>
      </c>
      <c r="X71">
        <v>0.68</v>
      </c>
      <c r="Y71">
        <v>0</v>
      </c>
      <c r="Z71">
        <v>1811.82</v>
      </c>
      <c r="AA71">
        <v>549.32000000000005</v>
      </c>
      <c r="AB71">
        <v>0</v>
      </c>
      <c r="AC71">
        <v>0</v>
      </c>
      <c r="AD71">
        <v>1</v>
      </c>
      <c r="AE71">
        <v>0</v>
      </c>
      <c r="AF71" t="s">
        <v>48</v>
      </c>
      <c r="AG71">
        <v>0.81600000000000006</v>
      </c>
      <c r="AH71">
        <v>2</v>
      </c>
      <c r="AI71">
        <v>312501696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ROW(Source!A148)</f>
        <v>148</v>
      </c>
      <c r="B72">
        <v>312501715</v>
      </c>
      <c r="C72">
        <v>312501693</v>
      </c>
      <c r="D72">
        <v>277945805</v>
      </c>
      <c r="E72">
        <v>1</v>
      </c>
      <c r="F72">
        <v>1</v>
      </c>
      <c r="G72">
        <v>1</v>
      </c>
      <c r="H72">
        <v>2</v>
      </c>
      <c r="I72" t="s">
        <v>604</v>
      </c>
      <c r="J72" t="s">
        <v>605</v>
      </c>
      <c r="K72" t="s">
        <v>606</v>
      </c>
      <c r="L72">
        <v>1368</v>
      </c>
      <c r="N72">
        <v>1011</v>
      </c>
      <c r="O72" t="s">
        <v>372</v>
      </c>
      <c r="P72" t="s">
        <v>372</v>
      </c>
      <c r="Q72">
        <v>1</v>
      </c>
      <c r="X72">
        <v>0.19</v>
      </c>
      <c r="Y72">
        <v>0</v>
      </c>
      <c r="Z72">
        <v>544.70000000000005</v>
      </c>
      <c r="AA72">
        <v>477.98</v>
      </c>
      <c r="AB72">
        <v>0</v>
      </c>
      <c r="AC72">
        <v>0</v>
      </c>
      <c r="AD72">
        <v>1</v>
      </c>
      <c r="AE72">
        <v>0</v>
      </c>
      <c r="AF72" t="s">
        <v>48</v>
      </c>
      <c r="AG72">
        <v>0.22799999999999998</v>
      </c>
      <c r="AH72">
        <v>2</v>
      </c>
      <c r="AI72">
        <v>312501697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ROW(Source!A148)</f>
        <v>148</v>
      </c>
      <c r="B73">
        <v>312501716</v>
      </c>
      <c r="C73">
        <v>312501693</v>
      </c>
      <c r="D73">
        <v>277862533</v>
      </c>
      <c r="E73">
        <v>1</v>
      </c>
      <c r="F73">
        <v>1</v>
      </c>
      <c r="G73">
        <v>1</v>
      </c>
      <c r="H73">
        <v>3</v>
      </c>
      <c r="I73" t="s">
        <v>643</v>
      </c>
      <c r="J73" t="s">
        <v>644</v>
      </c>
      <c r="K73" t="s">
        <v>645</v>
      </c>
      <c r="L73">
        <v>1346</v>
      </c>
      <c r="N73">
        <v>1009</v>
      </c>
      <c r="O73" t="s">
        <v>157</v>
      </c>
      <c r="P73" t="s">
        <v>157</v>
      </c>
      <c r="Q73">
        <v>1</v>
      </c>
      <c r="X73">
        <v>0.1</v>
      </c>
      <c r="Y73">
        <v>238.29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22</v>
      </c>
      <c r="AG73">
        <v>0</v>
      </c>
      <c r="AH73">
        <v>2</v>
      </c>
      <c r="AI73">
        <v>312501698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ROW(Source!A148)</f>
        <v>148</v>
      </c>
      <c r="B74">
        <v>312501717</v>
      </c>
      <c r="C74">
        <v>312501693</v>
      </c>
      <c r="D74">
        <v>277862540</v>
      </c>
      <c r="E74">
        <v>1</v>
      </c>
      <c r="F74">
        <v>1</v>
      </c>
      <c r="G74">
        <v>1</v>
      </c>
      <c r="H74">
        <v>3</v>
      </c>
      <c r="I74" t="s">
        <v>646</v>
      </c>
      <c r="J74" t="s">
        <v>647</v>
      </c>
      <c r="K74" t="s">
        <v>648</v>
      </c>
      <c r="L74">
        <v>1346</v>
      </c>
      <c r="N74">
        <v>1009</v>
      </c>
      <c r="O74" t="s">
        <v>157</v>
      </c>
      <c r="P74" t="s">
        <v>157</v>
      </c>
      <c r="Q74">
        <v>1</v>
      </c>
      <c r="X74">
        <v>0.03</v>
      </c>
      <c r="Y74">
        <v>80.02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0</v>
      </c>
      <c r="AH74">
        <v>2</v>
      </c>
      <c r="AI74">
        <v>312501699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ROW(Source!A148)</f>
        <v>148</v>
      </c>
      <c r="B75">
        <v>312501718</v>
      </c>
      <c r="C75">
        <v>312501693</v>
      </c>
      <c r="D75">
        <v>277867733</v>
      </c>
      <c r="E75">
        <v>1</v>
      </c>
      <c r="F75">
        <v>1</v>
      </c>
      <c r="G75">
        <v>1</v>
      </c>
      <c r="H75">
        <v>3</v>
      </c>
      <c r="I75" t="s">
        <v>155</v>
      </c>
      <c r="J75" t="s">
        <v>158</v>
      </c>
      <c r="K75" t="s">
        <v>156</v>
      </c>
      <c r="L75">
        <v>1346</v>
      </c>
      <c r="N75">
        <v>1009</v>
      </c>
      <c r="O75" t="s">
        <v>157</v>
      </c>
      <c r="P75" t="s">
        <v>157</v>
      </c>
      <c r="Q75">
        <v>1</v>
      </c>
      <c r="X75">
        <v>0</v>
      </c>
      <c r="Y75">
        <v>174.93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22</v>
      </c>
      <c r="AG75">
        <v>0</v>
      </c>
      <c r="AH75">
        <v>2</v>
      </c>
      <c r="AI75">
        <v>312501700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ROW(Source!A148)</f>
        <v>148</v>
      </c>
      <c r="B76">
        <v>312501719</v>
      </c>
      <c r="C76">
        <v>312501693</v>
      </c>
      <c r="D76">
        <v>277869627</v>
      </c>
      <c r="E76">
        <v>1</v>
      </c>
      <c r="F76">
        <v>1</v>
      </c>
      <c r="G76">
        <v>1</v>
      </c>
      <c r="H76">
        <v>3</v>
      </c>
      <c r="I76" t="s">
        <v>649</v>
      </c>
      <c r="J76" t="s">
        <v>650</v>
      </c>
      <c r="K76" t="s">
        <v>651</v>
      </c>
      <c r="L76">
        <v>1346</v>
      </c>
      <c r="N76">
        <v>1009</v>
      </c>
      <c r="O76" t="s">
        <v>157</v>
      </c>
      <c r="P76" t="s">
        <v>157</v>
      </c>
      <c r="Q76">
        <v>1</v>
      </c>
      <c r="X76">
        <v>0.02</v>
      </c>
      <c r="Y76">
        <v>56.11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22</v>
      </c>
      <c r="AG76">
        <v>0</v>
      </c>
      <c r="AH76">
        <v>2</v>
      </c>
      <c r="AI76">
        <v>312501701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ROW(Source!A148)</f>
        <v>148</v>
      </c>
      <c r="B77">
        <v>312501720</v>
      </c>
      <c r="C77">
        <v>312501693</v>
      </c>
      <c r="D77">
        <v>277561951</v>
      </c>
      <c r="E77">
        <v>109</v>
      </c>
      <c r="F77">
        <v>1</v>
      </c>
      <c r="G77">
        <v>1</v>
      </c>
      <c r="H77">
        <v>3</v>
      </c>
      <c r="I77" t="s">
        <v>160</v>
      </c>
      <c r="J77" t="s">
        <v>3</v>
      </c>
      <c r="K77" t="s">
        <v>161</v>
      </c>
      <c r="L77">
        <v>1371</v>
      </c>
      <c r="N77">
        <v>1013</v>
      </c>
      <c r="O77" t="s">
        <v>36</v>
      </c>
      <c r="P77" t="s">
        <v>36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22</v>
      </c>
      <c r="AG77">
        <v>0</v>
      </c>
      <c r="AH77">
        <v>2</v>
      </c>
      <c r="AI77">
        <v>312501702</v>
      </c>
      <c r="AJ77">
        <v>65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ROW(Source!A148)</f>
        <v>148</v>
      </c>
      <c r="B78">
        <v>312501721</v>
      </c>
      <c r="C78">
        <v>312501693</v>
      </c>
      <c r="D78">
        <v>277562634</v>
      </c>
      <c r="E78">
        <v>109</v>
      </c>
      <c r="F78">
        <v>1</v>
      </c>
      <c r="G78">
        <v>1</v>
      </c>
      <c r="H78">
        <v>3</v>
      </c>
      <c r="I78" t="s">
        <v>163</v>
      </c>
      <c r="J78" t="s">
        <v>3</v>
      </c>
      <c r="K78" t="s">
        <v>164</v>
      </c>
      <c r="L78">
        <v>1348</v>
      </c>
      <c r="N78">
        <v>1009</v>
      </c>
      <c r="O78" t="s">
        <v>165</v>
      </c>
      <c r="P78" t="s">
        <v>165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22</v>
      </c>
      <c r="AG78">
        <v>0</v>
      </c>
      <c r="AH78">
        <v>2</v>
      </c>
      <c r="AI78">
        <v>312501703</v>
      </c>
      <c r="AJ78">
        <v>66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ROW(Source!A148)</f>
        <v>148</v>
      </c>
      <c r="B79">
        <v>312501722</v>
      </c>
      <c r="C79">
        <v>312501693</v>
      </c>
      <c r="D79">
        <v>277562780</v>
      </c>
      <c r="E79">
        <v>109</v>
      </c>
      <c r="F79">
        <v>1</v>
      </c>
      <c r="G79">
        <v>1</v>
      </c>
      <c r="H79">
        <v>3</v>
      </c>
      <c r="I79" t="s">
        <v>167</v>
      </c>
      <c r="J79" t="s">
        <v>3</v>
      </c>
      <c r="K79" t="s">
        <v>168</v>
      </c>
      <c r="L79">
        <v>1346</v>
      </c>
      <c r="N79">
        <v>1009</v>
      </c>
      <c r="O79" t="s">
        <v>157</v>
      </c>
      <c r="P79" t="s">
        <v>157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22</v>
      </c>
      <c r="AG79">
        <v>0</v>
      </c>
      <c r="AH79">
        <v>2</v>
      </c>
      <c r="AI79">
        <v>312501704</v>
      </c>
      <c r="AJ79">
        <v>67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ROW(Source!A148)</f>
        <v>148</v>
      </c>
      <c r="B80">
        <v>312501723</v>
      </c>
      <c r="C80">
        <v>312501693</v>
      </c>
      <c r="D80">
        <v>277563139</v>
      </c>
      <c r="E80">
        <v>109</v>
      </c>
      <c r="F80">
        <v>1</v>
      </c>
      <c r="G80">
        <v>1</v>
      </c>
      <c r="H80">
        <v>3</v>
      </c>
      <c r="I80" t="s">
        <v>170</v>
      </c>
      <c r="J80" t="s">
        <v>3</v>
      </c>
      <c r="K80" t="s">
        <v>171</v>
      </c>
      <c r="L80">
        <v>1348</v>
      </c>
      <c r="N80">
        <v>1009</v>
      </c>
      <c r="O80" t="s">
        <v>165</v>
      </c>
      <c r="P80" t="s">
        <v>165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22</v>
      </c>
      <c r="AG80">
        <v>0</v>
      </c>
      <c r="AH80">
        <v>2</v>
      </c>
      <c r="AI80">
        <v>312501705</v>
      </c>
      <c r="AJ80">
        <v>68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ROW(Source!A148)</f>
        <v>148</v>
      </c>
      <c r="B81">
        <v>312501724</v>
      </c>
      <c r="C81">
        <v>312501693</v>
      </c>
      <c r="D81">
        <v>277896283</v>
      </c>
      <c r="E81">
        <v>1</v>
      </c>
      <c r="F81">
        <v>1</v>
      </c>
      <c r="G81">
        <v>1</v>
      </c>
      <c r="H81">
        <v>3</v>
      </c>
      <c r="I81" t="s">
        <v>652</v>
      </c>
      <c r="J81" t="s">
        <v>653</v>
      </c>
      <c r="K81" t="s">
        <v>654</v>
      </c>
      <c r="L81">
        <v>1348</v>
      </c>
      <c r="N81">
        <v>1009</v>
      </c>
      <c r="O81" t="s">
        <v>165</v>
      </c>
      <c r="P81" t="s">
        <v>165</v>
      </c>
      <c r="Q81">
        <v>1000</v>
      </c>
      <c r="X81">
        <v>4.0000000000000002E-4</v>
      </c>
      <c r="Y81">
        <v>61265.39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22</v>
      </c>
      <c r="AG81">
        <v>0</v>
      </c>
      <c r="AH81">
        <v>2</v>
      </c>
      <c r="AI81">
        <v>312501706</v>
      </c>
      <c r="AJ81">
        <v>69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ROW(Source!A148)</f>
        <v>148</v>
      </c>
      <c r="B82">
        <v>312501725</v>
      </c>
      <c r="C82">
        <v>312501693</v>
      </c>
      <c r="D82">
        <v>277896315</v>
      </c>
      <c r="E82">
        <v>1</v>
      </c>
      <c r="F82">
        <v>1</v>
      </c>
      <c r="G82">
        <v>1</v>
      </c>
      <c r="H82">
        <v>3</v>
      </c>
      <c r="I82" t="s">
        <v>655</v>
      </c>
      <c r="J82" t="s">
        <v>656</v>
      </c>
      <c r="K82" t="s">
        <v>657</v>
      </c>
      <c r="L82">
        <v>1348</v>
      </c>
      <c r="N82">
        <v>1009</v>
      </c>
      <c r="O82" t="s">
        <v>165</v>
      </c>
      <c r="P82" t="s">
        <v>165</v>
      </c>
      <c r="Q82">
        <v>1000</v>
      </c>
      <c r="X82">
        <v>1E-4</v>
      </c>
      <c r="Y82">
        <v>80020.98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22</v>
      </c>
      <c r="AG82">
        <v>0</v>
      </c>
      <c r="AH82">
        <v>2</v>
      </c>
      <c r="AI82">
        <v>312501707</v>
      </c>
      <c r="AJ82">
        <v>70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ROW(Source!A148)</f>
        <v>148</v>
      </c>
      <c r="B83">
        <v>312501726</v>
      </c>
      <c r="C83">
        <v>312501693</v>
      </c>
      <c r="D83">
        <v>277908257</v>
      </c>
      <c r="E83">
        <v>1</v>
      </c>
      <c r="F83">
        <v>1</v>
      </c>
      <c r="G83">
        <v>1</v>
      </c>
      <c r="H83">
        <v>3</v>
      </c>
      <c r="I83" t="s">
        <v>658</v>
      </c>
      <c r="J83" t="s">
        <v>659</v>
      </c>
      <c r="K83" t="s">
        <v>660</v>
      </c>
      <c r="L83">
        <v>1425</v>
      </c>
      <c r="N83">
        <v>1013</v>
      </c>
      <c r="O83" t="s">
        <v>349</v>
      </c>
      <c r="P83" t="s">
        <v>349</v>
      </c>
      <c r="Q83">
        <v>1</v>
      </c>
      <c r="X83">
        <v>0.06</v>
      </c>
      <c r="Y83">
        <v>1031.73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22</v>
      </c>
      <c r="AG83">
        <v>0</v>
      </c>
      <c r="AH83">
        <v>2</v>
      </c>
      <c r="AI83">
        <v>312501708</v>
      </c>
      <c r="AJ83">
        <v>71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ROW(Source!A148)</f>
        <v>148</v>
      </c>
      <c r="B84">
        <v>312501727</v>
      </c>
      <c r="C84">
        <v>312501693</v>
      </c>
      <c r="D84">
        <v>277565451</v>
      </c>
      <c r="E84">
        <v>109</v>
      </c>
      <c r="F84">
        <v>1</v>
      </c>
      <c r="G84">
        <v>1</v>
      </c>
      <c r="H84">
        <v>3</v>
      </c>
      <c r="I84" t="s">
        <v>173</v>
      </c>
      <c r="J84" t="s">
        <v>3</v>
      </c>
      <c r="K84" t="s">
        <v>174</v>
      </c>
      <c r="L84">
        <v>1371</v>
      </c>
      <c r="N84">
        <v>1013</v>
      </c>
      <c r="O84" t="s">
        <v>36</v>
      </c>
      <c r="P84" t="s">
        <v>36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22</v>
      </c>
      <c r="AG84">
        <v>0</v>
      </c>
      <c r="AH84">
        <v>2</v>
      </c>
      <c r="AI84">
        <v>312501709</v>
      </c>
      <c r="AJ84">
        <v>72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ROW(Source!A148)</f>
        <v>148</v>
      </c>
      <c r="B85">
        <v>312501728</v>
      </c>
      <c r="C85">
        <v>312501693</v>
      </c>
      <c r="D85">
        <v>277565498</v>
      </c>
      <c r="E85">
        <v>109</v>
      </c>
      <c r="F85">
        <v>1</v>
      </c>
      <c r="G85">
        <v>1</v>
      </c>
      <c r="H85">
        <v>3</v>
      </c>
      <c r="I85" t="s">
        <v>176</v>
      </c>
      <c r="J85" t="s">
        <v>3</v>
      </c>
      <c r="K85" t="s">
        <v>177</v>
      </c>
      <c r="L85">
        <v>1371</v>
      </c>
      <c r="N85">
        <v>1013</v>
      </c>
      <c r="O85" t="s">
        <v>36</v>
      </c>
      <c r="P85" t="s">
        <v>36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22</v>
      </c>
      <c r="AG85">
        <v>0</v>
      </c>
      <c r="AH85">
        <v>2</v>
      </c>
      <c r="AI85">
        <v>312501710</v>
      </c>
      <c r="AJ85">
        <v>73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ROW(Source!A148)</f>
        <v>148</v>
      </c>
      <c r="B86">
        <v>312501729</v>
      </c>
      <c r="C86">
        <v>312501693</v>
      </c>
      <c r="D86">
        <v>277565502</v>
      </c>
      <c r="E86">
        <v>109</v>
      </c>
      <c r="F86">
        <v>1</v>
      </c>
      <c r="G86">
        <v>1</v>
      </c>
      <c r="H86">
        <v>3</v>
      </c>
      <c r="I86" t="s">
        <v>179</v>
      </c>
      <c r="J86" t="s">
        <v>3</v>
      </c>
      <c r="K86" t="s">
        <v>180</v>
      </c>
      <c r="L86">
        <v>1371</v>
      </c>
      <c r="N86">
        <v>1013</v>
      </c>
      <c r="O86" t="s">
        <v>36</v>
      </c>
      <c r="P86" t="s">
        <v>36</v>
      </c>
      <c r="Q86">
        <v>1</v>
      </c>
      <c r="X86">
        <v>0.1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22</v>
      </c>
      <c r="AG86">
        <v>0</v>
      </c>
      <c r="AH86">
        <v>2</v>
      </c>
      <c r="AI86">
        <v>312501711</v>
      </c>
      <c r="AJ86">
        <v>74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ROW(Source!A157)</f>
        <v>157</v>
      </c>
      <c r="B87">
        <v>312501742</v>
      </c>
      <c r="C87">
        <v>312501738</v>
      </c>
      <c r="D87">
        <v>277560284</v>
      </c>
      <c r="E87">
        <v>109</v>
      </c>
      <c r="F87">
        <v>1</v>
      </c>
      <c r="G87">
        <v>1</v>
      </c>
      <c r="H87">
        <v>1</v>
      </c>
      <c r="I87" t="s">
        <v>636</v>
      </c>
      <c r="J87" t="s">
        <v>3</v>
      </c>
      <c r="K87" t="s">
        <v>637</v>
      </c>
      <c r="L87">
        <v>1191</v>
      </c>
      <c r="N87">
        <v>1013</v>
      </c>
      <c r="O87" t="s">
        <v>591</v>
      </c>
      <c r="P87" t="s">
        <v>591</v>
      </c>
      <c r="Q87">
        <v>1</v>
      </c>
      <c r="X87">
        <v>0.22</v>
      </c>
      <c r="Y87">
        <v>0</v>
      </c>
      <c r="Z87">
        <v>0</v>
      </c>
      <c r="AA87">
        <v>0</v>
      </c>
      <c r="AB87">
        <v>440.52</v>
      </c>
      <c r="AC87">
        <v>0</v>
      </c>
      <c r="AD87">
        <v>1</v>
      </c>
      <c r="AE87">
        <v>1</v>
      </c>
      <c r="AF87" t="s">
        <v>48</v>
      </c>
      <c r="AG87">
        <v>0.26400000000000001</v>
      </c>
      <c r="AH87">
        <v>2</v>
      </c>
      <c r="AI87">
        <v>312501739</v>
      </c>
      <c r="AJ87">
        <v>75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ROW(Source!A157)</f>
        <v>157</v>
      </c>
      <c r="B88">
        <v>312501743</v>
      </c>
      <c r="C88">
        <v>312501738</v>
      </c>
      <c r="D88">
        <v>277560491</v>
      </c>
      <c r="E88">
        <v>109</v>
      </c>
      <c r="F88">
        <v>1</v>
      </c>
      <c r="G88">
        <v>1</v>
      </c>
      <c r="H88">
        <v>1</v>
      </c>
      <c r="I88" t="s">
        <v>589</v>
      </c>
      <c r="J88" t="s">
        <v>3</v>
      </c>
      <c r="K88" t="s">
        <v>590</v>
      </c>
      <c r="L88">
        <v>1191</v>
      </c>
      <c r="N88">
        <v>1013</v>
      </c>
      <c r="O88" t="s">
        <v>591</v>
      </c>
      <c r="P88" t="s">
        <v>591</v>
      </c>
      <c r="Q88">
        <v>1</v>
      </c>
      <c r="X88">
        <v>0.23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48</v>
      </c>
      <c r="AG88">
        <v>0.27600000000000002</v>
      </c>
      <c r="AH88">
        <v>2</v>
      </c>
      <c r="AI88">
        <v>312501740</v>
      </c>
      <c r="AJ88">
        <v>76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ROW(Source!A157)</f>
        <v>157</v>
      </c>
      <c r="B89">
        <v>312501744</v>
      </c>
      <c r="C89">
        <v>312501738</v>
      </c>
      <c r="D89">
        <v>277944474</v>
      </c>
      <c r="E89">
        <v>1</v>
      </c>
      <c r="F89">
        <v>1</v>
      </c>
      <c r="G89">
        <v>1</v>
      </c>
      <c r="H89">
        <v>2</v>
      </c>
      <c r="I89" t="s">
        <v>639</v>
      </c>
      <c r="J89" t="s">
        <v>640</v>
      </c>
      <c r="K89" t="s">
        <v>641</v>
      </c>
      <c r="L89">
        <v>1368</v>
      </c>
      <c r="N89">
        <v>1011</v>
      </c>
      <c r="O89" t="s">
        <v>372</v>
      </c>
      <c r="P89" t="s">
        <v>372</v>
      </c>
      <c r="Q89">
        <v>1</v>
      </c>
      <c r="X89">
        <v>0.23</v>
      </c>
      <c r="Y89">
        <v>0</v>
      </c>
      <c r="Z89">
        <v>1811.82</v>
      </c>
      <c r="AA89">
        <v>549.32000000000005</v>
      </c>
      <c r="AB89">
        <v>0</v>
      </c>
      <c r="AC89">
        <v>0</v>
      </c>
      <c r="AD89">
        <v>1</v>
      </c>
      <c r="AE89">
        <v>0</v>
      </c>
      <c r="AF89" t="s">
        <v>48</v>
      </c>
      <c r="AG89">
        <v>0.27600000000000002</v>
      </c>
      <c r="AH89">
        <v>2</v>
      </c>
      <c r="AI89">
        <v>312501741</v>
      </c>
      <c r="AJ89">
        <v>77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ROW(Source!A158)</f>
        <v>158</v>
      </c>
      <c r="B90">
        <v>312501749</v>
      </c>
      <c r="C90">
        <v>312501745</v>
      </c>
      <c r="D90">
        <v>277560284</v>
      </c>
      <c r="E90">
        <v>109</v>
      </c>
      <c r="F90">
        <v>1</v>
      </c>
      <c r="G90">
        <v>1</v>
      </c>
      <c r="H90">
        <v>1</v>
      </c>
      <c r="I90" t="s">
        <v>636</v>
      </c>
      <c r="J90" t="s">
        <v>3</v>
      </c>
      <c r="K90" t="s">
        <v>637</v>
      </c>
      <c r="L90">
        <v>1191</v>
      </c>
      <c r="N90">
        <v>1013</v>
      </c>
      <c r="O90" t="s">
        <v>591</v>
      </c>
      <c r="P90" t="s">
        <v>591</v>
      </c>
      <c r="Q90">
        <v>1</v>
      </c>
      <c r="X90">
        <v>0.22</v>
      </c>
      <c r="Y90">
        <v>0</v>
      </c>
      <c r="Z90">
        <v>0</v>
      </c>
      <c r="AA90">
        <v>0</v>
      </c>
      <c r="AB90">
        <v>440.52</v>
      </c>
      <c r="AC90">
        <v>0</v>
      </c>
      <c r="AD90">
        <v>1</v>
      </c>
      <c r="AE90">
        <v>1</v>
      </c>
      <c r="AF90" t="s">
        <v>186</v>
      </c>
      <c r="AG90">
        <v>0.33</v>
      </c>
      <c r="AH90">
        <v>2</v>
      </c>
      <c r="AI90">
        <v>312501746</v>
      </c>
      <c r="AJ90">
        <v>78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ROW(Source!A158)</f>
        <v>158</v>
      </c>
      <c r="B91">
        <v>312501750</v>
      </c>
      <c r="C91">
        <v>312501745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589</v>
      </c>
      <c r="J91" t="s">
        <v>3</v>
      </c>
      <c r="K91" t="s">
        <v>590</v>
      </c>
      <c r="L91">
        <v>1191</v>
      </c>
      <c r="N91">
        <v>1013</v>
      </c>
      <c r="O91" t="s">
        <v>591</v>
      </c>
      <c r="P91" t="s">
        <v>591</v>
      </c>
      <c r="Q91">
        <v>1</v>
      </c>
      <c r="X91">
        <v>0.23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186</v>
      </c>
      <c r="AG91">
        <v>0.34500000000000003</v>
      </c>
      <c r="AH91">
        <v>2</v>
      </c>
      <c r="AI91">
        <v>312501747</v>
      </c>
      <c r="AJ91">
        <v>79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ROW(Source!A158)</f>
        <v>158</v>
      </c>
      <c r="B92">
        <v>312501751</v>
      </c>
      <c r="C92">
        <v>312501745</v>
      </c>
      <c r="D92">
        <v>277944474</v>
      </c>
      <c r="E92">
        <v>1</v>
      </c>
      <c r="F92">
        <v>1</v>
      </c>
      <c r="G92">
        <v>1</v>
      </c>
      <c r="H92">
        <v>2</v>
      </c>
      <c r="I92" t="s">
        <v>639</v>
      </c>
      <c r="J92" t="s">
        <v>640</v>
      </c>
      <c r="K92" t="s">
        <v>641</v>
      </c>
      <c r="L92">
        <v>1368</v>
      </c>
      <c r="N92">
        <v>1011</v>
      </c>
      <c r="O92" t="s">
        <v>372</v>
      </c>
      <c r="P92" t="s">
        <v>372</v>
      </c>
      <c r="Q92">
        <v>1</v>
      </c>
      <c r="X92">
        <v>0.23</v>
      </c>
      <c r="Y92">
        <v>0</v>
      </c>
      <c r="Z92">
        <v>1811.82</v>
      </c>
      <c r="AA92">
        <v>549.32000000000005</v>
      </c>
      <c r="AB92">
        <v>0</v>
      </c>
      <c r="AC92">
        <v>0</v>
      </c>
      <c r="AD92">
        <v>1</v>
      </c>
      <c r="AE92">
        <v>0</v>
      </c>
      <c r="AF92" t="s">
        <v>186</v>
      </c>
      <c r="AG92">
        <v>0.34500000000000003</v>
      </c>
      <c r="AH92">
        <v>2</v>
      </c>
      <c r="AI92">
        <v>312501748</v>
      </c>
      <c r="AJ92">
        <v>80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ROW(Source!A159)</f>
        <v>159</v>
      </c>
      <c r="B93">
        <v>312501832</v>
      </c>
      <c r="C93">
        <v>312501811</v>
      </c>
      <c r="D93">
        <v>277560284</v>
      </c>
      <c r="E93">
        <v>109</v>
      </c>
      <c r="F93">
        <v>1</v>
      </c>
      <c r="G93">
        <v>1</v>
      </c>
      <c r="H93">
        <v>1</v>
      </c>
      <c r="I93" t="s">
        <v>636</v>
      </c>
      <c r="J93" t="s">
        <v>3</v>
      </c>
      <c r="K93" t="s">
        <v>637</v>
      </c>
      <c r="L93">
        <v>1191</v>
      </c>
      <c r="N93">
        <v>1013</v>
      </c>
      <c r="O93" t="s">
        <v>591</v>
      </c>
      <c r="P93" t="s">
        <v>591</v>
      </c>
      <c r="Q93">
        <v>1</v>
      </c>
      <c r="X93">
        <v>5.98</v>
      </c>
      <c r="Y93">
        <v>0</v>
      </c>
      <c r="Z93">
        <v>0</v>
      </c>
      <c r="AA93">
        <v>0</v>
      </c>
      <c r="AB93">
        <v>440.52</v>
      </c>
      <c r="AC93">
        <v>0</v>
      </c>
      <c r="AD93">
        <v>1</v>
      </c>
      <c r="AE93">
        <v>1</v>
      </c>
      <c r="AF93" t="s">
        <v>192</v>
      </c>
      <c r="AG93">
        <v>6.6019200000000007</v>
      </c>
      <c r="AH93">
        <v>2</v>
      </c>
      <c r="AI93">
        <v>312501812</v>
      </c>
      <c r="AJ93">
        <v>81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ROW(Source!A159)</f>
        <v>159</v>
      </c>
      <c r="B94">
        <v>312501833</v>
      </c>
      <c r="C94">
        <v>312501811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589</v>
      </c>
      <c r="J94" t="s">
        <v>3</v>
      </c>
      <c r="K94" t="s">
        <v>590</v>
      </c>
      <c r="L94">
        <v>1191</v>
      </c>
      <c r="N94">
        <v>1013</v>
      </c>
      <c r="O94" t="s">
        <v>591</v>
      </c>
      <c r="P94" t="s">
        <v>591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48</v>
      </c>
      <c r="AG94">
        <v>2.4</v>
      </c>
      <c r="AH94">
        <v>2</v>
      </c>
      <c r="AI94">
        <v>312501813</v>
      </c>
      <c r="AJ94">
        <v>82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ROW(Source!A159)</f>
        <v>159</v>
      </c>
      <c r="B95">
        <v>312501834</v>
      </c>
      <c r="C95">
        <v>312501811</v>
      </c>
      <c r="D95">
        <v>277944474</v>
      </c>
      <c r="E95">
        <v>1</v>
      </c>
      <c r="F95">
        <v>1</v>
      </c>
      <c r="G95">
        <v>1</v>
      </c>
      <c r="H95">
        <v>2</v>
      </c>
      <c r="I95" t="s">
        <v>639</v>
      </c>
      <c r="J95" t="s">
        <v>640</v>
      </c>
      <c r="K95" t="s">
        <v>641</v>
      </c>
      <c r="L95">
        <v>1368</v>
      </c>
      <c r="N95">
        <v>1011</v>
      </c>
      <c r="O95" t="s">
        <v>372</v>
      </c>
      <c r="P95" t="s">
        <v>372</v>
      </c>
      <c r="Q95">
        <v>1</v>
      </c>
      <c r="X95">
        <v>1.6</v>
      </c>
      <c r="Y95">
        <v>0</v>
      </c>
      <c r="Z95">
        <v>1811.82</v>
      </c>
      <c r="AA95">
        <v>549.32000000000005</v>
      </c>
      <c r="AB95">
        <v>0</v>
      </c>
      <c r="AC95">
        <v>0</v>
      </c>
      <c r="AD95">
        <v>1</v>
      </c>
      <c r="AE95">
        <v>0</v>
      </c>
      <c r="AF95" t="s">
        <v>48</v>
      </c>
      <c r="AG95">
        <v>1.92</v>
      </c>
      <c r="AH95">
        <v>2</v>
      </c>
      <c r="AI95">
        <v>312501814</v>
      </c>
      <c r="AJ95">
        <v>83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ROW(Source!A159)</f>
        <v>159</v>
      </c>
      <c r="B96">
        <v>312501835</v>
      </c>
      <c r="C96">
        <v>312501811</v>
      </c>
      <c r="D96">
        <v>277945805</v>
      </c>
      <c r="E96">
        <v>1</v>
      </c>
      <c r="F96">
        <v>1</v>
      </c>
      <c r="G96">
        <v>1</v>
      </c>
      <c r="H96">
        <v>2</v>
      </c>
      <c r="I96" t="s">
        <v>604</v>
      </c>
      <c r="J96" t="s">
        <v>605</v>
      </c>
      <c r="K96" t="s">
        <v>606</v>
      </c>
      <c r="L96">
        <v>1368</v>
      </c>
      <c r="N96">
        <v>1011</v>
      </c>
      <c r="O96" t="s">
        <v>372</v>
      </c>
      <c r="P96" t="s">
        <v>372</v>
      </c>
      <c r="Q96">
        <v>1</v>
      </c>
      <c r="X96">
        <v>0.4</v>
      </c>
      <c r="Y96">
        <v>0</v>
      </c>
      <c r="Z96">
        <v>544.70000000000005</v>
      </c>
      <c r="AA96">
        <v>477.98</v>
      </c>
      <c r="AB96">
        <v>0</v>
      </c>
      <c r="AC96">
        <v>0</v>
      </c>
      <c r="AD96">
        <v>1</v>
      </c>
      <c r="AE96">
        <v>0</v>
      </c>
      <c r="AF96" t="s">
        <v>48</v>
      </c>
      <c r="AG96">
        <v>0.48</v>
      </c>
      <c r="AH96">
        <v>2</v>
      </c>
      <c r="AI96">
        <v>312501815</v>
      </c>
      <c r="AJ96">
        <v>84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ROW(Source!A159)</f>
        <v>159</v>
      </c>
      <c r="B97">
        <v>312501836</v>
      </c>
      <c r="C97">
        <v>312501811</v>
      </c>
      <c r="D97">
        <v>277862533</v>
      </c>
      <c r="E97">
        <v>1</v>
      </c>
      <c r="F97">
        <v>1</v>
      </c>
      <c r="G97">
        <v>1</v>
      </c>
      <c r="H97">
        <v>3</v>
      </c>
      <c r="I97" t="s">
        <v>643</v>
      </c>
      <c r="J97" t="s">
        <v>644</v>
      </c>
      <c r="K97" t="s">
        <v>645</v>
      </c>
      <c r="L97">
        <v>1346</v>
      </c>
      <c r="N97">
        <v>1009</v>
      </c>
      <c r="O97" t="s">
        <v>157</v>
      </c>
      <c r="P97" t="s">
        <v>157</v>
      </c>
      <c r="Q97">
        <v>1</v>
      </c>
      <c r="X97">
        <v>0.1</v>
      </c>
      <c r="Y97">
        <v>238.29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22</v>
      </c>
      <c r="AG97">
        <v>0</v>
      </c>
      <c r="AH97">
        <v>2</v>
      </c>
      <c r="AI97">
        <v>312501816</v>
      </c>
      <c r="AJ97">
        <v>85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ROW(Source!A159)</f>
        <v>159</v>
      </c>
      <c r="B98">
        <v>312501837</v>
      </c>
      <c r="C98">
        <v>312501811</v>
      </c>
      <c r="D98">
        <v>277862540</v>
      </c>
      <c r="E98">
        <v>1</v>
      </c>
      <c r="F98">
        <v>1</v>
      </c>
      <c r="G98">
        <v>1</v>
      </c>
      <c r="H98">
        <v>3</v>
      </c>
      <c r="I98" t="s">
        <v>646</v>
      </c>
      <c r="J98" t="s">
        <v>647</v>
      </c>
      <c r="K98" t="s">
        <v>648</v>
      </c>
      <c r="L98">
        <v>1346</v>
      </c>
      <c r="N98">
        <v>1009</v>
      </c>
      <c r="O98" t="s">
        <v>157</v>
      </c>
      <c r="P98" t="s">
        <v>157</v>
      </c>
      <c r="Q98">
        <v>1</v>
      </c>
      <c r="X98">
        <v>0.03</v>
      </c>
      <c r="Y98">
        <v>80.02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22</v>
      </c>
      <c r="AG98">
        <v>0</v>
      </c>
      <c r="AH98">
        <v>2</v>
      </c>
      <c r="AI98">
        <v>312501817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ROW(Source!A159)</f>
        <v>159</v>
      </c>
      <c r="B99">
        <v>312501838</v>
      </c>
      <c r="C99">
        <v>312501811</v>
      </c>
      <c r="D99">
        <v>277867733</v>
      </c>
      <c r="E99">
        <v>1</v>
      </c>
      <c r="F99">
        <v>1</v>
      </c>
      <c r="G99">
        <v>1</v>
      </c>
      <c r="H99">
        <v>3</v>
      </c>
      <c r="I99" t="s">
        <v>155</v>
      </c>
      <c r="J99" t="s">
        <v>158</v>
      </c>
      <c r="K99" t="s">
        <v>156</v>
      </c>
      <c r="L99">
        <v>1346</v>
      </c>
      <c r="N99">
        <v>1009</v>
      </c>
      <c r="O99" t="s">
        <v>157</v>
      </c>
      <c r="P99" t="s">
        <v>157</v>
      </c>
      <c r="Q99">
        <v>1</v>
      </c>
      <c r="X99">
        <v>0</v>
      </c>
      <c r="Y99">
        <v>174.93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22</v>
      </c>
      <c r="AG99">
        <v>0</v>
      </c>
      <c r="AH99">
        <v>2</v>
      </c>
      <c r="AI99">
        <v>312501818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ROW(Source!A159)</f>
        <v>159</v>
      </c>
      <c r="B100">
        <v>312501839</v>
      </c>
      <c r="C100">
        <v>312501811</v>
      </c>
      <c r="D100">
        <v>277869627</v>
      </c>
      <c r="E100">
        <v>1</v>
      </c>
      <c r="F100">
        <v>1</v>
      </c>
      <c r="G100">
        <v>1</v>
      </c>
      <c r="H100">
        <v>3</v>
      </c>
      <c r="I100" t="s">
        <v>649</v>
      </c>
      <c r="J100" t="s">
        <v>650</v>
      </c>
      <c r="K100" t="s">
        <v>651</v>
      </c>
      <c r="L100">
        <v>1346</v>
      </c>
      <c r="N100">
        <v>1009</v>
      </c>
      <c r="O100" t="s">
        <v>157</v>
      </c>
      <c r="P100" t="s">
        <v>157</v>
      </c>
      <c r="Q100">
        <v>1</v>
      </c>
      <c r="X100">
        <v>0.02</v>
      </c>
      <c r="Y100">
        <v>56.11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22</v>
      </c>
      <c r="AG100">
        <v>0</v>
      </c>
      <c r="AH100">
        <v>2</v>
      </c>
      <c r="AI100">
        <v>312501819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ROW(Source!A159)</f>
        <v>159</v>
      </c>
      <c r="B101">
        <v>312501840</v>
      </c>
      <c r="C101">
        <v>312501811</v>
      </c>
      <c r="D101">
        <v>277561951</v>
      </c>
      <c r="E101">
        <v>109</v>
      </c>
      <c r="F101">
        <v>1</v>
      </c>
      <c r="G101">
        <v>1</v>
      </c>
      <c r="H101">
        <v>3</v>
      </c>
      <c r="I101" t="s">
        <v>160</v>
      </c>
      <c r="J101" t="s">
        <v>3</v>
      </c>
      <c r="K101" t="s">
        <v>161</v>
      </c>
      <c r="L101">
        <v>1371</v>
      </c>
      <c r="N101">
        <v>1013</v>
      </c>
      <c r="O101" t="s">
        <v>36</v>
      </c>
      <c r="P101" t="s">
        <v>36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22</v>
      </c>
      <c r="AG101">
        <v>0</v>
      </c>
      <c r="AH101">
        <v>2</v>
      </c>
      <c r="AI101">
        <v>312501820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ROW(Source!A159)</f>
        <v>159</v>
      </c>
      <c r="B102">
        <v>312501841</v>
      </c>
      <c r="C102">
        <v>312501811</v>
      </c>
      <c r="D102">
        <v>277562634</v>
      </c>
      <c r="E102">
        <v>109</v>
      </c>
      <c r="F102">
        <v>1</v>
      </c>
      <c r="G102">
        <v>1</v>
      </c>
      <c r="H102">
        <v>3</v>
      </c>
      <c r="I102" t="s">
        <v>163</v>
      </c>
      <c r="J102" t="s">
        <v>3</v>
      </c>
      <c r="K102" t="s">
        <v>164</v>
      </c>
      <c r="L102">
        <v>1348</v>
      </c>
      <c r="N102">
        <v>1009</v>
      </c>
      <c r="O102" t="s">
        <v>165</v>
      </c>
      <c r="P102" t="s">
        <v>165</v>
      </c>
      <c r="Q102">
        <v>1000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22</v>
      </c>
      <c r="AG102">
        <v>0</v>
      </c>
      <c r="AH102">
        <v>2</v>
      </c>
      <c r="AI102">
        <v>312501821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ROW(Source!A159)</f>
        <v>159</v>
      </c>
      <c r="B103">
        <v>312501842</v>
      </c>
      <c r="C103">
        <v>312501811</v>
      </c>
      <c r="D103">
        <v>277562780</v>
      </c>
      <c r="E103">
        <v>109</v>
      </c>
      <c r="F103">
        <v>1</v>
      </c>
      <c r="G103">
        <v>1</v>
      </c>
      <c r="H103">
        <v>3</v>
      </c>
      <c r="I103" t="s">
        <v>167</v>
      </c>
      <c r="J103" t="s">
        <v>3</v>
      </c>
      <c r="K103" t="s">
        <v>168</v>
      </c>
      <c r="L103">
        <v>1346</v>
      </c>
      <c r="N103">
        <v>1009</v>
      </c>
      <c r="O103" t="s">
        <v>157</v>
      </c>
      <c r="P103" t="s">
        <v>157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22</v>
      </c>
      <c r="AG103">
        <v>0</v>
      </c>
      <c r="AH103">
        <v>2</v>
      </c>
      <c r="AI103">
        <v>312501822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ROW(Source!A159)</f>
        <v>159</v>
      </c>
      <c r="B104">
        <v>312501843</v>
      </c>
      <c r="C104">
        <v>312501811</v>
      </c>
      <c r="D104">
        <v>277563139</v>
      </c>
      <c r="E104">
        <v>109</v>
      </c>
      <c r="F104">
        <v>1</v>
      </c>
      <c r="G104">
        <v>1</v>
      </c>
      <c r="H104">
        <v>3</v>
      </c>
      <c r="I104" t="s">
        <v>170</v>
      </c>
      <c r="J104" t="s">
        <v>3</v>
      </c>
      <c r="K104" t="s">
        <v>171</v>
      </c>
      <c r="L104">
        <v>1348</v>
      </c>
      <c r="N104">
        <v>1009</v>
      </c>
      <c r="O104" t="s">
        <v>165</v>
      </c>
      <c r="P104" t="s">
        <v>165</v>
      </c>
      <c r="Q104">
        <v>1000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22</v>
      </c>
      <c r="AG104">
        <v>0</v>
      </c>
      <c r="AH104">
        <v>2</v>
      </c>
      <c r="AI104">
        <v>312501823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ROW(Source!A159)</f>
        <v>159</v>
      </c>
      <c r="B105">
        <v>312501844</v>
      </c>
      <c r="C105">
        <v>312501811</v>
      </c>
      <c r="D105">
        <v>277896283</v>
      </c>
      <c r="E105">
        <v>1</v>
      </c>
      <c r="F105">
        <v>1</v>
      </c>
      <c r="G105">
        <v>1</v>
      </c>
      <c r="H105">
        <v>3</v>
      </c>
      <c r="I105" t="s">
        <v>652</v>
      </c>
      <c r="J105" t="s">
        <v>653</v>
      </c>
      <c r="K105" t="s">
        <v>654</v>
      </c>
      <c r="L105">
        <v>1348</v>
      </c>
      <c r="N105">
        <v>1009</v>
      </c>
      <c r="O105" t="s">
        <v>165</v>
      </c>
      <c r="P105" t="s">
        <v>165</v>
      </c>
      <c r="Q105">
        <v>1000</v>
      </c>
      <c r="X105">
        <v>4.0000000000000002E-4</v>
      </c>
      <c r="Y105">
        <v>61265.39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22</v>
      </c>
      <c r="AG105">
        <v>0</v>
      </c>
      <c r="AH105">
        <v>2</v>
      </c>
      <c r="AI105">
        <v>312501824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ROW(Source!A159)</f>
        <v>159</v>
      </c>
      <c r="B106">
        <v>312501845</v>
      </c>
      <c r="C106">
        <v>312501811</v>
      </c>
      <c r="D106">
        <v>277896315</v>
      </c>
      <c r="E106">
        <v>1</v>
      </c>
      <c r="F106">
        <v>1</v>
      </c>
      <c r="G106">
        <v>1</v>
      </c>
      <c r="H106">
        <v>3</v>
      </c>
      <c r="I106" t="s">
        <v>655</v>
      </c>
      <c r="J106" t="s">
        <v>656</v>
      </c>
      <c r="K106" t="s">
        <v>657</v>
      </c>
      <c r="L106">
        <v>1348</v>
      </c>
      <c r="N106">
        <v>1009</v>
      </c>
      <c r="O106" t="s">
        <v>165</v>
      </c>
      <c r="P106" t="s">
        <v>165</v>
      </c>
      <c r="Q106">
        <v>1000</v>
      </c>
      <c r="X106">
        <v>1E-4</v>
      </c>
      <c r="Y106">
        <v>80020.98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22</v>
      </c>
      <c r="AG106">
        <v>0</v>
      </c>
      <c r="AH106">
        <v>2</v>
      </c>
      <c r="AI106">
        <v>312501825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ROW(Source!A159)</f>
        <v>159</v>
      </c>
      <c r="B107">
        <v>312501846</v>
      </c>
      <c r="C107">
        <v>312501811</v>
      </c>
      <c r="D107">
        <v>277908257</v>
      </c>
      <c r="E107">
        <v>1</v>
      </c>
      <c r="F107">
        <v>1</v>
      </c>
      <c r="G107">
        <v>1</v>
      </c>
      <c r="H107">
        <v>3</v>
      </c>
      <c r="I107" t="s">
        <v>658</v>
      </c>
      <c r="J107" t="s">
        <v>659</v>
      </c>
      <c r="K107" t="s">
        <v>660</v>
      </c>
      <c r="L107">
        <v>1425</v>
      </c>
      <c r="N107">
        <v>1013</v>
      </c>
      <c r="O107" t="s">
        <v>349</v>
      </c>
      <c r="P107" t="s">
        <v>349</v>
      </c>
      <c r="Q107">
        <v>1</v>
      </c>
      <c r="X107">
        <v>0.06</v>
      </c>
      <c r="Y107">
        <v>1031.73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22</v>
      </c>
      <c r="AG107">
        <v>0</v>
      </c>
      <c r="AH107">
        <v>2</v>
      </c>
      <c r="AI107">
        <v>312501826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ROW(Source!A159)</f>
        <v>159</v>
      </c>
      <c r="B108">
        <v>312501847</v>
      </c>
      <c r="C108">
        <v>312501811</v>
      </c>
      <c r="D108">
        <v>277565451</v>
      </c>
      <c r="E108">
        <v>109</v>
      </c>
      <c r="F108">
        <v>1</v>
      </c>
      <c r="G108">
        <v>1</v>
      </c>
      <c r="H108">
        <v>3</v>
      </c>
      <c r="I108" t="s">
        <v>173</v>
      </c>
      <c r="J108" t="s">
        <v>3</v>
      </c>
      <c r="K108" t="s">
        <v>174</v>
      </c>
      <c r="L108">
        <v>1371</v>
      </c>
      <c r="N108">
        <v>1013</v>
      </c>
      <c r="O108" t="s">
        <v>36</v>
      </c>
      <c r="P108" t="s">
        <v>36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22</v>
      </c>
      <c r="AG108">
        <v>0</v>
      </c>
      <c r="AH108">
        <v>2</v>
      </c>
      <c r="AI108">
        <v>312501827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ROW(Source!A159)</f>
        <v>159</v>
      </c>
      <c r="B109">
        <v>312501848</v>
      </c>
      <c r="C109">
        <v>312501811</v>
      </c>
      <c r="D109">
        <v>277565464</v>
      </c>
      <c r="E109">
        <v>109</v>
      </c>
      <c r="F109">
        <v>1</v>
      </c>
      <c r="G109">
        <v>1</v>
      </c>
      <c r="H109">
        <v>3</v>
      </c>
      <c r="I109" t="s">
        <v>201</v>
      </c>
      <c r="J109" t="s">
        <v>3</v>
      </c>
      <c r="K109" t="s">
        <v>202</v>
      </c>
      <c r="L109">
        <v>1346</v>
      </c>
      <c r="N109">
        <v>1009</v>
      </c>
      <c r="O109" t="s">
        <v>157</v>
      </c>
      <c r="P109" t="s">
        <v>157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22</v>
      </c>
      <c r="AG109">
        <v>0</v>
      </c>
      <c r="AH109">
        <v>2</v>
      </c>
      <c r="AI109">
        <v>312501828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ROW(Source!A159)</f>
        <v>159</v>
      </c>
      <c r="B110">
        <v>312501849</v>
      </c>
      <c r="C110">
        <v>312501811</v>
      </c>
      <c r="D110">
        <v>277565474</v>
      </c>
      <c r="E110">
        <v>109</v>
      </c>
      <c r="F110">
        <v>1</v>
      </c>
      <c r="G110">
        <v>1</v>
      </c>
      <c r="H110">
        <v>3</v>
      </c>
      <c r="I110" t="s">
        <v>204</v>
      </c>
      <c r="J110" t="s">
        <v>3</v>
      </c>
      <c r="K110" t="s">
        <v>202</v>
      </c>
      <c r="L110">
        <v>1346</v>
      </c>
      <c r="N110">
        <v>1009</v>
      </c>
      <c r="O110" t="s">
        <v>157</v>
      </c>
      <c r="P110" t="s">
        <v>157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22</v>
      </c>
      <c r="AG110">
        <v>0</v>
      </c>
      <c r="AH110">
        <v>2</v>
      </c>
      <c r="AI110">
        <v>312501829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ROW(Source!A159)</f>
        <v>159</v>
      </c>
      <c r="B111">
        <v>312501850</v>
      </c>
      <c r="C111">
        <v>312501811</v>
      </c>
      <c r="D111">
        <v>277565498</v>
      </c>
      <c r="E111">
        <v>109</v>
      </c>
      <c r="F111">
        <v>1</v>
      </c>
      <c r="G111">
        <v>1</v>
      </c>
      <c r="H111">
        <v>3</v>
      </c>
      <c r="I111" t="s">
        <v>176</v>
      </c>
      <c r="J111" t="s">
        <v>3</v>
      </c>
      <c r="K111" t="s">
        <v>177</v>
      </c>
      <c r="L111">
        <v>1371</v>
      </c>
      <c r="N111">
        <v>1013</v>
      </c>
      <c r="O111" t="s">
        <v>36</v>
      </c>
      <c r="P111" t="s">
        <v>36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22</v>
      </c>
      <c r="AG111">
        <v>0</v>
      </c>
      <c r="AH111">
        <v>2</v>
      </c>
      <c r="AI111">
        <v>312501830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ROW(Source!A159)</f>
        <v>159</v>
      </c>
      <c r="B112">
        <v>312501851</v>
      </c>
      <c r="C112">
        <v>312501811</v>
      </c>
      <c r="D112">
        <v>277565502</v>
      </c>
      <c r="E112">
        <v>109</v>
      </c>
      <c r="F112">
        <v>1</v>
      </c>
      <c r="G112">
        <v>1</v>
      </c>
      <c r="H112">
        <v>3</v>
      </c>
      <c r="I112" t="s">
        <v>179</v>
      </c>
      <c r="J112" t="s">
        <v>3</v>
      </c>
      <c r="K112" t="s">
        <v>180</v>
      </c>
      <c r="L112">
        <v>1371</v>
      </c>
      <c r="N112">
        <v>1013</v>
      </c>
      <c r="O112" t="s">
        <v>36</v>
      </c>
      <c r="P112" t="s">
        <v>36</v>
      </c>
      <c r="Q112">
        <v>1</v>
      </c>
      <c r="X112">
        <v>0.1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22</v>
      </c>
      <c r="AG112">
        <v>0</v>
      </c>
      <c r="AH112">
        <v>2</v>
      </c>
      <c r="AI112">
        <v>312501831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ROW(Source!A170)</f>
        <v>170</v>
      </c>
      <c r="B113">
        <v>312501866</v>
      </c>
      <c r="C113">
        <v>312501862</v>
      </c>
      <c r="D113">
        <v>277560284</v>
      </c>
      <c r="E113">
        <v>109</v>
      </c>
      <c r="F113">
        <v>1</v>
      </c>
      <c r="G113">
        <v>1</v>
      </c>
      <c r="H113">
        <v>1</v>
      </c>
      <c r="I113" t="s">
        <v>636</v>
      </c>
      <c r="J113" t="s">
        <v>3</v>
      </c>
      <c r="K113" t="s">
        <v>637</v>
      </c>
      <c r="L113">
        <v>1191</v>
      </c>
      <c r="N113">
        <v>1013</v>
      </c>
      <c r="O113" t="s">
        <v>591</v>
      </c>
      <c r="P113" t="s">
        <v>591</v>
      </c>
      <c r="Q113">
        <v>1</v>
      </c>
      <c r="X113">
        <v>0.83</v>
      </c>
      <c r="Y113">
        <v>0</v>
      </c>
      <c r="Z113">
        <v>0</v>
      </c>
      <c r="AA113">
        <v>0</v>
      </c>
      <c r="AB113">
        <v>440.52</v>
      </c>
      <c r="AC113">
        <v>0</v>
      </c>
      <c r="AD113">
        <v>1</v>
      </c>
      <c r="AE113">
        <v>1</v>
      </c>
      <c r="AF113" t="s">
        <v>48</v>
      </c>
      <c r="AG113">
        <v>0.99599999999999989</v>
      </c>
      <c r="AH113">
        <v>2</v>
      </c>
      <c r="AI113">
        <v>312501863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ROW(Source!A170)</f>
        <v>170</v>
      </c>
      <c r="B114">
        <v>312501867</v>
      </c>
      <c r="C114">
        <v>312501862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589</v>
      </c>
      <c r="J114" t="s">
        <v>3</v>
      </c>
      <c r="K114" t="s">
        <v>590</v>
      </c>
      <c r="L114">
        <v>1191</v>
      </c>
      <c r="N114">
        <v>1013</v>
      </c>
      <c r="O114" t="s">
        <v>591</v>
      </c>
      <c r="P114" t="s">
        <v>591</v>
      </c>
      <c r="Q114">
        <v>1</v>
      </c>
      <c r="X114">
        <v>0.71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48</v>
      </c>
      <c r="AG114">
        <v>0.85199999999999998</v>
      </c>
      <c r="AH114">
        <v>2</v>
      </c>
      <c r="AI114">
        <v>312501864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ROW(Source!A170)</f>
        <v>170</v>
      </c>
      <c r="B115">
        <v>312501868</v>
      </c>
      <c r="C115">
        <v>312501862</v>
      </c>
      <c r="D115">
        <v>277944477</v>
      </c>
      <c r="E115">
        <v>1</v>
      </c>
      <c r="F115">
        <v>1</v>
      </c>
      <c r="G115">
        <v>1</v>
      </c>
      <c r="H115">
        <v>2</v>
      </c>
      <c r="I115" t="s">
        <v>663</v>
      </c>
      <c r="J115" t="s">
        <v>664</v>
      </c>
      <c r="K115" t="s">
        <v>665</v>
      </c>
      <c r="L115">
        <v>1368</v>
      </c>
      <c r="N115">
        <v>1011</v>
      </c>
      <c r="O115" t="s">
        <v>372</v>
      </c>
      <c r="P115" t="s">
        <v>372</v>
      </c>
      <c r="Q115">
        <v>1</v>
      </c>
      <c r="X115">
        <v>0.71</v>
      </c>
      <c r="Y115">
        <v>0</v>
      </c>
      <c r="Z115">
        <v>998.38</v>
      </c>
      <c r="AA115">
        <v>549.32000000000005</v>
      </c>
      <c r="AB115">
        <v>0</v>
      </c>
      <c r="AC115">
        <v>0</v>
      </c>
      <c r="AD115">
        <v>1</v>
      </c>
      <c r="AE115">
        <v>0</v>
      </c>
      <c r="AF115" t="s">
        <v>48</v>
      </c>
      <c r="AG115">
        <v>0.85199999999999998</v>
      </c>
      <c r="AH115">
        <v>2</v>
      </c>
      <c r="AI115">
        <v>312501865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ROW(Source!A171)</f>
        <v>171</v>
      </c>
      <c r="B116">
        <v>312501873</v>
      </c>
      <c r="C116">
        <v>312501869</v>
      </c>
      <c r="D116">
        <v>277560284</v>
      </c>
      <c r="E116">
        <v>109</v>
      </c>
      <c r="F116">
        <v>1</v>
      </c>
      <c r="G116">
        <v>1</v>
      </c>
      <c r="H116">
        <v>1</v>
      </c>
      <c r="I116" t="s">
        <v>636</v>
      </c>
      <c r="J116" t="s">
        <v>3</v>
      </c>
      <c r="K116" t="s">
        <v>637</v>
      </c>
      <c r="L116">
        <v>1191</v>
      </c>
      <c r="N116">
        <v>1013</v>
      </c>
      <c r="O116" t="s">
        <v>591</v>
      </c>
      <c r="P116" t="s">
        <v>591</v>
      </c>
      <c r="Q116">
        <v>1</v>
      </c>
      <c r="X116">
        <v>0.83</v>
      </c>
      <c r="Y116">
        <v>0</v>
      </c>
      <c r="Z116">
        <v>0</v>
      </c>
      <c r="AA116">
        <v>0</v>
      </c>
      <c r="AB116">
        <v>440.52</v>
      </c>
      <c r="AC116">
        <v>0</v>
      </c>
      <c r="AD116">
        <v>1</v>
      </c>
      <c r="AE116">
        <v>1</v>
      </c>
      <c r="AF116" t="s">
        <v>186</v>
      </c>
      <c r="AG116">
        <v>1.2449999999999999</v>
      </c>
      <c r="AH116">
        <v>2</v>
      </c>
      <c r="AI116">
        <v>312501870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ROW(Source!A171)</f>
        <v>171</v>
      </c>
      <c r="B117">
        <v>312501874</v>
      </c>
      <c r="C117">
        <v>312501869</v>
      </c>
      <c r="D117">
        <v>277560491</v>
      </c>
      <c r="E117">
        <v>109</v>
      </c>
      <c r="F117">
        <v>1</v>
      </c>
      <c r="G117">
        <v>1</v>
      </c>
      <c r="H117">
        <v>1</v>
      </c>
      <c r="I117" t="s">
        <v>589</v>
      </c>
      <c r="J117" t="s">
        <v>3</v>
      </c>
      <c r="K117" t="s">
        <v>590</v>
      </c>
      <c r="L117">
        <v>1191</v>
      </c>
      <c r="N117">
        <v>1013</v>
      </c>
      <c r="O117" t="s">
        <v>591</v>
      </c>
      <c r="P117" t="s">
        <v>591</v>
      </c>
      <c r="Q117">
        <v>1</v>
      </c>
      <c r="X117">
        <v>0.71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186</v>
      </c>
      <c r="AG117">
        <v>1.0649999999999999</v>
      </c>
      <c r="AH117">
        <v>2</v>
      </c>
      <c r="AI117">
        <v>312501871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ROW(Source!A171)</f>
        <v>171</v>
      </c>
      <c r="B118">
        <v>312501875</v>
      </c>
      <c r="C118">
        <v>312501869</v>
      </c>
      <c r="D118">
        <v>277944477</v>
      </c>
      <c r="E118">
        <v>1</v>
      </c>
      <c r="F118">
        <v>1</v>
      </c>
      <c r="G118">
        <v>1</v>
      </c>
      <c r="H118">
        <v>2</v>
      </c>
      <c r="I118" t="s">
        <v>663</v>
      </c>
      <c r="J118" t="s">
        <v>664</v>
      </c>
      <c r="K118" t="s">
        <v>665</v>
      </c>
      <c r="L118">
        <v>1368</v>
      </c>
      <c r="N118">
        <v>1011</v>
      </c>
      <c r="O118" t="s">
        <v>372</v>
      </c>
      <c r="P118" t="s">
        <v>372</v>
      </c>
      <c r="Q118">
        <v>1</v>
      </c>
      <c r="X118">
        <v>0.71</v>
      </c>
      <c r="Y118">
        <v>0</v>
      </c>
      <c r="Z118">
        <v>998.38</v>
      </c>
      <c r="AA118">
        <v>549.32000000000005</v>
      </c>
      <c r="AB118">
        <v>0</v>
      </c>
      <c r="AC118">
        <v>0</v>
      </c>
      <c r="AD118">
        <v>1</v>
      </c>
      <c r="AE118">
        <v>0</v>
      </c>
      <c r="AF118" t="s">
        <v>186</v>
      </c>
      <c r="AG118">
        <v>1.0649999999999999</v>
      </c>
      <c r="AH118">
        <v>2</v>
      </c>
      <c r="AI118">
        <v>312501872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ROW(Source!A172)</f>
        <v>172</v>
      </c>
      <c r="B119">
        <v>312501964</v>
      </c>
      <c r="C119">
        <v>312501957</v>
      </c>
      <c r="D119">
        <v>277560284</v>
      </c>
      <c r="E119">
        <v>109</v>
      </c>
      <c r="F119">
        <v>1</v>
      </c>
      <c r="G119">
        <v>1</v>
      </c>
      <c r="H119">
        <v>1</v>
      </c>
      <c r="I119" t="s">
        <v>636</v>
      </c>
      <c r="J119" t="s">
        <v>3</v>
      </c>
      <c r="K119" t="s">
        <v>637</v>
      </c>
      <c r="L119">
        <v>1191</v>
      </c>
      <c r="N119">
        <v>1013</v>
      </c>
      <c r="O119" t="s">
        <v>591</v>
      </c>
      <c r="P119" t="s">
        <v>591</v>
      </c>
      <c r="Q119">
        <v>1</v>
      </c>
      <c r="X119">
        <v>2.0099999999999998</v>
      </c>
      <c r="Y119">
        <v>0</v>
      </c>
      <c r="Z119">
        <v>0</v>
      </c>
      <c r="AA119">
        <v>0</v>
      </c>
      <c r="AB119">
        <v>440.52</v>
      </c>
      <c r="AC119">
        <v>0</v>
      </c>
      <c r="AD119">
        <v>1</v>
      </c>
      <c r="AE119">
        <v>1</v>
      </c>
      <c r="AF119" t="s">
        <v>48</v>
      </c>
      <c r="AG119">
        <v>2.4119999999999995</v>
      </c>
      <c r="AH119">
        <v>2</v>
      </c>
      <c r="AI119">
        <v>312501958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ROW(Source!A172)</f>
        <v>172</v>
      </c>
      <c r="B120">
        <v>312501965</v>
      </c>
      <c r="C120">
        <v>312501957</v>
      </c>
      <c r="D120">
        <v>277560491</v>
      </c>
      <c r="E120">
        <v>109</v>
      </c>
      <c r="F120">
        <v>1</v>
      </c>
      <c r="G120">
        <v>1</v>
      </c>
      <c r="H120">
        <v>1</v>
      </c>
      <c r="I120" t="s">
        <v>589</v>
      </c>
      <c r="J120" t="s">
        <v>3</v>
      </c>
      <c r="K120" t="s">
        <v>590</v>
      </c>
      <c r="L120">
        <v>1191</v>
      </c>
      <c r="N120">
        <v>1013</v>
      </c>
      <c r="O120" t="s">
        <v>591</v>
      </c>
      <c r="P120" t="s">
        <v>591</v>
      </c>
      <c r="Q120">
        <v>1</v>
      </c>
      <c r="X120">
        <v>0.81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48</v>
      </c>
      <c r="AG120">
        <v>0.97199999999999998</v>
      </c>
      <c r="AH120">
        <v>2</v>
      </c>
      <c r="AI120">
        <v>312501959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ROW(Source!A172)</f>
        <v>172</v>
      </c>
      <c r="B121">
        <v>312501966</v>
      </c>
      <c r="C121">
        <v>312501957</v>
      </c>
      <c r="D121">
        <v>277944870</v>
      </c>
      <c r="E121">
        <v>1</v>
      </c>
      <c r="F121">
        <v>1</v>
      </c>
      <c r="G121">
        <v>1</v>
      </c>
      <c r="H121">
        <v>2</v>
      </c>
      <c r="I121" t="s">
        <v>666</v>
      </c>
      <c r="J121" t="s">
        <v>667</v>
      </c>
      <c r="K121" t="s">
        <v>668</v>
      </c>
      <c r="L121">
        <v>1368</v>
      </c>
      <c r="N121">
        <v>1011</v>
      </c>
      <c r="O121" t="s">
        <v>372</v>
      </c>
      <c r="P121" t="s">
        <v>372</v>
      </c>
      <c r="Q121">
        <v>1</v>
      </c>
      <c r="X121">
        <v>0.7</v>
      </c>
      <c r="Y121">
        <v>0</v>
      </c>
      <c r="Z121">
        <v>756.44</v>
      </c>
      <c r="AA121">
        <v>549.32000000000005</v>
      </c>
      <c r="AB121">
        <v>0</v>
      </c>
      <c r="AC121">
        <v>0</v>
      </c>
      <c r="AD121">
        <v>1</v>
      </c>
      <c r="AE121">
        <v>0</v>
      </c>
      <c r="AF121" t="s">
        <v>48</v>
      </c>
      <c r="AG121">
        <v>0.84</v>
      </c>
      <c r="AH121">
        <v>2</v>
      </c>
      <c r="AI121">
        <v>312501960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ROW(Source!A172)</f>
        <v>172</v>
      </c>
      <c r="B122">
        <v>312501967</v>
      </c>
      <c r="C122">
        <v>312501957</v>
      </c>
      <c r="D122">
        <v>277945805</v>
      </c>
      <c r="E122">
        <v>1</v>
      </c>
      <c r="F122">
        <v>1</v>
      </c>
      <c r="G122">
        <v>1</v>
      </c>
      <c r="H122">
        <v>2</v>
      </c>
      <c r="I122" t="s">
        <v>604</v>
      </c>
      <c r="J122" t="s">
        <v>605</v>
      </c>
      <c r="K122" t="s">
        <v>606</v>
      </c>
      <c r="L122">
        <v>1368</v>
      </c>
      <c r="N122">
        <v>1011</v>
      </c>
      <c r="O122" t="s">
        <v>372</v>
      </c>
      <c r="P122" t="s">
        <v>372</v>
      </c>
      <c r="Q122">
        <v>1</v>
      </c>
      <c r="X122">
        <v>0.11</v>
      </c>
      <c r="Y122">
        <v>0</v>
      </c>
      <c r="Z122">
        <v>544.70000000000005</v>
      </c>
      <c r="AA122">
        <v>477.98</v>
      </c>
      <c r="AB122">
        <v>0</v>
      </c>
      <c r="AC122">
        <v>0</v>
      </c>
      <c r="AD122">
        <v>1</v>
      </c>
      <c r="AE122">
        <v>0</v>
      </c>
      <c r="AF122" t="s">
        <v>48</v>
      </c>
      <c r="AG122">
        <v>0.13200000000000001</v>
      </c>
      <c r="AH122">
        <v>2</v>
      </c>
      <c r="AI122">
        <v>312501961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ROW(Source!A172)</f>
        <v>172</v>
      </c>
      <c r="B123">
        <v>312501968</v>
      </c>
      <c r="C123">
        <v>312501957</v>
      </c>
      <c r="D123">
        <v>277862504</v>
      </c>
      <c r="E123">
        <v>1</v>
      </c>
      <c r="F123">
        <v>1</v>
      </c>
      <c r="G123">
        <v>1</v>
      </c>
      <c r="H123">
        <v>3</v>
      </c>
      <c r="I123" t="s">
        <v>669</v>
      </c>
      <c r="J123" t="s">
        <v>670</v>
      </c>
      <c r="K123" t="s">
        <v>671</v>
      </c>
      <c r="L123">
        <v>1346</v>
      </c>
      <c r="N123">
        <v>1009</v>
      </c>
      <c r="O123" t="s">
        <v>157</v>
      </c>
      <c r="P123" t="s">
        <v>157</v>
      </c>
      <c r="Q123">
        <v>1</v>
      </c>
      <c r="X123">
        <v>0.06</v>
      </c>
      <c r="Y123">
        <v>160.27000000000001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22</v>
      </c>
      <c r="AG123">
        <v>0</v>
      </c>
      <c r="AH123">
        <v>2</v>
      </c>
      <c r="AI123">
        <v>312501962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ROW(Source!A172)</f>
        <v>172</v>
      </c>
      <c r="B124">
        <v>312501969</v>
      </c>
      <c r="C124">
        <v>312501957</v>
      </c>
      <c r="D124">
        <v>277862533</v>
      </c>
      <c r="E124">
        <v>1</v>
      </c>
      <c r="F124">
        <v>1</v>
      </c>
      <c r="G124">
        <v>1</v>
      </c>
      <c r="H124">
        <v>3</v>
      </c>
      <c r="I124" t="s">
        <v>643</v>
      </c>
      <c r="J124" t="s">
        <v>644</v>
      </c>
      <c r="K124" t="s">
        <v>645</v>
      </c>
      <c r="L124">
        <v>1346</v>
      </c>
      <c r="N124">
        <v>1009</v>
      </c>
      <c r="O124" t="s">
        <v>157</v>
      </c>
      <c r="P124" t="s">
        <v>157</v>
      </c>
      <c r="Q124">
        <v>1</v>
      </c>
      <c r="X124">
        <v>0.01</v>
      </c>
      <c r="Y124">
        <v>238.29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22</v>
      </c>
      <c r="AG124">
        <v>0</v>
      </c>
      <c r="AH124">
        <v>2</v>
      </c>
      <c r="AI124">
        <v>312501963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ROW(Source!A172)</f>
        <v>172</v>
      </c>
      <c r="B125">
        <v>312501970</v>
      </c>
      <c r="C125">
        <v>312501957</v>
      </c>
      <c r="D125">
        <v>277867733</v>
      </c>
      <c r="E125">
        <v>1</v>
      </c>
      <c r="F125">
        <v>1</v>
      </c>
      <c r="G125">
        <v>1</v>
      </c>
      <c r="H125">
        <v>3</v>
      </c>
      <c r="I125" t="s">
        <v>155</v>
      </c>
      <c r="J125" t="s">
        <v>158</v>
      </c>
      <c r="K125" t="s">
        <v>156</v>
      </c>
      <c r="L125">
        <v>1346</v>
      </c>
      <c r="N125">
        <v>1009</v>
      </c>
      <c r="O125" t="s">
        <v>157</v>
      </c>
      <c r="P125" t="s">
        <v>157</v>
      </c>
      <c r="Q125">
        <v>1</v>
      </c>
      <c r="X125">
        <v>0</v>
      </c>
      <c r="Y125">
        <v>174.93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22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ROW(Source!A172)</f>
        <v>172</v>
      </c>
      <c r="B126">
        <v>312501971</v>
      </c>
      <c r="C126">
        <v>312501957</v>
      </c>
      <c r="D126">
        <v>277562780</v>
      </c>
      <c r="E126">
        <v>109</v>
      </c>
      <c r="F126">
        <v>1</v>
      </c>
      <c r="G126">
        <v>1</v>
      </c>
      <c r="H126">
        <v>3</v>
      </c>
      <c r="I126" t="s">
        <v>167</v>
      </c>
      <c r="J126" t="s">
        <v>3</v>
      </c>
      <c r="K126" t="s">
        <v>168</v>
      </c>
      <c r="L126">
        <v>1346</v>
      </c>
      <c r="N126">
        <v>1009</v>
      </c>
      <c r="O126" t="s">
        <v>157</v>
      </c>
      <c r="P126" t="s">
        <v>157</v>
      </c>
      <c r="Q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 t="s">
        <v>22</v>
      </c>
      <c r="AG126">
        <v>0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ROW(Source!A172)</f>
        <v>172</v>
      </c>
      <c r="B127">
        <v>312501972</v>
      </c>
      <c r="C127">
        <v>312501957</v>
      </c>
      <c r="D127">
        <v>277565288</v>
      </c>
      <c r="E127">
        <v>109</v>
      </c>
      <c r="F127">
        <v>1</v>
      </c>
      <c r="G127">
        <v>1</v>
      </c>
      <c r="H127">
        <v>3</v>
      </c>
      <c r="I127" t="s">
        <v>735</v>
      </c>
      <c r="J127" t="s">
        <v>3</v>
      </c>
      <c r="K127" t="s">
        <v>736</v>
      </c>
      <c r="L127">
        <v>1346</v>
      </c>
      <c r="N127">
        <v>1009</v>
      </c>
      <c r="O127" t="s">
        <v>157</v>
      </c>
      <c r="P127" t="s">
        <v>157</v>
      </c>
      <c r="Q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22</v>
      </c>
      <c r="AG127">
        <v>0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ROW(Source!A172)</f>
        <v>172</v>
      </c>
      <c r="B128">
        <v>312501973</v>
      </c>
      <c r="C128">
        <v>312501957</v>
      </c>
      <c r="D128">
        <v>277565341</v>
      </c>
      <c r="E128">
        <v>109</v>
      </c>
      <c r="F128">
        <v>1</v>
      </c>
      <c r="G128">
        <v>1</v>
      </c>
      <c r="H128">
        <v>3</v>
      </c>
      <c r="I128" t="s">
        <v>737</v>
      </c>
      <c r="J128" t="s">
        <v>3</v>
      </c>
      <c r="K128" t="s">
        <v>738</v>
      </c>
      <c r="L128">
        <v>1371</v>
      </c>
      <c r="N128">
        <v>1013</v>
      </c>
      <c r="O128" t="s">
        <v>36</v>
      </c>
      <c r="P128" t="s">
        <v>36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 t="s">
        <v>22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ROW(Source!A172)</f>
        <v>172</v>
      </c>
      <c r="B129">
        <v>312501974</v>
      </c>
      <c r="C129">
        <v>312501957</v>
      </c>
      <c r="D129">
        <v>277565430</v>
      </c>
      <c r="E129">
        <v>109</v>
      </c>
      <c r="F129">
        <v>1</v>
      </c>
      <c r="G129">
        <v>1</v>
      </c>
      <c r="H129">
        <v>3</v>
      </c>
      <c r="I129" t="s">
        <v>739</v>
      </c>
      <c r="J129" t="s">
        <v>3</v>
      </c>
      <c r="K129" t="s">
        <v>740</v>
      </c>
      <c r="L129">
        <v>1348</v>
      </c>
      <c r="N129">
        <v>1009</v>
      </c>
      <c r="O129" t="s">
        <v>165</v>
      </c>
      <c r="P129" t="s">
        <v>165</v>
      </c>
      <c r="Q129">
        <v>1000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22</v>
      </c>
      <c r="AG129">
        <v>0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ROW(Source!A173)</f>
        <v>173</v>
      </c>
      <c r="B130">
        <v>312501981</v>
      </c>
      <c r="C130">
        <v>312501975</v>
      </c>
      <c r="D130">
        <v>277560257</v>
      </c>
      <c r="E130">
        <v>109</v>
      </c>
      <c r="F130">
        <v>1</v>
      </c>
      <c r="G130">
        <v>1</v>
      </c>
      <c r="H130">
        <v>1</v>
      </c>
      <c r="I130" t="s">
        <v>613</v>
      </c>
      <c r="J130" t="s">
        <v>3</v>
      </c>
      <c r="K130" t="s">
        <v>614</v>
      </c>
      <c r="L130">
        <v>1191</v>
      </c>
      <c r="N130">
        <v>1013</v>
      </c>
      <c r="O130" t="s">
        <v>591</v>
      </c>
      <c r="P130" t="s">
        <v>591</v>
      </c>
      <c r="Q130">
        <v>1</v>
      </c>
      <c r="X130">
        <v>0.44</v>
      </c>
      <c r="Y130">
        <v>0</v>
      </c>
      <c r="Z130">
        <v>0</v>
      </c>
      <c r="AA130">
        <v>0</v>
      </c>
      <c r="AB130">
        <v>406.64</v>
      </c>
      <c r="AC130">
        <v>0</v>
      </c>
      <c r="AD130">
        <v>1</v>
      </c>
      <c r="AE130">
        <v>1</v>
      </c>
      <c r="AF130" t="s">
        <v>48</v>
      </c>
      <c r="AG130">
        <v>0.52800000000000002</v>
      </c>
      <c r="AH130">
        <v>2</v>
      </c>
      <c r="AI130">
        <v>312501976</v>
      </c>
      <c r="AJ130">
        <v>113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ROW(Source!A173)</f>
        <v>173</v>
      </c>
      <c r="B131">
        <v>312501982</v>
      </c>
      <c r="C131">
        <v>312501975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589</v>
      </c>
      <c r="J131" t="s">
        <v>3</v>
      </c>
      <c r="K131" t="s">
        <v>590</v>
      </c>
      <c r="L131">
        <v>1191</v>
      </c>
      <c r="N131">
        <v>1013</v>
      </c>
      <c r="O131" t="s">
        <v>591</v>
      </c>
      <c r="P131" t="s">
        <v>591</v>
      </c>
      <c r="Q131">
        <v>1</v>
      </c>
      <c r="X131">
        <v>0.48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48</v>
      </c>
      <c r="AG131">
        <v>0.57599999999999996</v>
      </c>
      <c r="AH131">
        <v>2</v>
      </c>
      <c r="AI131">
        <v>312501977</v>
      </c>
      <c r="AJ131">
        <v>114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ROW(Source!A173)</f>
        <v>173</v>
      </c>
      <c r="B132">
        <v>312501983</v>
      </c>
      <c r="C132">
        <v>312501975</v>
      </c>
      <c r="D132">
        <v>277944622</v>
      </c>
      <c r="E132">
        <v>1</v>
      </c>
      <c r="F132">
        <v>1</v>
      </c>
      <c r="G132">
        <v>1</v>
      </c>
      <c r="H132">
        <v>2</v>
      </c>
      <c r="I132" t="s">
        <v>593</v>
      </c>
      <c r="J132" t="s">
        <v>594</v>
      </c>
      <c r="K132" t="s">
        <v>595</v>
      </c>
      <c r="L132">
        <v>1368</v>
      </c>
      <c r="N132">
        <v>1011</v>
      </c>
      <c r="O132" t="s">
        <v>372</v>
      </c>
      <c r="P132" t="s">
        <v>372</v>
      </c>
      <c r="Q132">
        <v>1</v>
      </c>
      <c r="X132">
        <v>0.24</v>
      </c>
      <c r="Y132">
        <v>0</v>
      </c>
      <c r="Z132">
        <v>1472.33</v>
      </c>
      <c r="AA132">
        <v>642.05999999999995</v>
      </c>
      <c r="AB132">
        <v>0</v>
      </c>
      <c r="AC132">
        <v>0</v>
      </c>
      <c r="AD132">
        <v>1</v>
      </c>
      <c r="AE132">
        <v>0</v>
      </c>
      <c r="AF132" t="s">
        <v>48</v>
      </c>
      <c r="AG132">
        <v>0.28799999999999998</v>
      </c>
      <c r="AH132">
        <v>2</v>
      </c>
      <c r="AI132">
        <v>312501978</v>
      </c>
      <c r="AJ132">
        <v>115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ROW(Source!A173)</f>
        <v>173</v>
      </c>
      <c r="B133">
        <v>312501984</v>
      </c>
      <c r="C133">
        <v>312501975</v>
      </c>
      <c r="D133">
        <v>277945900</v>
      </c>
      <c r="E133">
        <v>1</v>
      </c>
      <c r="F133">
        <v>1</v>
      </c>
      <c r="G133">
        <v>1</v>
      </c>
      <c r="H133">
        <v>2</v>
      </c>
      <c r="I133" t="s">
        <v>672</v>
      </c>
      <c r="J133" t="s">
        <v>673</v>
      </c>
      <c r="K133" t="s">
        <v>674</v>
      </c>
      <c r="L133">
        <v>1368</v>
      </c>
      <c r="N133">
        <v>1011</v>
      </c>
      <c r="O133" t="s">
        <v>372</v>
      </c>
      <c r="P133" t="s">
        <v>372</v>
      </c>
      <c r="Q133">
        <v>1</v>
      </c>
      <c r="X133">
        <v>0.24</v>
      </c>
      <c r="Y133">
        <v>0</v>
      </c>
      <c r="Z133">
        <v>12.95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48</v>
      </c>
      <c r="AG133">
        <v>0.28799999999999998</v>
      </c>
      <c r="AH133">
        <v>2</v>
      </c>
      <c r="AI133">
        <v>312501979</v>
      </c>
      <c r="AJ133">
        <v>116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ROW(Source!A173)</f>
        <v>173</v>
      </c>
      <c r="B134">
        <v>312501985</v>
      </c>
      <c r="C134">
        <v>312501975</v>
      </c>
      <c r="D134">
        <v>277945921</v>
      </c>
      <c r="E134">
        <v>1</v>
      </c>
      <c r="F134">
        <v>1</v>
      </c>
      <c r="G134">
        <v>1</v>
      </c>
      <c r="H134">
        <v>2</v>
      </c>
      <c r="I134" t="s">
        <v>675</v>
      </c>
      <c r="J134" t="s">
        <v>676</v>
      </c>
      <c r="K134" t="s">
        <v>677</v>
      </c>
      <c r="L134">
        <v>1368</v>
      </c>
      <c r="N134">
        <v>1011</v>
      </c>
      <c r="O134" t="s">
        <v>372</v>
      </c>
      <c r="P134" t="s">
        <v>372</v>
      </c>
      <c r="Q134">
        <v>1</v>
      </c>
      <c r="X134">
        <v>0.24</v>
      </c>
      <c r="Y134">
        <v>0</v>
      </c>
      <c r="Z134">
        <v>560.73</v>
      </c>
      <c r="AA134">
        <v>477.98</v>
      </c>
      <c r="AB134">
        <v>0</v>
      </c>
      <c r="AC134">
        <v>0</v>
      </c>
      <c r="AD134">
        <v>1</v>
      </c>
      <c r="AE134">
        <v>0</v>
      </c>
      <c r="AF134" t="s">
        <v>48</v>
      </c>
      <c r="AG134">
        <v>0.28799999999999998</v>
      </c>
      <c r="AH134">
        <v>2</v>
      </c>
      <c r="AI134">
        <v>312501980</v>
      </c>
      <c r="AJ134">
        <v>117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ROW(Source!A174)</f>
        <v>174</v>
      </c>
      <c r="B135">
        <v>312501991</v>
      </c>
      <c r="C135">
        <v>312501986</v>
      </c>
      <c r="D135">
        <v>277560257</v>
      </c>
      <c r="E135">
        <v>109</v>
      </c>
      <c r="F135">
        <v>1</v>
      </c>
      <c r="G135">
        <v>1</v>
      </c>
      <c r="H135">
        <v>1</v>
      </c>
      <c r="I135" t="s">
        <v>613</v>
      </c>
      <c r="J135" t="s">
        <v>3</v>
      </c>
      <c r="K135" t="s">
        <v>614</v>
      </c>
      <c r="L135">
        <v>1191</v>
      </c>
      <c r="N135">
        <v>1013</v>
      </c>
      <c r="O135" t="s">
        <v>591</v>
      </c>
      <c r="P135" t="s">
        <v>591</v>
      </c>
      <c r="Q135">
        <v>1</v>
      </c>
      <c r="X135">
        <v>0.25</v>
      </c>
      <c r="Y135">
        <v>0</v>
      </c>
      <c r="Z135">
        <v>0</v>
      </c>
      <c r="AA135">
        <v>0</v>
      </c>
      <c r="AB135">
        <v>406.64</v>
      </c>
      <c r="AC135">
        <v>0</v>
      </c>
      <c r="AD135">
        <v>1</v>
      </c>
      <c r="AE135">
        <v>1</v>
      </c>
      <c r="AF135" t="s">
        <v>48</v>
      </c>
      <c r="AG135">
        <v>0.3</v>
      </c>
      <c r="AH135">
        <v>2</v>
      </c>
      <c r="AI135">
        <v>312501987</v>
      </c>
      <c r="AJ135">
        <v>118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ROW(Source!A174)</f>
        <v>174</v>
      </c>
      <c r="B136">
        <v>312501992</v>
      </c>
      <c r="C136">
        <v>312501986</v>
      </c>
      <c r="D136">
        <v>277560491</v>
      </c>
      <c r="E136">
        <v>109</v>
      </c>
      <c r="F136">
        <v>1</v>
      </c>
      <c r="G136">
        <v>1</v>
      </c>
      <c r="H136">
        <v>1</v>
      </c>
      <c r="I136" t="s">
        <v>589</v>
      </c>
      <c r="J136" t="s">
        <v>3</v>
      </c>
      <c r="K136" t="s">
        <v>590</v>
      </c>
      <c r="L136">
        <v>1191</v>
      </c>
      <c r="N136">
        <v>1013</v>
      </c>
      <c r="O136" t="s">
        <v>591</v>
      </c>
      <c r="P136" t="s">
        <v>591</v>
      </c>
      <c r="Q136">
        <v>1</v>
      </c>
      <c r="X136">
        <v>0.14000000000000001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48</v>
      </c>
      <c r="AG136">
        <v>0.16800000000000001</v>
      </c>
      <c r="AH136">
        <v>2</v>
      </c>
      <c r="AI136">
        <v>312501988</v>
      </c>
      <c r="AJ136">
        <v>119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ROW(Source!A174)</f>
        <v>174</v>
      </c>
      <c r="B137">
        <v>312501993</v>
      </c>
      <c r="C137">
        <v>312501986</v>
      </c>
      <c r="D137">
        <v>277945900</v>
      </c>
      <c r="E137">
        <v>1</v>
      </c>
      <c r="F137">
        <v>1</v>
      </c>
      <c r="G137">
        <v>1</v>
      </c>
      <c r="H137">
        <v>2</v>
      </c>
      <c r="I137" t="s">
        <v>672</v>
      </c>
      <c r="J137" t="s">
        <v>673</v>
      </c>
      <c r="K137" t="s">
        <v>674</v>
      </c>
      <c r="L137">
        <v>1368</v>
      </c>
      <c r="N137">
        <v>1011</v>
      </c>
      <c r="O137" t="s">
        <v>372</v>
      </c>
      <c r="P137" t="s">
        <v>372</v>
      </c>
      <c r="Q137">
        <v>1</v>
      </c>
      <c r="X137">
        <v>0.14000000000000001</v>
      </c>
      <c r="Y137">
        <v>0</v>
      </c>
      <c r="Z137">
        <v>12.95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48</v>
      </c>
      <c r="AG137">
        <v>0.16800000000000001</v>
      </c>
      <c r="AH137">
        <v>2</v>
      </c>
      <c r="AI137">
        <v>312501989</v>
      </c>
      <c r="AJ137">
        <v>120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ROW(Source!A174)</f>
        <v>174</v>
      </c>
      <c r="B138">
        <v>312501994</v>
      </c>
      <c r="C138">
        <v>312501986</v>
      </c>
      <c r="D138">
        <v>277945921</v>
      </c>
      <c r="E138">
        <v>1</v>
      </c>
      <c r="F138">
        <v>1</v>
      </c>
      <c r="G138">
        <v>1</v>
      </c>
      <c r="H138">
        <v>2</v>
      </c>
      <c r="I138" t="s">
        <v>675</v>
      </c>
      <c r="J138" t="s">
        <v>676</v>
      </c>
      <c r="K138" t="s">
        <v>677</v>
      </c>
      <c r="L138">
        <v>1368</v>
      </c>
      <c r="N138">
        <v>1011</v>
      </c>
      <c r="O138" t="s">
        <v>372</v>
      </c>
      <c r="P138" t="s">
        <v>372</v>
      </c>
      <c r="Q138">
        <v>1</v>
      </c>
      <c r="X138">
        <v>0.14000000000000001</v>
      </c>
      <c r="Y138">
        <v>0</v>
      </c>
      <c r="Z138">
        <v>560.73</v>
      </c>
      <c r="AA138">
        <v>477.98</v>
      </c>
      <c r="AB138">
        <v>0</v>
      </c>
      <c r="AC138">
        <v>0</v>
      </c>
      <c r="AD138">
        <v>1</v>
      </c>
      <c r="AE138">
        <v>0</v>
      </c>
      <c r="AF138" t="s">
        <v>48</v>
      </c>
      <c r="AG138">
        <v>0.16800000000000001</v>
      </c>
      <c r="AH138">
        <v>2</v>
      </c>
      <c r="AI138">
        <v>312501990</v>
      </c>
      <c r="AJ138">
        <v>121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ROW(Source!A175)</f>
        <v>175</v>
      </c>
      <c r="B139">
        <v>312502000</v>
      </c>
      <c r="C139">
        <v>312501995</v>
      </c>
      <c r="D139">
        <v>277560257</v>
      </c>
      <c r="E139">
        <v>109</v>
      </c>
      <c r="F139">
        <v>1</v>
      </c>
      <c r="G139">
        <v>1</v>
      </c>
      <c r="H139">
        <v>1</v>
      </c>
      <c r="I139" t="s">
        <v>613</v>
      </c>
      <c r="J139" t="s">
        <v>3</v>
      </c>
      <c r="K139" t="s">
        <v>614</v>
      </c>
      <c r="L139">
        <v>1191</v>
      </c>
      <c r="N139">
        <v>1013</v>
      </c>
      <c r="O139" t="s">
        <v>591</v>
      </c>
      <c r="P139" t="s">
        <v>591</v>
      </c>
      <c r="Q139">
        <v>1</v>
      </c>
      <c r="X139">
        <v>0.3</v>
      </c>
      <c r="Y139">
        <v>0</v>
      </c>
      <c r="Z139">
        <v>0</v>
      </c>
      <c r="AA139">
        <v>0</v>
      </c>
      <c r="AB139">
        <v>406.64</v>
      </c>
      <c r="AC139">
        <v>0</v>
      </c>
      <c r="AD139">
        <v>1</v>
      </c>
      <c r="AE139">
        <v>1</v>
      </c>
      <c r="AF139" t="s">
        <v>48</v>
      </c>
      <c r="AG139">
        <v>0.36</v>
      </c>
      <c r="AH139">
        <v>2</v>
      </c>
      <c r="AI139">
        <v>312501996</v>
      </c>
      <c r="AJ139">
        <v>122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ROW(Source!A175)</f>
        <v>175</v>
      </c>
      <c r="B140">
        <v>312502001</v>
      </c>
      <c r="C140">
        <v>312501995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589</v>
      </c>
      <c r="J140" t="s">
        <v>3</v>
      </c>
      <c r="K140" t="s">
        <v>590</v>
      </c>
      <c r="L140">
        <v>1191</v>
      </c>
      <c r="N140">
        <v>1013</v>
      </c>
      <c r="O140" t="s">
        <v>591</v>
      </c>
      <c r="P140" t="s">
        <v>591</v>
      </c>
      <c r="Q140">
        <v>1</v>
      </c>
      <c r="X140">
        <v>0.16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48</v>
      </c>
      <c r="AG140">
        <v>0.192</v>
      </c>
      <c r="AH140">
        <v>2</v>
      </c>
      <c r="AI140">
        <v>312501997</v>
      </c>
      <c r="AJ140">
        <v>123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ROW(Source!A175)</f>
        <v>175</v>
      </c>
      <c r="B141">
        <v>312502002</v>
      </c>
      <c r="C141">
        <v>312501995</v>
      </c>
      <c r="D141">
        <v>277945900</v>
      </c>
      <c r="E141">
        <v>1</v>
      </c>
      <c r="F141">
        <v>1</v>
      </c>
      <c r="G141">
        <v>1</v>
      </c>
      <c r="H141">
        <v>2</v>
      </c>
      <c r="I141" t="s">
        <v>672</v>
      </c>
      <c r="J141" t="s">
        <v>673</v>
      </c>
      <c r="K141" t="s">
        <v>674</v>
      </c>
      <c r="L141">
        <v>1368</v>
      </c>
      <c r="N141">
        <v>1011</v>
      </c>
      <c r="O141" t="s">
        <v>372</v>
      </c>
      <c r="P141" t="s">
        <v>372</v>
      </c>
      <c r="Q141">
        <v>1</v>
      </c>
      <c r="X141">
        <v>0.16</v>
      </c>
      <c r="Y141">
        <v>0</v>
      </c>
      <c r="Z141">
        <v>12.95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48</v>
      </c>
      <c r="AG141">
        <v>0.192</v>
      </c>
      <c r="AH141">
        <v>2</v>
      </c>
      <c r="AI141">
        <v>312501998</v>
      </c>
      <c r="AJ141">
        <v>124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ROW(Source!A175)</f>
        <v>175</v>
      </c>
      <c r="B142">
        <v>312502003</v>
      </c>
      <c r="C142">
        <v>312501995</v>
      </c>
      <c r="D142">
        <v>277945921</v>
      </c>
      <c r="E142">
        <v>1</v>
      </c>
      <c r="F142">
        <v>1</v>
      </c>
      <c r="G142">
        <v>1</v>
      </c>
      <c r="H142">
        <v>2</v>
      </c>
      <c r="I142" t="s">
        <v>675</v>
      </c>
      <c r="J142" t="s">
        <v>676</v>
      </c>
      <c r="K142" t="s">
        <v>677</v>
      </c>
      <c r="L142">
        <v>1368</v>
      </c>
      <c r="N142">
        <v>1011</v>
      </c>
      <c r="O142" t="s">
        <v>372</v>
      </c>
      <c r="P142" t="s">
        <v>372</v>
      </c>
      <c r="Q142">
        <v>1</v>
      </c>
      <c r="X142">
        <v>0.16</v>
      </c>
      <c r="Y142">
        <v>0</v>
      </c>
      <c r="Z142">
        <v>560.73</v>
      </c>
      <c r="AA142">
        <v>477.98</v>
      </c>
      <c r="AB142">
        <v>0</v>
      </c>
      <c r="AC142">
        <v>0</v>
      </c>
      <c r="AD142">
        <v>1</v>
      </c>
      <c r="AE142">
        <v>0</v>
      </c>
      <c r="AF142" t="s">
        <v>48</v>
      </c>
      <c r="AG142">
        <v>0.192</v>
      </c>
      <c r="AH142">
        <v>2</v>
      </c>
      <c r="AI142">
        <v>312501999</v>
      </c>
      <c r="AJ142">
        <v>125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ROW(Source!A211)</f>
        <v>211</v>
      </c>
      <c r="B143">
        <v>312502009</v>
      </c>
      <c r="C143">
        <v>312502004</v>
      </c>
      <c r="D143">
        <v>277560270</v>
      </c>
      <c r="E143">
        <v>109</v>
      </c>
      <c r="F143">
        <v>1</v>
      </c>
      <c r="G143">
        <v>1</v>
      </c>
      <c r="H143">
        <v>1</v>
      </c>
      <c r="I143" t="s">
        <v>678</v>
      </c>
      <c r="J143" t="s">
        <v>3</v>
      </c>
      <c r="K143" t="s">
        <v>679</v>
      </c>
      <c r="L143">
        <v>1191</v>
      </c>
      <c r="N143">
        <v>1013</v>
      </c>
      <c r="O143" t="s">
        <v>591</v>
      </c>
      <c r="P143" t="s">
        <v>591</v>
      </c>
      <c r="Q143">
        <v>1</v>
      </c>
      <c r="X143">
        <v>1.27</v>
      </c>
      <c r="Y143">
        <v>0</v>
      </c>
      <c r="Z143">
        <v>0</v>
      </c>
      <c r="AA143">
        <v>0</v>
      </c>
      <c r="AB143">
        <v>417.34</v>
      </c>
      <c r="AC143">
        <v>0</v>
      </c>
      <c r="AD143">
        <v>1</v>
      </c>
      <c r="AE143">
        <v>1</v>
      </c>
      <c r="AF143" t="s">
        <v>48</v>
      </c>
      <c r="AG143">
        <v>1.524</v>
      </c>
      <c r="AH143">
        <v>2</v>
      </c>
      <c r="AI143">
        <v>312502005</v>
      </c>
      <c r="AJ143">
        <v>126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ROW(Source!A211)</f>
        <v>211</v>
      </c>
      <c r="B144">
        <v>312502010</v>
      </c>
      <c r="C144">
        <v>312502004</v>
      </c>
      <c r="D144">
        <v>277560491</v>
      </c>
      <c r="E144">
        <v>109</v>
      </c>
      <c r="F144">
        <v>1</v>
      </c>
      <c r="G144">
        <v>1</v>
      </c>
      <c r="H144">
        <v>1</v>
      </c>
      <c r="I144" t="s">
        <v>589</v>
      </c>
      <c r="J144" t="s">
        <v>3</v>
      </c>
      <c r="K144" t="s">
        <v>590</v>
      </c>
      <c r="L144">
        <v>1191</v>
      </c>
      <c r="N144">
        <v>1013</v>
      </c>
      <c r="O144" t="s">
        <v>591</v>
      </c>
      <c r="P144" t="s">
        <v>591</v>
      </c>
      <c r="Q144">
        <v>1</v>
      </c>
      <c r="X144">
        <v>0.41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48</v>
      </c>
      <c r="AG144">
        <v>0.49199999999999994</v>
      </c>
      <c r="AH144">
        <v>2</v>
      </c>
      <c r="AI144">
        <v>312502006</v>
      </c>
      <c r="AJ144">
        <v>127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ROW(Source!A211)</f>
        <v>211</v>
      </c>
      <c r="B145">
        <v>312502011</v>
      </c>
      <c r="C145">
        <v>312502004</v>
      </c>
      <c r="D145">
        <v>277944868</v>
      </c>
      <c r="E145">
        <v>1</v>
      </c>
      <c r="F145">
        <v>1</v>
      </c>
      <c r="G145">
        <v>1</v>
      </c>
      <c r="H145">
        <v>2</v>
      </c>
      <c r="I145" t="s">
        <v>600</v>
      </c>
      <c r="J145" t="s">
        <v>601</v>
      </c>
      <c r="K145" t="s">
        <v>602</v>
      </c>
      <c r="L145">
        <v>1368</v>
      </c>
      <c r="N145">
        <v>1011</v>
      </c>
      <c r="O145" t="s">
        <v>372</v>
      </c>
      <c r="P145" t="s">
        <v>372</v>
      </c>
      <c r="Q145">
        <v>1</v>
      </c>
      <c r="X145">
        <v>0.35</v>
      </c>
      <c r="Y145">
        <v>0</v>
      </c>
      <c r="Z145">
        <v>346.73</v>
      </c>
      <c r="AA145">
        <v>477.98</v>
      </c>
      <c r="AB145">
        <v>0</v>
      </c>
      <c r="AC145">
        <v>0</v>
      </c>
      <c r="AD145">
        <v>1</v>
      </c>
      <c r="AE145">
        <v>0</v>
      </c>
      <c r="AF145" t="s">
        <v>48</v>
      </c>
      <c r="AG145">
        <v>0.42</v>
      </c>
      <c r="AH145">
        <v>2</v>
      </c>
      <c r="AI145">
        <v>312502007</v>
      </c>
      <c r="AJ145">
        <v>128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ROW(Source!A211)</f>
        <v>211</v>
      </c>
      <c r="B146">
        <v>312502012</v>
      </c>
      <c r="C146">
        <v>312502004</v>
      </c>
      <c r="D146">
        <v>277945805</v>
      </c>
      <c r="E146">
        <v>1</v>
      </c>
      <c r="F146">
        <v>1</v>
      </c>
      <c r="G146">
        <v>1</v>
      </c>
      <c r="H146">
        <v>2</v>
      </c>
      <c r="I146" t="s">
        <v>604</v>
      </c>
      <c r="J146" t="s">
        <v>605</v>
      </c>
      <c r="K146" t="s">
        <v>606</v>
      </c>
      <c r="L146">
        <v>1368</v>
      </c>
      <c r="N146">
        <v>1011</v>
      </c>
      <c r="O146" t="s">
        <v>372</v>
      </c>
      <c r="P146" t="s">
        <v>372</v>
      </c>
      <c r="Q146">
        <v>1</v>
      </c>
      <c r="X146">
        <v>0.06</v>
      </c>
      <c r="Y146">
        <v>0</v>
      </c>
      <c r="Z146">
        <v>544.70000000000005</v>
      </c>
      <c r="AA146">
        <v>477.98</v>
      </c>
      <c r="AB146">
        <v>0</v>
      </c>
      <c r="AC146">
        <v>0</v>
      </c>
      <c r="AD146">
        <v>1</v>
      </c>
      <c r="AE146">
        <v>0</v>
      </c>
      <c r="AF146" t="s">
        <v>48</v>
      </c>
      <c r="AG146">
        <v>7.1999999999999995E-2</v>
      </c>
      <c r="AH146">
        <v>2</v>
      </c>
      <c r="AI146">
        <v>312502008</v>
      </c>
      <c r="AJ146">
        <v>129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ROW(Source!A212)</f>
        <v>212</v>
      </c>
      <c r="B147">
        <v>312502018</v>
      </c>
      <c r="C147">
        <v>312502013</v>
      </c>
      <c r="D147">
        <v>277560259</v>
      </c>
      <c r="E147">
        <v>109</v>
      </c>
      <c r="F147">
        <v>1</v>
      </c>
      <c r="G147">
        <v>1</v>
      </c>
      <c r="H147">
        <v>1</v>
      </c>
      <c r="I147" t="s">
        <v>680</v>
      </c>
      <c r="J147" t="s">
        <v>3</v>
      </c>
      <c r="K147" t="s">
        <v>681</v>
      </c>
      <c r="L147">
        <v>1191</v>
      </c>
      <c r="N147">
        <v>1013</v>
      </c>
      <c r="O147" t="s">
        <v>591</v>
      </c>
      <c r="P147" t="s">
        <v>591</v>
      </c>
      <c r="Q147">
        <v>1</v>
      </c>
      <c r="X147">
        <v>0.15</v>
      </c>
      <c r="Y147">
        <v>0</v>
      </c>
      <c r="Z147">
        <v>0</v>
      </c>
      <c r="AA147">
        <v>0</v>
      </c>
      <c r="AB147">
        <v>410.21</v>
      </c>
      <c r="AC147">
        <v>0</v>
      </c>
      <c r="AD147">
        <v>1</v>
      </c>
      <c r="AE147">
        <v>1</v>
      </c>
      <c r="AF147" t="s">
        <v>48</v>
      </c>
      <c r="AG147">
        <v>0.18</v>
      </c>
      <c r="AH147">
        <v>2</v>
      </c>
      <c r="AI147">
        <v>312502014</v>
      </c>
      <c r="AJ147">
        <v>130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ROW(Source!A212)</f>
        <v>212</v>
      </c>
      <c r="B148">
        <v>312502019</v>
      </c>
      <c r="C148">
        <v>312502013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589</v>
      </c>
      <c r="J148" t="s">
        <v>3</v>
      </c>
      <c r="K148" t="s">
        <v>590</v>
      </c>
      <c r="L148">
        <v>1191</v>
      </c>
      <c r="N148">
        <v>1013</v>
      </c>
      <c r="O148" t="s">
        <v>591</v>
      </c>
      <c r="P148" t="s">
        <v>591</v>
      </c>
      <c r="Q148">
        <v>1</v>
      </c>
      <c r="X148">
        <v>0.08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48</v>
      </c>
      <c r="AG148">
        <v>9.6000000000000002E-2</v>
      </c>
      <c r="AH148">
        <v>2</v>
      </c>
      <c r="AI148">
        <v>312502015</v>
      </c>
      <c r="AJ148">
        <v>131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ROW(Source!A212)</f>
        <v>212</v>
      </c>
      <c r="B149">
        <v>312502020</v>
      </c>
      <c r="C149">
        <v>312502013</v>
      </c>
      <c r="D149">
        <v>277944868</v>
      </c>
      <c r="E149">
        <v>1</v>
      </c>
      <c r="F149">
        <v>1</v>
      </c>
      <c r="G149">
        <v>1</v>
      </c>
      <c r="H149">
        <v>2</v>
      </c>
      <c r="I149" t="s">
        <v>600</v>
      </c>
      <c r="J149" t="s">
        <v>601</v>
      </c>
      <c r="K149" t="s">
        <v>602</v>
      </c>
      <c r="L149">
        <v>1368</v>
      </c>
      <c r="N149">
        <v>1011</v>
      </c>
      <c r="O149" t="s">
        <v>372</v>
      </c>
      <c r="P149" t="s">
        <v>372</v>
      </c>
      <c r="Q149">
        <v>1</v>
      </c>
      <c r="X149">
        <v>7.0000000000000007E-2</v>
      </c>
      <c r="Y149">
        <v>0</v>
      </c>
      <c r="Z149">
        <v>346.73</v>
      </c>
      <c r="AA149">
        <v>477.98</v>
      </c>
      <c r="AB149">
        <v>0</v>
      </c>
      <c r="AC149">
        <v>0</v>
      </c>
      <c r="AD149">
        <v>1</v>
      </c>
      <c r="AE149">
        <v>0</v>
      </c>
      <c r="AF149" t="s">
        <v>48</v>
      </c>
      <c r="AG149">
        <v>8.4000000000000005E-2</v>
      </c>
      <c r="AH149">
        <v>2</v>
      </c>
      <c r="AI149">
        <v>312502016</v>
      </c>
      <c r="AJ149">
        <v>132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ROW(Source!A212)</f>
        <v>212</v>
      </c>
      <c r="B150">
        <v>312502021</v>
      </c>
      <c r="C150">
        <v>312502013</v>
      </c>
      <c r="D150">
        <v>277945805</v>
      </c>
      <c r="E150">
        <v>1</v>
      </c>
      <c r="F150">
        <v>1</v>
      </c>
      <c r="G150">
        <v>1</v>
      </c>
      <c r="H150">
        <v>2</v>
      </c>
      <c r="I150" t="s">
        <v>604</v>
      </c>
      <c r="J150" t="s">
        <v>605</v>
      </c>
      <c r="K150" t="s">
        <v>606</v>
      </c>
      <c r="L150">
        <v>1368</v>
      </c>
      <c r="N150">
        <v>1011</v>
      </c>
      <c r="O150" t="s">
        <v>372</v>
      </c>
      <c r="P150" t="s">
        <v>372</v>
      </c>
      <c r="Q150">
        <v>1</v>
      </c>
      <c r="X150">
        <v>0.01</v>
      </c>
      <c r="Y150">
        <v>0</v>
      </c>
      <c r="Z150">
        <v>544.70000000000005</v>
      </c>
      <c r="AA150">
        <v>477.98</v>
      </c>
      <c r="AB150">
        <v>0</v>
      </c>
      <c r="AC150">
        <v>0</v>
      </c>
      <c r="AD150">
        <v>1</v>
      </c>
      <c r="AE150">
        <v>0</v>
      </c>
      <c r="AF150" t="s">
        <v>48</v>
      </c>
      <c r="AG150">
        <v>1.2E-2</v>
      </c>
      <c r="AH150">
        <v>2</v>
      </c>
      <c r="AI150">
        <v>312502017</v>
      </c>
      <c r="AJ150">
        <v>133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ROW(Source!A213)</f>
        <v>213</v>
      </c>
      <c r="B151">
        <v>312502027</v>
      </c>
      <c r="C151">
        <v>312502022</v>
      </c>
      <c r="D151">
        <v>277560259</v>
      </c>
      <c r="E151">
        <v>109</v>
      </c>
      <c r="F151">
        <v>1</v>
      </c>
      <c r="G151">
        <v>1</v>
      </c>
      <c r="H151">
        <v>1</v>
      </c>
      <c r="I151" t="s">
        <v>680</v>
      </c>
      <c r="J151" t="s">
        <v>3</v>
      </c>
      <c r="K151" t="s">
        <v>681</v>
      </c>
      <c r="L151">
        <v>1191</v>
      </c>
      <c r="N151">
        <v>1013</v>
      </c>
      <c r="O151" t="s">
        <v>591</v>
      </c>
      <c r="P151" t="s">
        <v>591</v>
      </c>
      <c r="Q151">
        <v>1</v>
      </c>
      <c r="X151">
        <v>0.15</v>
      </c>
      <c r="Y151">
        <v>0</v>
      </c>
      <c r="Z151">
        <v>0</v>
      </c>
      <c r="AA151">
        <v>0</v>
      </c>
      <c r="AB151">
        <v>410.21</v>
      </c>
      <c r="AC151">
        <v>0</v>
      </c>
      <c r="AD151">
        <v>1</v>
      </c>
      <c r="AE151">
        <v>1</v>
      </c>
      <c r="AF151" t="s">
        <v>48</v>
      </c>
      <c r="AG151">
        <v>0.18</v>
      </c>
      <c r="AH151">
        <v>2</v>
      </c>
      <c r="AI151">
        <v>312502023</v>
      </c>
      <c r="AJ151">
        <v>134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ROW(Source!A213)</f>
        <v>213</v>
      </c>
      <c r="B152">
        <v>312502028</v>
      </c>
      <c r="C152">
        <v>312502022</v>
      </c>
      <c r="D152">
        <v>277560491</v>
      </c>
      <c r="E152">
        <v>109</v>
      </c>
      <c r="F152">
        <v>1</v>
      </c>
      <c r="G152">
        <v>1</v>
      </c>
      <c r="H152">
        <v>1</v>
      </c>
      <c r="I152" t="s">
        <v>589</v>
      </c>
      <c r="J152" t="s">
        <v>3</v>
      </c>
      <c r="K152" t="s">
        <v>590</v>
      </c>
      <c r="L152">
        <v>1191</v>
      </c>
      <c r="N152">
        <v>1013</v>
      </c>
      <c r="O152" t="s">
        <v>591</v>
      </c>
      <c r="P152" t="s">
        <v>591</v>
      </c>
      <c r="Q152">
        <v>1</v>
      </c>
      <c r="X152">
        <v>0.08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48</v>
      </c>
      <c r="AG152">
        <v>9.6000000000000002E-2</v>
      </c>
      <c r="AH152">
        <v>2</v>
      </c>
      <c r="AI152">
        <v>312502024</v>
      </c>
      <c r="AJ152">
        <v>135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ROW(Source!A213)</f>
        <v>213</v>
      </c>
      <c r="B153">
        <v>312502029</v>
      </c>
      <c r="C153">
        <v>312502022</v>
      </c>
      <c r="D153">
        <v>277944868</v>
      </c>
      <c r="E153">
        <v>1</v>
      </c>
      <c r="F153">
        <v>1</v>
      </c>
      <c r="G153">
        <v>1</v>
      </c>
      <c r="H153">
        <v>2</v>
      </c>
      <c r="I153" t="s">
        <v>600</v>
      </c>
      <c r="J153" t="s">
        <v>601</v>
      </c>
      <c r="K153" t="s">
        <v>602</v>
      </c>
      <c r="L153">
        <v>1368</v>
      </c>
      <c r="N153">
        <v>1011</v>
      </c>
      <c r="O153" t="s">
        <v>372</v>
      </c>
      <c r="P153" t="s">
        <v>372</v>
      </c>
      <c r="Q153">
        <v>1</v>
      </c>
      <c r="X153">
        <v>7.0000000000000007E-2</v>
      </c>
      <c r="Y153">
        <v>0</v>
      </c>
      <c r="Z153">
        <v>346.73</v>
      </c>
      <c r="AA153">
        <v>477.98</v>
      </c>
      <c r="AB153">
        <v>0</v>
      </c>
      <c r="AC153">
        <v>0</v>
      </c>
      <c r="AD153">
        <v>1</v>
      </c>
      <c r="AE153">
        <v>0</v>
      </c>
      <c r="AF153" t="s">
        <v>48</v>
      </c>
      <c r="AG153">
        <v>8.4000000000000005E-2</v>
      </c>
      <c r="AH153">
        <v>2</v>
      </c>
      <c r="AI153">
        <v>312502025</v>
      </c>
      <c r="AJ153">
        <v>136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ROW(Source!A213)</f>
        <v>213</v>
      </c>
      <c r="B154">
        <v>312502030</v>
      </c>
      <c r="C154">
        <v>312502022</v>
      </c>
      <c r="D154">
        <v>277945805</v>
      </c>
      <c r="E154">
        <v>1</v>
      </c>
      <c r="F154">
        <v>1</v>
      </c>
      <c r="G154">
        <v>1</v>
      </c>
      <c r="H154">
        <v>2</v>
      </c>
      <c r="I154" t="s">
        <v>604</v>
      </c>
      <c r="J154" t="s">
        <v>605</v>
      </c>
      <c r="K154" t="s">
        <v>606</v>
      </c>
      <c r="L154">
        <v>1368</v>
      </c>
      <c r="N154">
        <v>1011</v>
      </c>
      <c r="O154" t="s">
        <v>372</v>
      </c>
      <c r="P154" t="s">
        <v>372</v>
      </c>
      <c r="Q154">
        <v>1</v>
      </c>
      <c r="X154">
        <v>0.01</v>
      </c>
      <c r="Y154">
        <v>0</v>
      </c>
      <c r="Z154">
        <v>544.70000000000005</v>
      </c>
      <c r="AA154">
        <v>477.98</v>
      </c>
      <c r="AB154">
        <v>0</v>
      </c>
      <c r="AC154">
        <v>0</v>
      </c>
      <c r="AD154">
        <v>1</v>
      </c>
      <c r="AE154">
        <v>0</v>
      </c>
      <c r="AF154" t="s">
        <v>48</v>
      </c>
      <c r="AG154">
        <v>1.2E-2</v>
      </c>
      <c r="AH154">
        <v>2</v>
      </c>
      <c r="AI154">
        <v>312502026</v>
      </c>
      <c r="AJ154">
        <v>137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ROW(Source!A214)</f>
        <v>214</v>
      </c>
      <c r="B155">
        <v>312502045</v>
      </c>
      <c r="C155">
        <v>312502031</v>
      </c>
      <c r="D155">
        <v>277560446</v>
      </c>
      <c r="E155">
        <v>109</v>
      </c>
      <c r="F155">
        <v>1</v>
      </c>
      <c r="G155">
        <v>1</v>
      </c>
      <c r="H155">
        <v>1</v>
      </c>
      <c r="I155" t="s">
        <v>579</v>
      </c>
      <c r="J155" t="s">
        <v>3</v>
      </c>
      <c r="K155" t="s">
        <v>580</v>
      </c>
      <c r="L155">
        <v>1369</v>
      </c>
      <c r="N155">
        <v>1013</v>
      </c>
      <c r="O155" t="s">
        <v>581</v>
      </c>
      <c r="P155" t="s">
        <v>581</v>
      </c>
      <c r="Q155">
        <v>1</v>
      </c>
      <c r="X155">
        <v>0.99</v>
      </c>
      <c r="Y155">
        <v>0</v>
      </c>
      <c r="Z155">
        <v>0</v>
      </c>
      <c r="AA155">
        <v>0</v>
      </c>
      <c r="AB155">
        <v>388.8</v>
      </c>
      <c r="AC155">
        <v>0</v>
      </c>
      <c r="AD155">
        <v>1</v>
      </c>
      <c r="AE155">
        <v>1</v>
      </c>
      <c r="AF155" t="s">
        <v>24</v>
      </c>
      <c r="AG155">
        <v>1.3661999999999999</v>
      </c>
      <c r="AH155">
        <v>2</v>
      </c>
      <c r="AI155">
        <v>312502032</v>
      </c>
      <c r="AJ155">
        <v>138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ROW(Source!A214)</f>
        <v>214</v>
      </c>
      <c r="B156">
        <v>312502046</v>
      </c>
      <c r="C156">
        <v>312502031</v>
      </c>
      <c r="D156">
        <v>277560448</v>
      </c>
      <c r="E156">
        <v>109</v>
      </c>
      <c r="F156">
        <v>1</v>
      </c>
      <c r="G156">
        <v>1</v>
      </c>
      <c r="H156">
        <v>1</v>
      </c>
      <c r="I156" t="s">
        <v>583</v>
      </c>
      <c r="J156" t="s">
        <v>3</v>
      </c>
      <c r="K156" t="s">
        <v>584</v>
      </c>
      <c r="L156">
        <v>1369</v>
      </c>
      <c r="N156">
        <v>1013</v>
      </c>
      <c r="O156" t="s">
        <v>581</v>
      </c>
      <c r="P156" t="s">
        <v>581</v>
      </c>
      <c r="Q156">
        <v>1</v>
      </c>
      <c r="X156">
        <v>47.29</v>
      </c>
      <c r="Y156">
        <v>0</v>
      </c>
      <c r="Z156">
        <v>0</v>
      </c>
      <c r="AA156">
        <v>0</v>
      </c>
      <c r="AB156">
        <v>424.47</v>
      </c>
      <c r="AC156">
        <v>0</v>
      </c>
      <c r="AD156">
        <v>1</v>
      </c>
      <c r="AE156">
        <v>1</v>
      </c>
      <c r="AF156" t="s">
        <v>24</v>
      </c>
      <c r="AG156">
        <v>65.260199999999998</v>
      </c>
      <c r="AH156">
        <v>2</v>
      </c>
      <c r="AI156">
        <v>312502033</v>
      </c>
      <c r="AJ156">
        <v>139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ROW(Source!A214)</f>
        <v>214</v>
      </c>
      <c r="B157">
        <v>312502047</v>
      </c>
      <c r="C157">
        <v>312502031</v>
      </c>
      <c r="D157">
        <v>277560452</v>
      </c>
      <c r="E157">
        <v>109</v>
      </c>
      <c r="F157">
        <v>1</v>
      </c>
      <c r="G157">
        <v>1</v>
      </c>
      <c r="H157">
        <v>1</v>
      </c>
      <c r="I157" t="s">
        <v>585</v>
      </c>
      <c r="J157" t="s">
        <v>3</v>
      </c>
      <c r="K157" t="s">
        <v>586</v>
      </c>
      <c r="L157">
        <v>1369</v>
      </c>
      <c r="N157">
        <v>1013</v>
      </c>
      <c r="O157" t="s">
        <v>581</v>
      </c>
      <c r="P157" t="s">
        <v>581</v>
      </c>
      <c r="Q157">
        <v>1</v>
      </c>
      <c r="X157">
        <v>23.42</v>
      </c>
      <c r="Y157">
        <v>0</v>
      </c>
      <c r="Z157">
        <v>0</v>
      </c>
      <c r="AA157">
        <v>0</v>
      </c>
      <c r="AB157">
        <v>477.98</v>
      </c>
      <c r="AC157">
        <v>0</v>
      </c>
      <c r="AD157">
        <v>1</v>
      </c>
      <c r="AE157">
        <v>1</v>
      </c>
      <c r="AF157" t="s">
        <v>24</v>
      </c>
      <c r="AG157">
        <v>32.319600000000001</v>
      </c>
      <c r="AH157">
        <v>2</v>
      </c>
      <c r="AI157">
        <v>312502034</v>
      </c>
      <c r="AJ157">
        <v>140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ROW(Source!A214)</f>
        <v>214</v>
      </c>
      <c r="B158">
        <v>312502048</v>
      </c>
      <c r="C158">
        <v>312502031</v>
      </c>
      <c r="D158">
        <v>277560455</v>
      </c>
      <c r="E158">
        <v>109</v>
      </c>
      <c r="F158">
        <v>1</v>
      </c>
      <c r="G158">
        <v>1</v>
      </c>
      <c r="H158">
        <v>1</v>
      </c>
      <c r="I158" t="s">
        <v>587</v>
      </c>
      <c r="J158" t="s">
        <v>3</v>
      </c>
      <c r="K158" t="s">
        <v>588</v>
      </c>
      <c r="L158">
        <v>1369</v>
      </c>
      <c r="N158">
        <v>1013</v>
      </c>
      <c r="O158" t="s">
        <v>581</v>
      </c>
      <c r="P158" t="s">
        <v>581</v>
      </c>
      <c r="Q158">
        <v>1</v>
      </c>
      <c r="X158">
        <v>23.42</v>
      </c>
      <c r="Y158">
        <v>0</v>
      </c>
      <c r="Z158">
        <v>0</v>
      </c>
      <c r="AA158">
        <v>0</v>
      </c>
      <c r="AB158">
        <v>549.32000000000005</v>
      </c>
      <c r="AC158">
        <v>0</v>
      </c>
      <c r="AD158">
        <v>1</v>
      </c>
      <c r="AE158">
        <v>1</v>
      </c>
      <c r="AF158" t="s">
        <v>24</v>
      </c>
      <c r="AG158">
        <v>32.319600000000001</v>
      </c>
      <c r="AH158">
        <v>2</v>
      </c>
      <c r="AI158">
        <v>312502035</v>
      </c>
      <c r="AJ158">
        <v>141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ROW(Source!A214)</f>
        <v>214</v>
      </c>
      <c r="B159">
        <v>312502049</v>
      </c>
      <c r="C159">
        <v>312502031</v>
      </c>
      <c r="D159">
        <v>277560491</v>
      </c>
      <c r="E159">
        <v>109</v>
      </c>
      <c r="F159">
        <v>1</v>
      </c>
      <c r="G159">
        <v>1</v>
      </c>
      <c r="H159">
        <v>1</v>
      </c>
      <c r="I159" t="s">
        <v>589</v>
      </c>
      <c r="J159" t="s">
        <v>3</v>
      </c>
      <c r="K159" t="s">
        <v>590</v>
      </c>
      <c r="L159">
        <v>1191</v>
      </c>
      <c r="N159">
        <v>1013</v>
      </c>
      <c r="O159" t="s">
        <v>591</v>
      </c>
      <c r="P159" t="s">
        <v>591</v>
      </c>
      <c r="Q159">
        <v>1</v>
      </c>
      <c r="X159">
        <v>24.89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2</v>
      </c>
      <c r="AF159" t="s">
        <v>23</v>
      </c>
      <c r="AG159">
        <v>37.335000000000001</v>
      </c>
      <c r="AH159">
        <v>2</v>
      </c>
      <c r="AI159">
        <v>312502036</v>
      </c>
      <c r="AJ159">
        <v>142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ROW(Source!A214)</f>
        <v>214</v>
      </c>
      <c r="B160">
        <v>312502050</v>
      </c>
      <c r="C160">
        <v>312502031</v>
      </c>
      <c r="D160">
        <v>277944622</v>
      </c>
      <c r="E160">
        <v>1</v>
      </c>
      <c r="F160">
        <v>1</v>
      </c>
      <c r="G160">
        <v>1</v>
      </c>
      <c r="H160">
        <v>2</v>
      </c>
      <c r="I160" t="s">
        <v>593</v>
      </c>
      <c r="J160" t="s">
        <v>594</v>
      </c>
      <c r="K160" t="s">
        <v>595</v>
      </c>
      <c r="L160">
        <v>1368</v>
      </c>
      <c r="N160">
        <v>1011</v>
      </c>
      <c r="O160" t="s">
        <v>372</v>
      </c>
      <c r="P160" t="s">
        <v>372</v>
      </c>
      <c r="Q160">
        <v>1</v>
      </c>
      <c r="X160">
        <v>0.75</v>
      </c>
      <c r="Y160">
        <v>0</v>
      </c>
      <c r="Z160">
        <v>1472.33</v>
      </c>
      <c r="AA160">
        <v>642.05999999999995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1.125</v>
      </c>
      <c r="AH160">
        <v>2</v>
      </c>
      <c r="AI160">
        <v>312502037</v>
      </c>
      <c r="AJ160">
        <v>143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ROW(Source!A214)</f>
        <v>214</v>
      </c>
      <c r="B161">
        <v>312502051</v>
      </c>
      <c r="C161">
        <v>312502031</v>
      </c>
      <c r="D161">
        <v>277944809</v>
      </c>
      <c r="E161">
        <v>1</v>
      </c>
      <c r="F161">
        <v>1</v>
      </c>
      <c r="G161">
        <v>1</v>
      </c>
      <c r="H161">
        <v>2</v>
      </c>
      <c r="I161" t="s">
        <v>597</v>
      </c>
      <c r="J161" t="s">
        <v>598</v>
      </c>
      <c r="K161" t="s">
        <v>599</v>
      </c>
      <c r="L161">
        <v>1368</v>
      </c>
      <c r="N161">
        <v>1011</v>
      </c>
      <c r="O161" t="s">
        <v>372</v>
      </c>
      <c r="P161" t="s">
        <v>372</v>
      </c>
      <c r="Q161">
        <v>1</v>
      </c>
      <c r="X161">
        <v>0.81</v>
      </c>
      <c r="Y161">
        <v>0</v>
      </c>
      <c r="Z161">
        <v>15.14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1.2149999999999999</v>
      </c>
      <c r="AH161">
        <v>2</v>
      </c>
      <c r="AI161">
        <v>312502038</v>
      </c>
      <c r="AJ161">
        <v>144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ROW(Source!A214)</f>
        <v>214</v>
      </c>
      <c r="B162">
        <v>312502052</v>
      </c>
      <c r="C162">
        <v>312502031</v>
      </c>
      <c r="D162">
        <v>277944868</v>
      </c>
      <c r="E162">
        <v>1</v>
      </c>
      <c r="F162">
        <v>1</v>
      </c>
      <c r="G162">
        <v>1</v>
      </c>
      <c r="H162">
        <v>2</v>
      </c>
      <c r="I162" t="s">
        <v>600</v>
      </c>
      <c r="J162" t="s">
        <v>601</v>
      </c>
      <c r="K162" t="s">
        <v>602</v>
      </c>
      <c r="L162">
        <v>1368</v>
      </c>
      <c r="N162">
        <v>1011</v>
      </c>
      <c r="O162" t="s">
        <v>372</v>
      </c>
      <c r="P162" t="s">
        <v>372</v>
      </c>
      <c r="Q162">
        <v>1</v>
      </c>
      <c r="X162">
        <v>22.74</v>
      </c>
      <c r="Y162">
        <v>0</v>
      </c>
      <c r="Z162">
        <v>346.73</v>
      </c>
      <c r="AA162">
        <v>477.98</v>
      </c>
      <c r="AB162">
        <v>0</v>
      </c>
      <c r="AC162">
        <v>0</v>
      </c>
      <c r="AD162">
        <v>1</v>
      </c>
      <c r="AE162">
        <v>0</v>
      </c>
      <c r="AF162" t="s">
        <v>23</v>
      </c>
      <c r="AG162">
        <v>34.11</v>
      </c>
      <c r="AH162">
        <v>2</v>
      </c>
      <c r="AI162">
        <v>312502039</v>
      </c>
      <c r="AJ162">
        <v>145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ROW(Source!A214)</f>
        <v>214</v>
      </c>
      <c r="B163">
        <v>312502053</v>
      </c>
      <c r="C163">
        <v>312502031</v>
      </c>
      <c r="D163">
        <v>277945805</v>
      </c>
      <c r="E163">
        <v>1</v>
      </c>
      <c r="F163">
        <v>1</v>
      </c>
      <c r="G163">
        <v>1</v>
      </c>
      <c r="H163">
        <v>2</v>
      </c>
      <c r="I163" t="s">
        <v>604</v>
      </c>
      <c r="J163" t="s">
        <v>605</v>
      </c>
      <c r="K163" t="s">
        <v>606</v>
      </c>
      <c r="L163">
        <v>1368</v>
      </c>
      <c r="N163">
        <v>1011</v>
      </c>
      <c r="O163" t="s">
        <v>372</v>
      </c>
      <c r="P163" t="s">
        <v>372</v>
      </c>
      <c r="Q163">
        <v>1</v>
      </c>
      <c r="X163">
        <v>0.59</v>
      </c>
      <c r="Y163">
        <v>0</v>
      </c>
      <c r="Z163">
        <v>544.70000000000005</v>
      </c>
      <c r="AA163">
        <v>477.98</v>
      </c>
      <c r="AB163">
        <v>0</v>
      </c>
      <c r="AC163">
        <v>0</v>
      </c>
      <c r="AD163">
        <v>1</v>
      </c>
      <c r="AE163">
        <v>0</v>
      </c>
      <c r="AF163" t="s">
        <v>23</v>
      </c>
      <c r="AG163">
        <v>0.88500000000000001</v>
      </c>
      <c r="AH163">
        <v>2</v>
      </c>
      <c r="AI163">
        <v>312502040</v>
      </c>
      <c r="AJ163">
        <v>146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ROW(Source!A214)</f>
        <v>214</v>
      </c>
      <c r="B164">
        <v>312502054</v>
      </c>
      <c r="C164">
        <v>312502031</v>
      </c>
      <c r="D164">
        <v>277946074</v>
      </c>
      <c r="E164">
        <v>1</v>
      </c>
      <c r="F164">
        <v>1</v>
      </c>
      <c r="G164">
        <v>1</v>
      </c>
      <c r="H164">
        <v>2</v>
      </c>
      <c r="I164" t="s">
        <v>607</v>
      </c>
      <c r="J164" t="s">
        <v>608</v>
      </c>
      <c r="K164" t="s">
        <v>609</v>
      </c>
      <c r="L164">
        <v>1368</v>
      </c>
      <c r="N164">
        <v>1011</v>
      </c>
      <c r="O164" t="s">
        <v>372</v>
      </c>
      <c r="P164" t="s">
        <v>372</v>
      </c>
      <c r="Q164">
        <v>1</v>
      </c>
      <c r="X164">
        <v>0.81</v>
      </c>
      <c r="Y164">
        <v>0</v>
      </c>
      <c r="Z164">
        <v>160.38</v>
      </c>
      <c r="AA164">
        <v>477.98</v>
      </c>
      <c r="AB164">
        <v>0</v>
      </c>
      <c r="AC164">
        <v>0</v>
      </c>
      <c r="AD164">
        <v>1</v>
      </c>
      <c r="AE164">
        <v>0</v>
      </c>
      <c r="AF164" t="s">
        <v>23</v>
      </c>
      <c r="AG164">
        <v>1.2149999999999999</v>
      </c>
      <c r="AH164">
        <v>2</v>
      </c>
      <c r="AI164">
        <v>312502041</v>
      </c>
      <c r="AJ164">
        <v>147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ROW(Source!A214)</f>
        <v>214</v>
      </c>
      <c r="B165">
        <v>312502055</v>
      </c>
      <c r="C165">
        <v>312502031</v>
      </c>
      <c r="D165">
        <v>277565240</v>
      </c>
      <c r="E165">
        <v>109</v>
      </c>
      <c r="F165">
        <v>1</v>
      </c>
      <c r="G165">
        <v>1</v>
      </c>
      <c r="H165">
        <v>3</v>
      </c>
      <c r="I165" t="s">
        <v>34</v>
      </c>
      <c r="J165" t="s">
        <v>3</v>
      </c>
      <c r="K165" t="s">
        <v>35</v>
      </c>
      <c r="L165">
        <v>1371</v>
      </c>
      <c r="N165">
        <v>1013</v>
      </c>
      <c r="O165" t="s">
        <v>36</v>
      </c>
      <c r="P165" t="s">
        <v>36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22</v>
      </c>
      <c r="AG165">
        <v>0</v>
      </c>
      <c r="AH165">
        <v>2</v>
      </c>
      <c r="AI165">
        <v>312502042</v>
      </c>
      <c r="AJ165">
        <v>148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ROW(Source!A214)</f>
        <v>214</v>
      </c>
      <c r="B166">
        <v>312502056</v>
      </c>
      <c r="C166">
        <v>312502031</v>
      </c>
      <c r="D166">
        <v>277565250</v>
      </c>
      <c r="E166">
        <v>109</v>
      </c>
      <c r="F166">
        <v>1</v>
      </c>
      <c r="G166">
        <v>1</v>
      </c>
      <c r="H166">
        <v>3</v>
      </c>
      <c r="I166" t="s">
        <v>39</v>
      </c>
      <c r="J166" t="s">
        <v>3</v>
      </c>
      <c r="K166" t="s">
        <v>40</v>
      </c>
      <c r="L166">
        <v>1371</v>
      </c>
      <c r="N166">
        <v>1013</v>
      </c>
      <c r="O166" t="s">
        <v>36</v>
      </c>
      <c r="P166" t="s">
        <v>36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22</v>
      </c>
      <c r="AG166">
        <v>0</v>
      </c>
      <c r="AH166">
        <v>2</v>
      </c>
      <c r="AI166">
        <v>312502043</v>
      </c>
      <c r="AJ166">
        <v>149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ROW(Source!A214)</f>
        <v>214</v>
      </c>
      <c r="B167">
        <v>312502057</v>
      </c>
      <c r="C167">
        <v>312502031</v>
      </c>
      <c r="D167">
        <v>277565414</v>
      </c>
      <c r="E167">
        <v>109</v>
      </c>
      <c r="F167">
        <v>1</v>
      </c>
      <c r="G167">
        <v>1</v>
      </c>
      <c r="H167">
        <v>3</v>
      </c>
      <c r="I167" t="s">
        <v>42</v>
      </c>
      <c r="J167" t="s">
        <v>3</v>
      </c>
      <c r="K167" t="s">
        <v>43</v>
      </c>
      <c r="L167">
        <v>1477</v>
      </c>
      <c r="N167">
        <v>1013</v>
      </c>
      <c r="O167" t="s">
        <v>20</v>
      </c>
      <c r="P167" t="s">
        <v>26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22</v>
      </c>
      <c r="AG167">
        <v>0</v>
      </c>
      <c r="AH167">
        <v>2</v>
      </c>
      <c r="AI167">
        <v>312502044</v>
      </c>
      <c r="AJ167">
        <v>150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ROW(Source!A218)</f>
        <v>218</v>
      </c>
      <c r="B168">
        <v>312502069</v>
      </c>
      <c r="C168">
        <v>312502061</v>
      </c>
      <c r="D168">
        <v>277560448</v>
      </c>
      <c r="E168">
        <v>109</v>
      </c>
      <c r="F168">
        <v>1</v>
      </c>
      <c r="G168">
        <v>1</v>
      </c>
      <c r="H168">
        <v>1</v>
      </c>
      <c r="I168" t="s">
        <v>583</v>
      </c>
      <c r="J168" t="s">
        <v>3</v>
      </c>
      <c r="K168" t="s">
        <v>584</v>
      </c>
      <c r="L168">
        <v>1369</v>
      </c>
      <c r="N168">
        <v>1013</v>
      </c>
      <c r="O168" t="s">
        <v>581</v>
      </c>
      <c r="P168" t="s">
        <v>581</v>
      </c>
      <c r="Q168">
        <v>1</v>
      </c>
      <c r="X168">
        <v>0.91</v>
      </c>
      <c r="Y168">
        <v>0</v>
      </c>
      <c r="Z168">
        <v>0</v>
      </c>
      <c r="AA168">
        <v>0</v>
      </c>
      <c r="AB168">
        <v>424.47</v>
      </c>
      <c r="AC168">
        <v>0</v>
      </c>
      <c r="AD168">
        <v>1</v>
      </c>
      <c r="AE168">
        <v>1</v>
      </c>
      <c r="AF168" t="s">
        <v>48</v>
      </c>
      <c r="AG168">
        <v>1.0920000000000001</v>
      </c>
      <c r="AH168">
        <v>2</v>
      </c>
      <c r="AI168">
        <v>312502062</v>
      </c>
      <c r="AJ168">
        <v>151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ROW(Source!A218)</f>
        <v>218</v>
      </c>
      <c r="B169">
        <v>312502070</v>
      </c>
      <c r="C169">
        <v>312502061</v>
      </c>
      <c r="D169">
        <v>277560452</v>
      </c>
      <c r="E169">
        <v>109</v>
      </c>
      <c r="F169">
        <v>1</v>
      </c>
      <c r="G169">
        <v>1</v>
      </c>
      <c r="H169">
        <v>1</v>
      </c>
      <c r="I169" t="s">
        <v>585</v>
      </c>
      <c r="J169" t="s">
        <v>3</v>
      </c>
      <c r="K169" t="s">
        <v>586</v>
      </c>
      <c r="L169">
        <v>1369</v>
      </c>
      <c r="N169">
        <v>1013</v>
      </c>
      <c r="O169" t="s">
        <v>581</v>
      </c>
      <c r="P169" t="s">
        <v>581</v>
      </c>
      <c r="Q169">
        <v>1</v>
      </c>
      <c r="X169">
        <v>0.45</v>
      </c>
      <c r="Y169">
        <v>0</v>
      </c>
      <c r="Z169">
        <v>0</v>
      </c>
      <c r="AA169">
        <v>0</v>
      </c>
      <c r="AB169">
        <v>477.98</v>
      </c>
      <c r="AC169">
        <v>0</v>
      </c>
      <c r="AD169">
        <v>1</v>
      </c>
      <c r="AE169">
        <v>1</v>
      </c>
      <c r="AF169" t="s">
        <v>48</v>
      </c>
      <c r="AG169">
        <v>0.54</v>
      </c>
      <c r="AH169">
        <v>2</v>
      </c>
      <c r="AI169">
        <v>312502063</v>
      </c>
      <c r="AJ169">
        <v>152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ROW(Source!A218)</f>
        <v>218</v>
      </c>
      <c r="B170">
        <v>312502071</v>
      </c>
      <c r="C170">
        <v>312502061</v>
      </c>
      <c r="D170">
        <v>277560455</v>
      </c>
      <c r="E170">
        <v>109</v>
      </c>
      <c r="F170">
        <v>1</v>
      </c>
      <c r="G170">
        <v>1</v>
      </c>
      <c r="H170">
        <v>1</v>
      </c>
      <c r="I170" t="s">
        <v>587</v>
      </c>
      <c r="J170" t="s">
        <v>3</v>
      </c>
      <c r="K170" t="s">
        <v>588</v>
      </c>
      <c r="L170">
        <v>1369</v>
      </c>
      <c r="N170">
        <v>1013</v>
      </c>
      <c r="O170" t="s">
        <v>581</v>
      </c>
      <c r="P170" t="s">
        <v>581</v>
      </c>
      <c r="Q170">
        <v>1</v>
      </c>
      <c r="X170">
        <v>0.45</v>
      </c>
      <c r="Y170">
        <v>0</v>
      </c>
      <c r="Z170">
        <v>0</v>
      </c>
      <c r="AA170">
        <v>0</v>
      </c>
      <c r="AB170">
        <v>549.32000000000005</v>
      </c>
      <c r="AC170">
        <v>0</v>
      </c>
      <c r="AD170">
        <v>1</v>
      </c>
      <c r="AE170">
        <v>1</v>
      </c>
      <c r="AF170" t="s">
        <v>48</v>
      </c>
      <c r="AG170">
        <v>0.54</v>
      </c>
      <c r="AH170">
        <v>2</v>
      </c>
      <c r="AI170">
        <v>312502064</v>
      </c>
      <c r="AJ170">
        <v>153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ROW(Source!A218)</f>
        <v>218</v>
      </c>
      <c r="B171">
        <v>312502072</v>
      </c>
      <c r="C171">
        <v>312502061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589</v>
      </c>
      <c r="J171" t="s">
        <v>3</v>
      </c>
      <c r="K171" t="s">
        <v>590</v>
      </c>
      <c r="L171">
        <v>1191</v>
      </c>
      <c r="N171">
        <v>1013</v>
      </c>
      <c r="O171" t="s">
        <v>591</v>
      </c>
      <c r="P171" t="s">
        <v>591</v>
      </c>
      <c r="Q171">
        <v>1</v>
      </c>
      <c r="X171">
        <v>0.44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48</v>
      </c>
      <c r="AG171">
        <v>0.52800000000000002</v>
      </c>
      <c r="AH171">
        <v>2</v>
      </c>
      <c r="AI171">
        <v>312502065</v>
      </c>
      <c r="AJ171">
        <v>154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ROW(Source!A218)</f>
        <v>218</v>
      </c>
      <c r="B172">
        <v>312502073</v>
      </c>
      <c r="C172">
        <v>312502061</v>
      </c>
      <c r="D172">
        <v>277944868</v>
      </c>
      <c r="E172">
        <v>1</v>
      </c>
      <c r="F172">
        <v>1</v>
      </c>
      <c r="G172">
        <v>1</v>
      </c>
      <c r="H172">
        <v>2</v>
      </c>
      <c r="I172" t="s">
        <v>600</v>
      </c>
      <c r="J172" t="s">
        <v>601</v>
      </c>
      <c r="K172" t="s">
        <v>602</v>
      </c>
      <c r="L172">
        <v>1368</v>
      </c>
      <c r="N172">
        <v>1011</v>
      </c>
      <c r="O172" t="s">
        <v>372</v>
      </c>
      <c r="P172" t="s">
        <v>372</v>
      </c>
      <c r="Q172">
        <v>1</v>
      </c>
      <c r="X172">
        <v>0.44</v>
      </c>
      <c r="Y172">
        <v>0</v>
      </c>
      <c r="Z172">
        <v>346.73</v>
      </c>
      <c r="AA172">
        <v>477.98</v>
      </c>
      <c r="AB172">
        <v>0</v>
      </c>
      <c r="AC172">
        <v>0</v>
      </c>
      <c r="AD172">
        <v>1</v>
      </c>
      <c r="AE172">
        <v>0</v>
      </c>
      <c r="AF172" t="s">
        <v>48</v>
      </c>
      <c r="AG172">
        <v>0.52800000000000002</v>
      </c>
      <c r="AH172">
        <v>2</v>
      </c>
      <c r="AI172">
        <v>312502066</v>
      </c>
      <c r="AJ172">
        <v>155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ROW(Source!A218)</f>
        <v>218</v>
      </c>
      <c r="B173">
        <v>312502074</v>
      </c>
      <c r="C173">
        <v>312502061</v>
      </c>
      <c r="D173">
        <v>277565240</v>
      </c>
      <c r="E173">
        <v>109</v>
      </c>
      <c r="F173">
        <v>1</v>
      </c>
      <c r="G173">
        <v>1</v>
      </c>
      <c r="H173">
        <v>3</v>
      </c>
      <c r="I173" t="s">
        <v>34</v>
      </c>
      <c r="J173" t="s">
        <v>3</v>
      </c>
      <c r="K173" t="s">
        <v>35</v>
      </c>
      <c r="L173">
        <v>1371</v>
      </c>
      <c r="N173">
        <v>1013</v>
      </c>
      <c r="O173" t="s">
        <v>36</v>
      </c>
      <c r="P173" t="s">
        <v>36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22</v>
      </c>
      <c r="AG173">
        <v>0</v>
      </c>
      <c r="AH173">
        <v>2</v>
      </c>
      <c r="AI173">
        <v>312502067</v>
      </c>
      <c r="AJ173">
        <v>156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ROW(Source!A218)</f>
        <v>218</v>
      </c>
      <c r="B174">
        <v>312502075</v>
      </c>
      <c r="C174">
        <v>312502061</v>
      </c>
      <c r="D174">
        <v>277565250</v>
      </c>
      <c r="E174">
        <v>109</v>
      </c>
      <c r="F174">
        <v>1</v>
      </c>
      <c r="G174">
        <v>1</v>
      </c>
      <c r="H174">
        <v>3</v>
      </c>
      <c r="I174" t="s">
        <v>39</v>
      </c>
      <c r="J174" t="s">
        <v>3</v>
      </c>
      <c r="K174" t="s">
        <v>40</v>
      </c>
      <c r="L174">
        <v>1371</v>
      </c>
      <c r="N174">
        <v>1013</v>
      </c>
      <c r="O174" t="s">
        <v>36</v>
      </c>
      <c r="P174" t="s">
        <v>36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22</v>
      </c>
      <c r="AG174">
        <v>0</v>
      </c>
      <c r="AH174">
        <v>2</v>
      </c>
      <c r="AI174">
        <v>312502068</v>
      </c>
      <c r="AJ174">
        <v>157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ROW(Source!A256)</f>
        <v>256</v>
      </c>
      <c r="B175">
        <v>312502199</v>
      </c>
      <c r="C175">
        <v>312502194</v>
      </c>
      <c r="D175">
        <v>277560270</v>
      </c>
      <c r="E175">
        <v>109</v>
      </c>
      <c r="F175">
        <v>1</v>
      </c>
      <c r="G175">
        <v>1</v>
      </c>
      <c r="H175">
        <v>1</v>
      </c>
      <c r="I175" t="s">
        <v>678</v>
      </c>
      <c r="J175" t="s">
        <v>3</v>
      </c>
      <c r="K175" t="s">
        <v>679</v>
      </c>
      <c r="L175">
        <v>1191</v>
      </c>
      <c r="N175">
        <v>1013</v>
      </c>
      <c r="O175" t="s">
        <v>591</v>
      </c>
      <c r="P175" t="s">
        <v>591</v>
      </c>
      <c r="Q175">
        <v>1</v>
      </c>
      <c r="X175">
        <v>1.27</v>
      </c>
      <c r="Y175">
        <v>0</v>
      </c>
      <c r="Z175">
        <v>0</v>
      </c>
      <c r="AA175">
        <v>0</v>
      </c>
      <c r="AB175">
        <v>417.34</v>
      </c>
      <c r="AC175">
        <v>0</v>
      </c>
      <c r="AD175">
        <v>1</v>
      </c>
      <c r="AE175">
        <v>1</v>
      </c>
      <c r="AF175" t="s">
        <v>48</v>
      </c>
      <c r="AG175">
        <v>1.524</v>
      </c>
      <c r="AH175">
        <v>2</v>
      </c>
      <c r="AI175">
        <v>312502195</v>
      </c>
      <c r="AJ175">
        <v>158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ROW(Source!A256)</f>
        <v>256</v>
      </c>
      <c r="B176">
        <v>312502200</v>
      </c>
      <c r="C176">
        <v>312502194</v>
      </c>
      <c r="D176">
        <v>277560491</v>
      </c>
      <c r="E176">
        <v>109</v>
      </c>
      <c r="F176">
        <v>1</v>
      </c>
      <c r="G176">
        <v>1</v>
      </c>
      <c r="H176">
        <v>1</v>
      </c>
      <c r="I176" t="s">
        <v>589</v>
      </c>
      <c r="J176" t="s">
        <v>3</v>
      </c>
      <c r="K176" t="s">
        <v>590</v>
      </c>
      <c r="L176">
        <v>1191</v>
      </c>
      <c r="N176">
        <v>1013</v>
      </c>
      <c r="O176" t="s">
        <v>591</v>
      </c>
      <c r="P176" t="s">
        <v>591</v>
      </c>
      <c r="Q176">
        <v>1</v>
      </c>
      <c r="X176">
        <v>0.41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48</v>
      </c>
      <c r="AG176">
        <v>0.49199999999999994</v>
      </c>
      <c r="AH176">
        <v>2</v>
      </c>
      <c r="AI176">
        <v>312502196</v>
      </c>
      <c r="AJ176">
        <v>159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ROW(Source!A256)</f>
        <v>256</v>
      </c>
      <c r="B177">
        <v>312502201</v>
      </c>
      <c r="C177">
        <v>312502194</v>
      </c>
      <c r="D177">
        <v>277944868</v>
      </c>
      <c r="E177">
        <v>1</v>
      </c>
      <c r="F177">
        <v>1</v>
      </c>
      <c r="G177">
        <v>1</v>
      </c>
      <c r="H177">
        <v>2</v>
      </c>
      <c r="I177" t="s">
        <v>600</v>
      </c>
      <c r="J177" t="s">
        <v>601</v>
      </c>
      <c r="K177" t="s">
        <v>602</v>
      </c>
      <c r="L177">
        <v>1368</v>
      </c>
      <c r="N177">
        <v>1011</v>
      </c>
      <c r="O177" t="s">
        <v>372</v>
      </c>
      <c r="P177" t="s">
        <v>372</v>
      </c>
      <c r="Q177">
        <v>1</v>
      </c>
      <c r="X177">
        <v>0.35</v>
      </c>
      <c r="Y177">
        <v>0</v>
      </c>
      <c r="Z177">
        <v>346.73</v>
      </c>
      <c r="AA177">
        <v>477.98</v>
      </c>
      <c r="AB177">
        <v>0</v>
      </c>
      <c r="AC177">
        <v>0</v>
      </c>
      <c r="AD177">
        <v>1</v>
      </c>
      <c r="AE177">
        <v>0</v>
      </c>
      <c r="AF177" t="s">
        <v>48</v>
      </c>
      <c r="AG177">
        <v>0.42</v>
      </c>
      <c r="AH177">
        <v>2</v>
      </c>
      <c r="AI177">
        <v>312502197</v>
      </c>
      <c r="AJ177">
        <v>160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ROW(Source!A256)</f>
        <v>256</v>
      </c>
      <c r="B178">
        <v>312502202</v>
      </c>
      <c r="C178">
        <v>312502194</v>
      </c>
      <c r="D178">
        <v>277945805</v>
      </c>
      <c r="E178">
        <v>1</v>
      </c>
      <c r="F178">
        <v>1</v>
      </c>
      <c r="G178">
        <v>1</v>
      </c>
      <c r="H178">
        <v>2</v>
      </c>
      <c r="I178" t="s">
        <v>604</v>
      </c>
      <c r="J178" t="s">
        <v>605</v>
      </c>
      <c r="K178" t="s">
        <v>606</v>
      </c>
      <c r="L178">
        <v>1368</v>
      </c>
      <c r="N178">
        <v>1011</v>
      </c>
      <c r="O178" t="s">
        <v>372</v>
      </c>
      <c r="P178" t="s">
        <v>372</v>
      </c>
      <c r="Q178">
        <v>1</v>
      </c>
      <c r="X178">
        <v>0.06</v>
      </c>
      <c r="Y178">
        <v>0</v>
      </c>
      <c r="Z178">
        <v>544.70000000000005</v>
      </c>
      <c r="AA178">
        <v>477.98</v>
      </c>
      <c r="AB178">
        <v>0</v>
      </c>
      <c r="AC178">
        <v>0</v>
      </c>
      <c r="AD178">
        <v>1</v>
      </c>
      <c r="AE178">
        <v>0</v>
      </c>
      <c r="AF178" t="s">
        <v>48</v>
      </c>
      <c r="AG178">
        <v>7.1999999999999995E-2</v>
      </c>
      <c r="AH178">
        <v>2</v>
      </c>
      <c r="AI178">
        <v>312502198</v>
      </c>
      <c r="AJ178">
        <v>161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ROW(Source!A257)</f>
        <v>257</v>
      </c>
      <c r="B179">
        <v>312502208</v>
      </c>
      <c r="C179">
        <v>312502203</v>
      </c>
      <c r="D179">
        <v>277560259</v>
      </c>
      <c r="E179">
        <v>109</v>
      </c>
      <c r="F179">
        <v>1</v>
      </c>
      <c r="G179">
        <v>1</v>
      </c>
      <c r="H179">
        <v>1</v>
      </c>
      <c r="I179" t="s">
        <v>680</v>
      </c>
      <c r="J179" t="s">
        <v>3</v>
      </c>
      <c r="K179" t="s">
        <v>681</v>
      </c>
      <c r="L179">
        <v>1191</v>
      </c>
      <c r="N179">
        <v>1013</v>
      </c>
      <c r="O179" t="s">
        <v>591</v>
      </c>
      <c r="P179" t="s">
        <v>591</v>
      </c>
      <c r="Q179">
        <v>1</v>
      </c>
      <c r="X179">
        <v>0.15</v>
      </c>
      <c r="Y179">
        <v>0</v>
      </c>
      <c r="Z179">
        <v>0</v>
      </c>
      <c r="AA179">
        <v>0</v>
      </c>
      <c r="AB179">
        <v>410.21</v>
      </c>
      <c r="AC179">
        <v>0</v>
      </c>
      <c r="AD179">
        <v>1</v>
      </c>
      <c r="AE179">
        <v>1</v>
      </c>
      <c r="AF179" t="s">
        <v>48</v>
      </c>
      <c r="AG179">
        <v>0.18</v>
      </c>
      <c r="AH179">
        <v>2</v>
      </c>
      <c r="AI179">
        <v>312502204</v>
      </c>
      <c r="AJ179">
        <v>162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ROW(Source!A257)</f>
        <v>257</v>
      </c>
      <c r="B180">
        <v>312502209</v>
      </c>
      <c r="C180">
        <v>312502203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589</v>
      </c>
      <c r="J180" t="s">
        <v>3</v>
      </c>
      <c r="K180" t="s">
        <v>590</v>
      </c>
      <c r="L180">
        <v>1191</v>
      </c>
      <c r="N180">
        <v>1013</v>
      </c>
      <c r="O180" t="s">
        <v>591</v>
      </c>
      <c r="P180" t="s">
        <v>591</v>
      </c>
      <c r="Q180">
        <v>1</v>
      </c>
      <c r="X180">
        <v>0.08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48</v>
      </c>
      <c r="AG180">
        <v>9.6000000000000002E-2</v>
      </c>
      <c r="AH180">
        <v>2</v>
      </c>
      <c r="AI180">
        <v>312502205</v>
      </c>
      <c r="AJ180">
        <v>163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ROW(Source!A257)</f>
        <v>257</v>
      </c>
      <c r="B181">
        <v>312502210</v>
      </c>
      <c r="C181">
        <v>312502203</v>
      </c>
      <c r="D181">
        <v>277944868</v>
      </c>
      <c r="E181">
        <v>1</v>
      </c>
      <c r="F181">
        <v>1</v>
      </c>
      <c r="G181">
        <v>1</v>
      </c>
      <c r="H181">
        <v>2</v>
      </c>
      <c r="I181" t="s">
        <v>600</v>
      </c>
      <c r="J181" t="s">
        <v>601</v>
      </c>
      <c r="K181" t="s">
        <v>602</v>
      </c>
      <c r="L181">
        <v>1368</v>
      </c>
      <c r="N181">
        <v>1011</v>
      </c>
      <c r="O181" t="s">
        <v>372</v>
      </c>
      <c r="P181" t="s">
        <v>372</v>
      </c>
      <c r="Q181">
        <v>1</v>
      </c>
      <c r="X181">
        <v>7.0000000000000007E-2</v>
      </c>
      <c r="Y181">
        <v>0</v>
      </c>
      <c r="Z181">
        <v>346.73</v>
      </c>
      <c r="AA181">
        <v>477.98</v>
      </c>
      <c r="AB181">
        <v>0</v>
      </c>
      <c r="AC181">
        <v>0</v>
      </c>
      <c r="AD181">
        <v>1</v>
      </c>
      <c r="AE181">
        <v>0</v>
      </c>
      <c r="AF181" t="s">
        <v>48</v>
      </c>
      <c r="AG181">
        <v>8.4000000000000005E-2</v>
      </c>
      <c r="AH181">
        <v>2</v>
      </c>
      <c r="AI181">
        <v>312502206</v>
      </c>
      <c r="AJ181">
        <v>164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ROW(Source!A257)</f>
        <v>257</v>
      </c>
      <c r="B182">
        <v>312502211</v>
      </c>
      <c r="C182">
        <v>312502203</v>
      </c>
      <c r="D182">
        <v>277945805</v>
      </c>
      <c r="E182">
        <v>1</v>
      </c>
      <c r="F182">
        <v>1</v>
      </c>
      <c r="G182">
        <v>1</v>
      </c>
      <c r="H182">
        <v>2</v>
      </c>
      <c r="I182" t="s">
        <v>604</v>
      </c>
      <c r="J182" t="s">
        <v>605</v>
      </c>
      <c r="K182" t="s">
        <v>606</v>
      </c>
      <c r="L182">
        <v>1368</v>
      </c>
      <c r="N182">
        <v>1011</v>
      </c>
      <c r="O182" t="s">
        <v>372</v>
      </c>
      <c r="P182" t="s">
        <v>372</v>
      </c>
      <c r="Q182">
        <v>1</v>
      </c>
      <c r="X182">
        <v>0.01</v>
      </c>
      <c r="Y182">
        <v>0</v>
      </c>
      <c r="Z182">
        <v>544.70000000000005</v>
      </c>
      <c r="AA182">
        <v>477.98</v>
      </c>
      <c r="AB182">
        <v>0</v>
      </c>
      <c r="AC182">
        <v>0</v>
      </c>
      <c r="AD182">
        <v>1</v>
      </c>
      <c r="AE182">
        <v>0</v>
      </c>
      <c r="AF182" t="s">
        <v>48</v>
      </c>
      <c r="AG182">
        <v>1.2E-2</v>
      </c>
      <c r="AH182">
        <v>2</v>
      </c>
      <c r="AI182">
        <v>312502207</v>
      </c>
      <c r="AJ182">
        <v>165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ROW(Source!A258)</f>
        <v>258</v>
      </c>
      <c r="B183">
        <v>312502217</v>
      </c>
      <c r="C183">
        <v>312502212</v>
      </c>
      <c r="D183">
        <v>277560259</v>
      </c>
      <c r="E183">
        <v>109</v>
      </c>
      <c r="F183">
        <v>1</v>
      </c>
      <c r="G183">
        <v>1</v>
      </c>
      <c r="H183">
        <v>1</v>
      </c>
      <c r="I183" t="s">
        <v>680</v>
      </c>
      <c r="J183" t="s">
        <v>3</v>
      </c>
      <c r="K183" t="s">
        <v>681</v>
      </c>
      <c r="L183">
        <v>1191</v>
      </c>
      <c r="N183">
        <v>1013</v>
      </c>
      <c r="O183" t="s">
        <v>591</v>
      </c>
      <c r="P183" t="s">
        <v>591</v>
      </c>
      <c r="Q183">
        <v>1</v>
      </c>
      <c r="X183">
        <v>0.15</v>
      </c>
      <c r="Y183">
        <v>0</v>
      </c>
      <c r="Z183">
        <v>0</v>
      </c>
      <c r="AA183">
        <v>0</v>
      </c>
      <c r="AB183">
        <v>410.21</v>
      </c>
      <c r="AC183">
        <v>0</v>
      </c>
      <c r="AD183">
        <v>1</v>
      </c>
      <c r="AE183">
        <v>1</v>
      </c>
      <c r="AF183" t="s">
        <v>48</v>
      </c>
      <c r="AG183">
        <v>0.18</v>
      </c>
      <c r="AH183">
        <v>2</v>
      </c>
      <c r="AI183">
        <v>312502213</v>
      </c>
      <c r="AJ183">
        <v>166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ROW(Source!A258)</f>
        <v>258</v>
      </c>
      <c r="B184">
        <v>312502218</v>
      </c>
      <c r="C184">
        <v>312502212</v>
      </c>
      <c r="D184">
        <v>277560491</v>
      </c>
      <c r="E184">
        <v>109</v>
      </c>
      <c r="F184">
        <v>1</v>
      </c>
      <c r="G184">
        <v>1</v>
      </c>
      <c r="H184">
        <v>1</v>
      </c>
      <c r="I184" t="s">
        <v>589</v>
      </c>
      <c r="J184" t="s">
        <v>3</v>
      </c>
      <c r="K184" t="s">
        <v>590</v>
      </c>
      <c r="L184">
        <v>1191</v>
      </c>
      <c r="N184">
        <v>1013</v>
      </c>
      <c r="O184" t="s">
        <v>591</v>
      </c>
      <c r="P184" t="s">
        <v>591</v>
      </c>
      <c r="Q184">
        <v>1</v>
      </c>
      <c r="X184">
        <v>0.08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48</v>
      </c>
      <c r="AG184">
        <v>9.6000000000000002E-2</v>
      </c>
      <c r="AH184">
        <v>2</v>
      </c>
      <c r="AI184">
        <v>312502214</v>
      </c>
      <c r="AJ184">
        <v>167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ROW(Source!A258)</f>
        <v>258</v>
      </c>
      <c r="B185">
        <v>312502219</v>
      </c>
      <c r="C185">
        <v>312502212</v>
      </c>
      <c r="D185">
        <v>277944868</v>
      </c>
      <c r="E185">
        <v>1</v>
      </c>
      <c r="F185">
        <v>1</v>
      </c>
      <c r="G185">
        <v>1</v>
      </c>
      <c r="H185">
        <v>2</v>
      </c>
      <c r="I185" t="s">
        <v>600</v>
      </c>
      <c r="J185" t="s">
        <v>601</v>
      </c>
      <c r="K185" t="s">
        <v>602</v>
      </c>
      <c r="L185">
        <v>1368</v>
      </c>
      <c r="N185">
        <v>1011</v>
      </c>
      <c r="O185" t="s">
        <v>372</v>
      </c>
      <c r="P185" t="s">
        <v>372</v>
      </c>
      <c r="Q185">
        <v>1</v>
      </c>
      <c r="X185">
        <v>7.0000000000000007E-2</v>
      </c>
      <c r="Y185">
        <v>0</v>
      </c>
      <c r="Z185">
        <v>346.73</v>
      </c>
      <c r="AA185">
        <v>477.98</v>
      </c>
      <c r="AB185">
        <v>0</v>
      </c>
      <c r="AC185">
        <v>0</v>
      </c>
      <c r="AD185">
        <v>1</v>
      </c>
      <c r="AE185">
        <v>0</v>
      </c>
      <c r="AF185" t="s">
        <v>48</v>
      </c>
      <c r="AG185">
        <v>8.4000000000000005E-2</v>
      </c>
      <c r="AH185">
        <v>2</v>
      </c>
      <c r="AI185">
        <v>312502215</v>
      </c>
      <c r="AJ185">
        <v>168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ROW(Source!A258)</f>
        <v>258</v>
      </c>
      <c r="B186">
        <v>312502220</v>
      </c>
      <c r="C186">
        <v>312502212</v>
      </c>
      <c r="D186">
        <v>277945805</v>
      </c>
      <c r="E186">
        <v>1</v>
      </c>
      <c r="F186">
        <v>1</v>
      </c>
      <c r="G186">
        <v>1</v>
      </c>
      <c r="H186">
        <v>2</v>
      </c>
      <c r="I186" t="s">
        <v>604</v>
      </c>
      <c r="J186" t="s">
        <v>605</v>
      </c>
      <c r="K186" t="s">
        <v>606</v>
      </c>
      <c r="L186">
        <v>1368</v>
      </c>
      <c r="N186">
        <v>1011</v>
      </c>
      <c r="O186" t="s">
        <v>372</v>
      </c>
      <c r="P186" t="s">
        <v>372</v>
      </c>
      <c r="Q186">
        <v>1</v>
      </c>
      <c r="X186">
        <v>0.01</v>
      </c>
      <c r="Y186">
        <v>0</v>
      </c>
      <c r="Z186">
        <v>544.70000000000005</v>
      </c>
      <c r="AA186">
        <v>477.98</v>
      </c>
      <c r="AB186">
        <v>0</v>
      </c>
      <c r="AC186">
        <v>0</v>
      </c>
      <c r="AD186">
        <v>1</v>
      </c>
      <c r="AE186">
        <v>0</v>
      </c>
      <c r="AF186" t="s">
        <v>48</v>
      </c>
      <c r="AG186">
        <v>1.2E-2</v>
      </c>
      <c r="AH186">
        <v>2</v>
      </c>
      <c r="AI186">
        <v>312502216</v>
      </c>
      <c r="AJ186">
        <v>169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ROW(Source!A259)</f>
        <v>259</v>
      </c>
      <c r="B187">
        <v>312502235</v>
      </c>
      <c r="C187">
        <v>312502221</v>
      </c>
      <c r="D187">
        <v>277560446</v>
      </c>
      <c r="E187">
        <v>109</v>
      </c>
      <c r="F187">
        <v>1</v>
      </c>
      <c r="G187">
        <v>1</v>
      </c>
      <c r="H187">
        <v>1</v>
      </c>
      <c r="I187" t="s">
        <v>579</v>
      </c>
      <c r="J187" t="s">
        <v>3</v>
      </c>
      <c r="K187" t="s">
        <v>580</v>
      </c>
      <c r="L187">
        <v>1369</v>
      </c>
      <c r="N187">
        <v>1013</v>
      </c>
      <c r="O187" t="s">
        <v>581</v>
      </c>
      <c r="P187" t="s">
        <v>581</v>
      </c>
      <c r="Q187">
        <v>1</v>
      </c>
      <c r="X187">
        <v>0.99</v>
      </c>
      <c r="Y187">
        <v>0</v>
      </c>
      <c r="Z187">
        <v>0</v>
      </c>
      <c r="AA187">
        <v>0</v>
      </c>
      <c r="AB187">
        <v>388.8</v>
      </c>
      <c r="AC187">
        <v>0</v>
      </c>
      <c r="AD187">
        <v>1</v>
      </c>
      <c r="AE187">
        <v>1</v>
      </c>
      <c r="AF187" t="s">
        <v>24</v>
      </c>
      <c r="AG187">
        <v>1.3661999999999999</v>
      </c>
      <c r="AH187">
        <v>2</v>
      </c>
      <c r="AI187">
        <v>312502222</v>
      </c>
      <c r="AJ187">
        <v>170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ROW(Source!A259)</f>
        <v>259</v>
      </c>
      <c r="B188">
        <v>312502236</v>
      </c>
      <c r="C188">
        <v>312502221</v>
      </c>
      <c r="D188">
        <v>277560448</v>
      </c>
      <c r="E188">
        <v>109</v>
      </c>
      <c r="F188">
        <v>1</v>
      </c>
      <c r="G188">
        <v>1</v>
      </c>
      <c r="H188">
        <v>1</v>
      </c>
      <c r="I188" t="s">
        <v>583</v>
      </c>
      <c r="J188" t="s">
        <v>3</v>
      </c>
      <c r="K188" t="s">
        <v>584</v>
      </c>
      <c r="L188">
        <v>1369</v>
      </c>
      <c r="N188">
        <v>1013</v>
      </c>
      <c r="O188" t="s">
        <v>581</v>
      </c>
      <c r="P188" t="s">
        <v>581</v>
      </c>
      <c r="Q188">
        <v>1</v>
      </c>
      <c r="X188">
        <v>47.29</v>
      </c>
      <c r="Y188">
        <v>0</v>
      </c>
      <c r="Z188">
        <v>0</v>
      </c>
      <c r="AA188">
        <v>0</v>
      </c>
      <c r="AB188">
        <v>424.47</v>
      </c>
      <c r="AC188">
        <v>0</v>
      </c>
      <c r="AD188">
        <v>1</v>
      </c>
      <c r="AE188">
        <v>1</v>
      </c>
      <c r="AF188" t="s">
        <v>24</v>
      </c>
      <c r="AG188">
        <v>65.260199999999998</v>
      </c>
      <c r="AH188">
        <v>2</v>
      </c>
      <c r="AI188">
        <v>312502223</v>
      </c>
      <c r="AJ188">
        <v>171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ROW(Source!A259)</f>
        <v>259</v>
      </c>
      <c r="B189">
        <v>312502237</v>
      </c>
      <c r="C189">
        <v>312502221</v>
      </c>
      <c r="D189">
        <v>277560452</v>
      </c>
      <c r="E189">
        <v>109</v>
      </c>
      <c r="F189">
        <v>1</v>
      </c>
      <c r="G189">
        <v>1</v>
      </c>
      <c r="H189">
        <v>1</v>
      </c>
      <c r="I189" t="s">
        <v>585</v>
      </c>
      <c r="J189" t="s">
        <v>3</v>
      </c>
      <c r="K189" t="s">
        <v>586</v>
      </c>
      <c r="L189">
        <v>1369</v>
      </c>
      <c r="N189">
        <v>1013</v>
      </c>
      <c r="O189" t="s">
        <v>581</v>
      </c>
      <c r="P189" t="s">
        <v>581</v>
      </c>
      <c r="Q189">
        <v>1</v>
      </c>
      <c r="X189">
        <v>23.42</v>
      </c>
      <c r="Y189">
        <v>0</v>
      </c>
      <c r="Z189">
        <v>0</v>
      </c>
      <c r="AA189">
        <v>0</v>
      </c>
      <c r="AB189">
        <v>477.98</v>
      </c>
      <c r="AC189">
        <v>0</v>
      </c>
      <c r="AD189">
        <v>1</v>
      </c>
      <c r="AE189">
        <v>1</v>
      </c>
      <c r="AF189" t="s">
        <v>24</v>
      </c>
      <c r="AG189">
        <v>32.319600000000001</v>
      </c>
      <c r="AH189">
        <v>2</v>
      </c>
      <c r="AI189">
        <v>312502224</v>
      </c>
      <c r="AJ189">
        <v>172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ROW(Source!A259)</f>
        <v>259</v>
      </c>
      <c r="B190">
        <v>312502238</v>
      </c>
      <c r="C190">
        <v>312502221</v>
      </c>
      <c r="D190">
        <v>277560455</v>
      </c>
      <c r="E190">
        <v>109</v>
      </c>
      <c r="F190">
        <v>1</v>
      </c>
      <c r="G190">
        <v>1</v>
      </c>
      <c r="H190">
        <v>1</v>
      </c>
      <c r="I190" t="s">
        <v>587</v>
      </c>
      <c r="J190" t="s">
        <v>3</v>
      </c>
      <c r="K190" t="s">
        <v>588</v>
      </c>
      <c r="L190">
        <v>1369</v>
      </c>
      <c r="N190">
        <v>1013</v>
      </c>
      <c r="O190" t="s">
        <v>581</v>
      </c>
      <c r="P190" t="s">
        <v>581</v>
      </c>
      <c r="Q190">
        <v>1</v>
      </c>
      <c r="X190">
        <v>23.42</v>
      </c>
      <c r="Y190">
        <v>0</v>
      </c>
      <c r="Z190">
        <v>0</v>
      </c>
      <c r="AA190">
        <v>0</v>
      </c>
      <c r="AB190">
        <v>549.32000000000005</v>
      </c>
      <c r="AC190">
        <v>0</v>
      </c>
      <c r="AD190">
        <v>1</v>
      </c>
      <c r="AE190">
        <v>1</v>
      </c>
      <c r="AF190" t="s">
        <v>24</v>
      </c>
      <c r="AG190">
        <v>32.319600000000001</v>
      </c>
      <c r="AH190">
        <v>2</v>
      </c>
      <c r="AI190">
        <v>312502225</v>
      </c>
      <c r="AJ190">
        <v>173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ROW(Source!A259)</f>
        <v>259</v>
      </c>
      <c r="B191">
        <v>312502239</v>
      </c>
      <c r="C191">
        <v>312502221</v>
      </c>
      <c r="D191">
        <v>277560491</v>
      </c>
      <c r="E191">
        <v>109</v>
      </c>
      <c r="F191">
        <v>1</v>
      </c>
      <c r="G191">
        <v>1</v>
      </c>
      <c r="H191">
        <v>1</v>
      </c>
      <c r="I191" t="s">
        <v>589</v>
      </c>
      <c r="J191" t="s">
        <v>3</v>
      </c>
      <c r="K191" t="s">
        <v>590</v>
      </c>
      <c r="L191">
        <v>1191</v>
      </c>
      <c r="N191">
        <v>1013</v>
      </c>
      <c r="O191" t="s">
        <v>591</v>
      </c>
      <c r="P191" t="s">
        <v>591</v>
      </c>
      <c r="Q191">
        <v>1</v>
      </c>
      <c r="X191">
        <v>24.89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23</v>
      </c>
      <c r="AG191">
        <v>37.335000000000001</v>
      </c>
      <c r="AH191">
        <v>2</v>
      </c>
      <c r="AI191">
        <v>312502226</v>
      </c>
      <c r="AJ191">
        <v>174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ROW(Source!A259)</f>
        <v>259</v>
      </c>
      <c r="B192">
        <v>312502240</v>
      </c>
      <c r="C192">
        <v>312502221</v>
      </c>
      <c r="D192">
        <v>277944622</v>
      </c>
      <c r="E192">
        <v>1</v>
      </c>
      <c r="F192">
        <v>1</v>
      </c>
      <c r="G192">
        <v>1</v>
      </c>
      <c r="H192">
        <v>2</v>
      </c>
      <c r="I192" t="s">
        <v>593</v>
      </c>
      <c r="J192" t="s">
        <v>594</v>
      </c>
      <c r="K192" t="s">
        <v>595</v>
      </c>
      <c r="L192">
        <v>1368</v>
      </c>
      <c r="N192">
        <v>1011</v>
      </c>
      <c r="O192" t="s">
        <v>372</v>
      </c>
      <c r="P192" t="s">
        <v>372</v>
      </c>
      <c r="Q192">
        <v>1</v>
      </c>
      <c r="X192">
        <v>0.75</v>
      </c>
      <c r="Y192">
        <v>0</v>
      </c>
      <c r="Z192">
        <v>1472.33</v>
      </c>
      <c r="AA192">
        <v>642.05999999999995</v>
      </c>
      <c r="AB192">
        <v>0</v>
      </c>
      <c r="AC192">
        <v>0</v>
      </c>
      <c r="AD192">
        <v>1</v>
      </c>
      <c r="AE192">
        <v>0</v>
      </c>
      <c r="AF192" t="s">
        <v>23</v>
      </c>
      <c r="AG192">
        <v>1.125</v>
      </c>
      <c r="AH192">
        <v>2</v>
      </c>
      <c r="AI192">
        <v>312502227</v>
      </c>
      <c r="AJ192">
        <v>175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ROW(Source!A259)</f>
        <v>259</v>
      </c>
      <c r="B193">
        <v>312502241</v>
      </c>
      <c r="C193">
        <v>312502221</v>
      </c>
      <c r="D193">
        <v>277944809</v>
      </c>
      <c r="E193">
        <v>1</v>
      </c>
      <c r="F193">
        <v>1</v>
      </c>
      <c r="G193">
        <v>1</v>
      </c>
      <c r="H193">
        <v>2</v>
      </c>
      <c r="I193" t="s">
        <v>597</v>
      </c>
      <c r="J193" t="s">
        <v>598</v>
      </c>
      <c r="K193" t="s">
        <v>599</v>
      </c>
      <c r="L193">
        <v>1368</v>
      </c>
      <c r="N193">
        <v>1011</v>
      </c>
      <c r="O193" t="s">
        <v>372</v>
      </c>
      <c r="P193" t="s">
        <v>372</v>
      </c>
      <c r="Q193">
        <v>1</v>
      </c>
      <c r="X193">
        <v>0.81</v>
      </c>
      <c r="Y193">
        <v>0</v>
      </c>
      <c r="Z193">
        <v>15.14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23</v>
      </c>
      <c r="AG193">
        <v>1.2149999999999999</v>
      </c>
      <c r="AH193">
        <v>2</v>
      </c>
      <c r="AI193">
        <v>312502228</v>
      </c>
      <c r="AJ193">
        <v>176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ROW(Source!A259)</f>
        <v>259</v>
      </c>
      <c r="B194">
        <v>312502242</v>
      </c>
      <c r="C194">
        <v>312502221</v>
      </c>
      <c r="D194">
        <v>277944868</v>
      </c>
      <c r="E194">
        <v>1</v>
      </c>
      <c r="F194">
        <v>1</v>
      </c>
      <c r="G194">
        <v>1</v>
      </c>
      <c r="H194">
        <v>2</v>
      </c>
      <c r="I194" t="s">
        <v>600</v>
      </c>
      <c r="J194" t="s">
        <v>601</v>
      </c>
      <c r="K194" t="s">
        <v>602</v>
      </c>
      <c r="L194">
        <v>1368</v>
      </c>
      <c r="N194">
        <v>1011</v>
      </c>
      <c r="O194" t="s">
        <v>372</v>
      </c>
      <c r="P194" t="s">
        <v>372</v>
      </c>
      <c r="Q194">
        <v>1</v>
      </c>
      <c r="X194">
        <v>22.74</v>
      </c>
      <c r="Y194">
        <v>0</v>
      </c>
      <c r="Z194">
        <v>346.73</v>
      </c>
      <c r="AA194">
        <v>477.98</v>
      </c>
      <c r="AB194">
        <v>0</v>
      </c>
      <c r="AC194">
        <v>0</v>
      </c>
      <c r="AD194">
        <v>1</v>
      </c>
      <c r="AE194">
        <v>0</v>
      </c>
      <c r="AF194" t="s">
        <v>23</v>
      </c>
      <c r="AG194">
        <v>34.11</v>
      </c>
      <c r="AH194">
        <v>2</v>
      </c>
      <c r="AI194">
        <v>312502229</v>
      </c>
      <c r="AJ194">
        <v>177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ROW(Source!A259)</f>
        <v>259</v>
      </c>
      <c r="B195">
        <v>312502243</v>
      </c>
      <c r="C195">
        <v>312502221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604</v>
      </c>
      <c r="J195" t="s">
        <v>605</v>
      </c>
      <c r="K195" t="s">
        <v>606</v>
      </c>
      <c r="L195">
        <v>1368</v>
      </c>
      <c r="N195">
        <v>1011</v>
      </c>
      <c r="O195" t="s">
        <v>372</v>
      </c>
      <c r="P195" t="s">
        <v>372</v>
      </c>
      <c r="Q195">
        <v>1</v>
      </c>
      <c r="X195">
        <v>0.59</v>
      </c>
      <c r="Y195">
        <v>0</v>
      </c>
      <c r="Z195">
        <v>544.70000000000005</v>
      </c>
      <c r="AA195">
        <v>477.98</v>
      </c>
      <c r="AB195">
        <v>0</v>
      </c>
      <c r="AC195">
        <v>0</v>
      </c>
      <c r="AD195">
        <v>1</v>
      </c>
      <c r="AE195">
        <v>0</v>
      </c>
      <c r="AF195" t="s">
        <v>23</v>
      </c>
      <c r="AG195">
        <v>0.88500000000000001</v>
      </c>
      <c r="AH195">
        <v>2</v>
      </c>
      <c r="AI195">
        <v>312502230</v>
      </c>
      <c r="AJ195">
        <v>178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ROW(Source!A259)</f>
        <v>259</v>
      </c>
      <c r="B196">
        <v>312502244</v>
      </c>
      <c r="C196">
        <v>312502221</v>
      </c>
      <c r="D196">
        <v>277946074</v>
      </c>
      <c r="E196">
        <v>1</v>
      </c>
      <c r="F196">
        <v>1</v>
      </c>
      <c r="G196">
        <v>1</v>
      </c>
      <c r="H196">
        <v>2</v>
      </c>
      <c r="I196" t="s">
        <v>607</v>
      </c>
      <c r="J196" t="s">
        <v>608</v>
      </c>
      <c r="K196" t="s">
        <v>609</v>
      </c>
      <c r="L196">
        <v>1368</v>
      </c>
      <c r="N196">
        <v>1011</v>
      </c>
      <c r="O196" t="s">
        <v>372</v>
      </c>
      <c r="P196" t="s">
        <v>372</v>
      </c>
      <c r="Q196">
        <v>1</v>
      </c>
      <c r="X196">
        <v>0.81</v>
      </c>
      <c r="Y196">
        <v>0</v>
      </c>
      <c r="Z196">
        <v>160.38</v>
      </c>
      <c r="AA196">
        <v>477.98</v>
      </c>
      <c r="AB196">
        <v>0</v>
      </c>
      <c r="AC196">
        <v>0</v>
      </c>
      <c r="AD196">
        <v>1</v>
      </c>
      <c r="AE196">
        <v>0</v>
      </c>
      <c r="AF196" t="s">
        <v>23</v>
      </c>
      <c r="AG196">
        <v>1.2149999999999999</v>
      </c>
      <c r="AH196">
        <v>2</v>
      </c>
      <c r="AI196">
        <v>312502231</v>
      </c>
      <c r="AJ196">
        <v>179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ROW(Source!A259)</f>
        <v>259</v>
      </c>
      <c r="B197">
        <v>312502245</v>
      </c>
      <c r="C197">
        <v>312502221</v>
      </c>
      <c r="D197">
        <v>277565240</v>
      </c>
      <c r="E197">
        <v>109</v>
      </c>
      <c r="F197">
        <v>1</v>
      </c>
      <c r="G197">
        <v>1</v>
      </c>
      <c r="H197">
        <v>3</v>
      </c>
      <c r="I197" t="s">
        <v>34</v>
      </c>
      <c r="J197" t="s">
        <v>3</v>
      </c>
      <c r="K197" t="s">
        <v>35</v>
      </c>
      <c r="L197">
        <v>1371</v>
      </c>
      <c r="N197">
        <v>1013</v>
      </c>
      <c r="O197" t="s">
        <v>36</v>
      </c>
      <c r="P197" t="s">
        <v>36</v>
      </c>
      <c r="Q197">
        <v>1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 t="s">
        <v>22</v>
      </c>
      <c r="AG197">
        <v>0</v>
      </c>
      <c r="AH197">
        <v>2</v>
      </c>
      <c r="AI197">
        <v>312502232</v>
      </c>
      <c r="AJ197">
        <v>180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ROW(Source!A259)</f>
        <v>259</v>
      </c>
      <c r="B198">
        <v>312502246</v>
      </c>
      <c r="C198">
        <v>312502221</v>
      </c>
      <c r="D198">
        <v>277565250</v>
      </c>
      <c r="E198">
        <v>109</v>
      </c>
      <c r="F198">
        <v>1</v>
      </c>
      <c r="G198">
        <v>1</v>
      </c>
      <c r="H198">
        <v>3</v>
      </c>
      <c r="I198" t="s">
        <v>39</v>
      </c>
      <c r="J198" t="s">
        <v>3</v>
      </c>
      <c r="K198" t="s">
        <v>40</v>
      </c>
      <c r="L198">
        <v>1371</v>
      </c>
      <c r="N198">
        <v>1013</v>
      </c>
      <c r="O198" t="s">
        <v>36</v>
      </c>
      <c r="P198" t="s">
        <v>36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22</v>
      </c>
      <c r="AG198">
        <v>0</v>
      </c>
      <c r="AH198">
        <v>2</v>
      </c>
      <c r="AI198">
        <v>312502233</v>
      </c>
      <c r="AJ198">
        <v>181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ROW(Source!A259)</f>
        <v>259</v>
      </c>
      <c r="B199">
        <v>312502247</v>
      </c>
      <c r="C199">
        <v>312502221</v>
      </c>
      <c r="D199">
        <v>277565414</v>
      </c>
      <c r="E199">
        <v>109</v>
      </c>
      <c r="F199">
        <v>1</v>
      </c>
      <c r="G199">
        <v>1</v>
      </c>
      <c r="H199">
        <v>3</v>
      </c>
      <c r="I199" t="s">
        <v>42</v>
      </c>
      <c r="J199" t="s">
        <v>3</v>
      </c>
      <c r="K199" t="s">
        <v>43</v>
      </c>
      <c r="L199">
        <v>1477</v>
      </c>
      <c r="N199">
        <v>1013</v>
      </c>
      <c r="O199" t="s">
        <v>20</v>
      </c>
      <c r="P199" t="s">
        <v>26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22</v>
      </c>
      <c r="AG199">
        <v>0</v>
      </c>
      <c r="AH199">
        <v>2</v>
      </c>
      <c r="AI199">
        <v>312502234</v>
      </c>
      <c r="AJ199">
        <v>182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ROW(Source!A263)</f>
        <v>263</v>
      </c>
      <c r="B200">
        <v>312502259</v>
      </c>
      <c r="C200">
        <v>312502251</v>
      </c>
      <c r="D200">
        <v>277560448</v>
      </c>
      <c r="E200">
        <v>109</v>
      </c>
      <c r="F200">
        <v>1</v>
      </c>
      <c r="G200">
        <v>1</v>
      </c>
      <c r="H200">
        <v>1</v>
      </c>
      <c r="I200" t="s">
        <v>583</v>
      </c>
      <c r="J200" t="s">
        <v>3</v>
      </c>
      <c r="K200" t="s">
        <v>584</v>
      </c>
      <c r="L200">
        <v>1369</v>
      </c>
      <c r="N200">
        <v>1013</v>
      </c>
      <c r="O200" t="s">
        <v>581</v>
      </c>
      <c r="P200" t="s">
        <v>581</v>
      </c>
      <c r="Q200">
        <v>1</v>
      </c>
      <c r="X200">
        <v>0.91</v>
      </c>
      <c r="Y200">
        <v>0</v>
      </c>
      <c r="Z200">
        <v>0</v>
      </c>
      <c r="AA200">
        <v>0</v>
      </c>
      <c r="AB200">
        <v>424.47</v>
      </c>
      <c r="AC200">
        <v>0</v>
      </c>
      <c r="AD200">
        <v>1</v>
      </c>
      <c r="AE200">
        <v>1</v>
      </c>
      <c r="AF200" t="s">
        <v>48</v>
      </c>
      <c r="AG200">
        <v>1.0920000000000001</v>
      </c>
      <c r="AH200">
        <v>2</v>
      </c>
      <c r="AI200">
        <v>312502252</v>
      </c>
      <c r="AJ200">
        <v>183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ROW(Source!A263)</f>
        <v>263</v>
      </c>
      <c r="B201">
        <v>312502260</v>
      </c>
      <c r="C201">
        <v>312502251</v>
      </c>
      <c r="D201">
        <v>277560452</v>
      </c>
      <c r="E201">
        <v>109</v>
      </c>
      <c r="F201">
        <v>1</v>
      </c>
      <c r="G201">
        <v>1</v>
      </c>
      <c r="H201">
        <v>1</v>
      </c>
      <c r="I201" t="s">
        <v>585</v>
      </c>
      <c r="J201" t="s">
        <v>3</v>
      </c>
      <c r="K201" t="s">
        <v>586</v>
      </c>
      <c r="L201">
        <v>1369</v>
      </c>
      <c r="N201">
        <v>1013</v>
      </c>
      <c r="O201" t="s">
        <v>581</v>
      </c>
      <c r="P201" t="s">
        <v>581</v>
      </c>
      <c r="Q201">
        <v>1</v>
      </c>
      <c r="X201">
        <v>0.45</v>
      </c>
      <c r="Y201">
        <v>0</v>
      </c>
      <c r="Z201">
        <v>0</v>
      </c>
      <c r="AA201">
        <v>0</v>
      </c>
      <c r="AB201">
        <v>477.98</v>
      </c>
      <c r="AC201">
        <v>0</v>
      </c>
      <c r="AD201">
        <v>1</v>
      </c>
      <c r="AE201">
        <v>1</v>
      </c>
      <c r="AF201" t="s">
        <v>48</v>
      </c>
      <c r="AG201">
        <v>0.54</v>
      </c>
      <c r="AH201">
        <v>2</v>
      </c>
      <c r="AI201">
        <v>312502253</v>
      </c>
      <c r="AJ201">
        <v>184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ROW(Source!A263)</f>
        <v>263</v>
      </c>
      <c r="B202">
        <v>312502261</v>
      </c>
      <c r="C202">
        <v>312502251</v>
      </c>
      <c r="D202">
        <v>277560455</v>
      </c>
      <c r="E202">
        <v>109</v>
      </c>
      <c r="F202">
        <v>1</v>
      </c>
      <c r="G202">
        <v>1</v>
      </c>
      <c r="H202">
        <v>1</v>
      </c>
      <c r="I202" t="s">
        <v>587</v>
      </c>
      <c r="J202" t="s">
        <v>3</v>
      </c>
      <c r="K202" t="s">
        <v>588</v>
      </c>
      <c r="L202">
        <v>1369</v>
      </c>
      <c r="N202">
        <v>1013</v>
      </c>
      <c r="O202" t="s">
        <v>581</v>
      </c>
      <c r="P202" t="s">
        <v>581</v>
      </c>
      <c r="Q202">
        <v>1</v>
      </c>
      <c r="X202">
        <v>0.45</v>
      </c>
      <c r="Y202">
        <v>0</v>
      </c>
      <c r="Z202">
        <v>0</v>
      </c>
      <c r="AA202">
        <v>0</v>
      </c>
      <c r="AB202">
        <v>549.32000000000005</v>
      </c>
      <c r="AC202">
        <v>0</v>
      </c>
      <c r="AD202">
        <v>1</v>
      </c>
      <c r="AE202">
        <v>1</v>
      </c>
      <c r="AF202" t="s">
        <v>48</v>
      </c>
      <c r="AG202">
        <v>0.54</v>
      </c>
      <c r="AH202">
        <v>2</v>
      </c>
      <c r="AI202">
        <v>312502254</v>
      </c>
      <c r="AJ202">
        <v>185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ROW(Source!A263)</f>
        <v>263</v>
      </c>
      <c r="B203">
        <v>312502262</v>
      </c>
      <c r="C203">
        <v>312502251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589</v>
      </c>
      <c r="J203" t="s">
        <v>3</v>
      </c>
      <c r="K203" t="s">
        <v>590</v>
      </c>
      <c r="L203">
        <v>1191</v>
      </c>
      <c r="N203">
        <v>1013</v>
      </c>
      <c r="O203" t="s">
        <v>591</v>
      </c>
      <c r="P203" t="s">
        <v>591</v>
      </c>
      <c r="Q203">
        <v>1</v>
      </c>
      <c r="X203">
        <v>0.44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48</v>
      </c>
      <c r="AG203">
        <v>0.52800000000000002</v>
      </c>
      <c r="AH203">
        <v>2</v>
      </c>
      <c r="AI203">
        <v>312502255</v>
      </c>
      <c r="AJ203">
        <v>186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ROW(Source!A263)</f>
        <v>263</v>
      </c>
      <c r="B204">
        <v>312502263</v>
      </c>
      <c r="C204">
        <v>312502251</v>
      </c>
      <c r="D204">
        <v>277944868</v>
      </c>
      <c r="E204">
        <v>1</v>
      </c>
      <c r="F204">
        <v>1</v>
      </c>
      <c r="G204">
        <v>1</v>
      </c>
      <c r="H204">
        <v>2</v>
      </c>
      <c r="I204" t="s">
        <v>600</v>
      </c>
      <c r="J204" t="s">
        <v>601</v>
      </c>
      <c r="K204" t="s">
        <v>602</v>
      </c>
      <c r="L204">
        <v>1368</v>
      </c>
      <c r="N204">
        <v>1011</v>
      </c>
      <c r="O204" t="s">
        <v>372</v>
      </c>
      <c r="P204" t="s">
        <v>372</v>
      </c>
      <c r="Q204">
        <v>1</v>
      </c>
      <c r="X204">
        <v>0.44</v>
      </c>
      <c r="Y204">
        <v>0</v>
      </c>
      <c r="Z204">
        <v>346.73</v>
      </c>
      <c r="AA204">
        <v>477.98</v>
      </c>
      <c r="AB204">
        <v>0</v>
      </c>
      <c r="AC204">
        <v>0</v>
      </c>
      <c r="AD204">
        <v>1</v>
      </c>
      <c r="AE204">
        <v>0</v>
      </c>
      <c r="AF204" t="s">
        <v>48</v>
      </c>
      <c r="AG204">
        <v>0.52800000000000002</v>
      </c>
      <c r="AH204">
        <v>2</v>
      </c>
      <c r="AI204">
        <v>312502256</v>
      </c>
      <c r="AJ204">
        <v>187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ROW(Source!A263)</f>
        <v>263</v>
      </c>
      <c r="B205">
        <v>312502264</v>
      </c>
      <c r="C205">
        <v>312502251</v>
      </c>
      <c r="D205">
        <v>277565240</v>
      </c>
      <c r="E205">
        <v>109</v>
      </c>
      <c r="F205">
        <v>1</v>
      </c>
      <c r="G205">
        <v>1</v>
      </c>
      <c r="H205">
        <v>3</v>
      </c>
      <c r="I205" t="s">
        <v>34</v>
      </c>
      <c r="J205" t="s">
        <v>3</v>
      </c>
      <c r="K205" t="s">
        <v>35</v>
      </c>
      <c r="L205">
        <v>1371</v>
      </c>
      <c r="N205">
        <v>1013</v>
      </c>
      <c r="O205" t="s">
        <v>36</v>
      </c>
      <c r="P205" t="s">
        <v>36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143</v>
      </c>
      <c r="AG205">
        <v>0</v>
      </c>
      <c r="AH205">
        <v>2</v>
      </c>
      <c r="AI205">
        <v>312502257</v>
      </c>
      <c r="AJ205">
        <v>188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ROW(Source!A263)</f>
        <v>263</v>
      </c>
      <c r="B206">
        <v>312502265</v>
      </c>
      <c r="C206">
        <v>312502251</v>
      </c>
      <c r="D206">
        <v>277565250</v>
      </c>
      <c r="E206">
        <v>109</v>
      </c>
      <c r="F206">
        <v>1</v>
      </c>
      <c r="G206">
        <v>1</v>
      </c>
      <c r="H206">
        <v>3</v>
      </c>
      <c r="I206" t="s">
        <v>39</v>
      </c>
      <c r="J206" t="s">
        <v>3</v>
      </c>
      <c r="K206" t="s">
        <v>40</v>
      </c>
      <c r="L206">
        <v>1371</v>
      </c>
      <c r="N206">
        <v>1013</v>
      </c>
      <c r="O206" t="s">
        <v>36</v>
      </c>
      <c r="P206" t="s">
        <v>36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143</v>
      </c>
      <c r="AG206">
        <v>0</v>
      </c>
      <c r="AH206">
        <v>2</v>
      </c>
      <c r="AI206">
        <v>312502258</v>
      </c>
      <c r="AJ206">
        <v>189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ROW(Source!A266)</f>
        <v>266</v>
      </c>
      <c r="B207">
        <v>312502273</v>
      </c>
      <c r="C207">
        <v>312502268</v>
      </c>
      <c r="D207">
        <v>277560270</v>
      </c>
      <c r="E207">
        <v>109</v>
      </c>
      <c r="F207">
        <v>1</v>
      </c>
      <c r="G207">
        <v>1</v>
      </c>
      <c r="H207">
        <v>1</v>
      </c>
      <c r="I207" t="s">
        <v>678</v>
      </c>
      <c r="J207" t="s">
        <v>3</v>
      </c>
      <c r="K207" t="s">
        <v>679</v>
      </c>
      <c r="L207">
        <v>1191</v>
      </c>
      <c r="N207">
        <v>1013</v>
      </c>
      <c r="O207" t="s">
        <v>591</v>
      </c>
      <c r="P207" t="s">
        <v>591</v>
      </c>
      <c r="Q207">
        <v>1</v>
      </c>
      <c r="X207">
        <v>1.27</v>
      </c>
      <c r="Y207">
        <v>0</v>
      </c>
      <c r="Z207">
        <v>0</v>
      </c>
      <c r="AA207">
        <v>0</v>
      </c>
      <c r="AB207">
        <v>417.34</v>
      </c>
      <c r="AC207">
        <v>0</v>
      </c>
      <c r="AD207">
        <v>1</v>
      </c>
      <c r="AE207">
        <v>1</v>
      </c>
      <c r="AF207" t="s">
        <v>48</v>
      </c>
      <c r="AG207">
        <v>1.524</v>
      </c>
      <c r="AH207">
        <v>2</v>
      </c>
      <c r="AI207">
        <v>312502269</v>
      </c>
      <c r="AJ207">
        <v>190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ROW(Source!A266)</f>
        <v>266</v>
      </c>
      <c r="B208">
        <v>312502274</v>
      </c>
      <c r="C208">
        <v>312502268</v>
      </c>
      <c r="D208">
        <v>277560491</v>
      </c>
      <c r="E208">
        <v>109</v>
      </c>
      <c r="F208">
        <v>1</v>
      </c>
      <c r="G208">
        <v>1</v>
      </c>
      <c r="H208">
        <v>1</v>
      </c>
      <c r="I208" t="s">
        <v>589</v>
      </c>
      <c r="J208" t="s">
        <v>3</v>
      </c>
      <c r="K208" t="s">
        <v>590</v>
      </c>
      <c r="L208">
        <v>1191</v>
      </c>
      <c r="N208">
        <v>1013</v>
      </c>
      <c r="O208" t="s">
        <v>591</v>
      </c>
      <c r="P208" t="s">
        <v>591</v>
      </c>
      <c r="Q208">
        <v>1</v>
      </c>
      <c r="X208">
        <v>0.41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48</v>
      </c>
      <c r="AG208">
        <v>0.49199999999999994</v>
      </c>
      <c r="AH208">
        <v>2</v>
      </c>
      <c r="AI208">
        <v>312502270</v>
      </c>
      <c r="AJ208">
        <v>191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ROW(Source!A266)</f>
        <v>266</v>
      </c>
      <c r="B209">
        <v>312502275</v>
      </c>
      <c r="C209">
        <v>312502268</v>
      </c>
      <c r="D209">
        <v>277944868</v>
      </c>
      <c r="E209">
        <v>1</v>
      </c>
      <c r="F209">
        <v>1</v>
      </c>
      <c r="G209">
        <v>1</v>
      </c>
      <c r="H209">
        <v>2</v>
      </c>
      <c r="I209" t="s">
        <v>600</v>
      </c>
      <c r="J209" t="s">
        <v>601</v>
      </c>
      <c r="K209" t="s">
        <v>602</v>
      </c>
      <c r="L209">
        <v>1368</v>
      </c>
      <c r="N209">
        <v>1011</v>
      </c>
      <c r="O209" t="s">
        <v>372</v>
      </c>
      <c r="P209" t="s">
        <v>372</v>
      </c>
      <c r="Q209">
        <v>1</v>
      </c>
      <c r="X209">
        <v>0.35</v>
      </c>
      <c r="Y209">
        <v>0</v>
      </c>
      <c r="Z209">
        <v>346.73</v>
      </c>
      <c r="AA209">
        <v>477.98</v>
      </c>
      <c r="AB209">
        <v>0</v>
      </c>
      <c r="AC209">
        <v>0</v>
      </c>
      <c r="AD209">
        <v>1</v>
      </c>
      <c r="AE209">
        <v>0</v>
      </c>
      <c r="AF209" t="s">
        <v>48</v>
      </c>
      <c r="AG209">
        <v>0.42</v>
      </c>
      <c r="AH209">
        <v>2</v>
      </c>
      <c r="AI209">
        <v>312502271</v>
      </c>
      <c r="AJ209">
        <v>192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ROW(Source!A266)</f>
        <v>266</v>
      </c>
      <c r="B210">
        <v>312502276</v>
      </c>
      <c r="C210">
        <v>312502268</v>
      </c>
      <c r="D210">
        <v>277945805</v>
      </c>
      <c r="E210">
        <v>1</v>
      </c>
      <c r="F210">
        <v>1</v>
      </c>
      <c r="G210">
        <v>1</v>
      </c>
      <c r="H210">
        <v>2</v>
      </c>
      <c r="I210" t="s">
        <v>604</v>
      </c>
      <c r="J210" t="s">
        <v>605</v>
      </c>
      <c r="K210" t="s">
        <v>606</v>
      </c>
      <c r="L210">
        <v>1368</v>
      </c>
      <c r="N210">
        <v>1011</v>
      </c>
      <c r="O210" t="s">
        <v>372</v>
      </c>
      <c r="P210" t="s">
        <v>372</v>
      </c>
      <c r="Q210">
        <v>1</v>
      </c>
      <c r="X210">
        <v>0.06</v>
      </c>
      <c r="Y210">
        <v>0</v>
      </c>
      <c r="Z210">
        <v>544.70000000000005</v>
      </c>
      <c r="AA210">
        <v>477.98</v>
      </c>
      <c r="AB210">
        <v>0</v>
      </c>
      <c r="AC210">
        <v>0</v>
      </c>
      <c r="AD210">
        <v>1</v>
      </c>
      <c r="AE210">
        <v>0</v>
      </c>
      <c r="AF210" t="s">
        <v>48</v>
      </c>
      <c r="AG210">
        <v>7.1999999999999995E-2</v>
      </c>
      <c r="AH210">
        <v>2</v>
      </c>
      <c r="AI210">
        <v>312502272</v>
      </c>
      <c r="AJ210">
        <v>193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ROW(Source!A267)</f>
        <v>267</v>
      </c>
      <c r="B211">
        <v>312502282</v>
      </c>
      <c r="C211">
        <v>312502277</v>
      </c>
      <c r="D211">
        <v>277560259</v>
      </c>
      <c r="E211">
        <v>109</v>
      </c>
      <c r="F211">
        <v>1</v>
      </c>
      <c r="G211">
        <v>1</v>
      </c>
      <c r="H211">
        <v>1</v>
      </c>
      <c r="I211" t="s">
        <v>680</v>
      </c>
      <c r="J211" t="s">
        <v>3</v>
      </c>
      <c r="K211" t="s">
        <v>681</v>
      </c>
      <c r="L211">
        <v>1191</v>
      </c>
      <c r="N211">
        <v>1013</v>
      </c>
      <c r="O211" t="s">
        <v>591</v>
      </c>
      <c r="P211" t="s">
        <v>591</v>
      </c>
      <c r="Q211">
        <v>1</v>
      </c>
      <c r="X211">
        <v>0.15</v>
      </c>
      <c r="Y211">
        <v>0</v>
      </c>
      <c r="Z211">
        <v>0</v>
      </c>
      <c r="AA211">
        <v>0</v>
      </c>
      <c r="AB211">
        <v>410.21</v>
      </c>
      <c r="AC211">
        <v>0</v>
      </c>
      <c r="AD211">
        <v>1</v>
      </c>
      <c r="AE211">
        <v>1</v>
      </c>
      <c r="AF211" t="s">
        <v>48</v>
      </c>
      <c r="AG211">
        <v>0.18</v>
      </c>
      <c r="AH211">
        <v>2</v>
      </c>
      <c r="AI211">
        <v>312502278</v>
      </c>
      <c r="AJ211">
        <v>194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ROW(Source!A267)</f>
        <v>267</v>
      </c>
      <c r="B212">
        <v>312502283</v>
      </c>
      <c r="C212">
        <v>312502277</v>
      </c>
      <c r="D212">
        <v>277560491</v>
      </c>
      <c r="E212">
        <v>109</v>
      </c>
      <c r="F212">
        <v>1</v>
      </c>
      <c r="G212">
        <v>1</v>
      </c>
      <c r="H212">
        <v>1</v>
      </c>
      <c r="I212" t="s">
        <v>589</v>
      </c>
      <c r="J212" t="s">
        <v>3</v>
      </c>
      <c r="K212" t="s">
        <v>590</v>
      </c>
      <c r="L212">
        <v>1191</v>
      </c>
      <c r="N212">
        <v>1013</v>
      </c>
      <c r="O212" t="s">
        <v>591</v>
      </c>
      <c r="P212" t="s">
        <v>591</v>
      </c>
      <c r="Q212">
        <v>1</v>
      </c>
      <c r="X212">
        <v>0.08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48</v>
      </c>
      <c r="AG212">
        <v>9.6000000000000002E-2</v>
      </c>
      <c r="AH212">
        <v>2</v>
      </c>
      <c r="AI212">
        <v>312502279</v>
      </c>
      <c r="AJ212">
        <v>195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ROW(Source!A267)</f>
        <v>267</v>
      </c>
      <c r="B213">
        <v>312502284</v>
      </c>
      <c r="C213">
        <v>312502277</v>
      </c>
      <c r="D213">
        <v>277944868</v>
      </c>
      <c r="E213">
        <v>1</v>
      </c>
      <c r="F213">
        <v>1</v>
      </c>
      <c r="G213">
        <v>1</v>
      </c>
      <c r="H213">
        <v>2</v>
      </c>
      <c r="I213" t="s">
        <v>600</v>
      </c>
      <c r="J213" t="s">
        <v>601</v>
      </c>
      <c r="K213" t="s">
        <v>602</v>
      </c>
      <c r="L213">
        <v>1368</v>
      </c>
      <c r="N213">
        <v>1011</v>
      </c>
      <c r="O213" t="s">
        <v>372</v>
      </c>
      <c r="P213" t="s">
        <v>372</v>
      </c>
      <c r="Q213">
        <v>1</v>
      </c>
      <c r="X213">
        <v>7.0000000000000007E-2</v>
      </c>
      <c r="Y213">
        <v>0</v>
      </c>
      <c r="Z213">
        <v>346.73</v>
      </c>
      <c r="AA213">
        <v>477.98</v>
      </c>
      <c r="AB213">
        <v>0</v>
      </c>
      <c r="AC213">
        <v>0</v>
      </c>
      <c r="AD213">
        <v>1</v>
      </c>
      <c r="AE213">
        <v>0</v>
      </c>
      <c r="AF213" t="s">
        <v>48</v>
      </c>
      <c r="AG213">
        <v>8.4000000000000005E-2</v>
      </c>
      <c r="AH213">
        <v>2</v>
      </c>
      <c r="AI213">
        <v>312502280</v>
      </c>
      <c r="AJ213">
        <v>196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ROW(Source!A267)</f>
        <v>267</v>
      </c>
      <c r="B214">
        <v>312502285</v>
      </c>
      <c r="C214">
        <v>312502277</v>
      </c>
      <c r="D214">
        <v>277945805</v>
      </c>
      <c r="E214">
        <v>1</v>
      </c>
      <c r="F214">
        <v>1</v>
      </c>
      <c r="G214">
        <v>1</v>
      </c>
      <c r="H214">
        <v>2</v>
      </c>
      <c r="I214" t="s">
        <v>604</v>
      </c>
      <c r="J214" t="s">
        <v>605</v>
      </c>
      <c r="K214" t="s">
        <v>606</v>
      </c>
      <c r="L214">
        <v>1368</v>
      </c>
      <c r="N214">
        <v>1011</v>
      </c>
      <c r="O214" t="s">
        <v>372</v>
      </c>
      <c r="P214" t="s">
        <v>372</v>
      </c>
      <c r="Q214">
        <v>1</v>
      </c>
      <c r="X214">
        <v>0.01</v>
      </c>
      <c r="Y214">
        <v>0</v>
      </c>
      <c r="Z214">
        <v>544.70000000000005</v>
      </c>
      <c r="AA214">
        <v>477.98</v>
      </c>
      <c r="AB214">
        <v>0</v>
      </c>
      <c r="AC214">
        <v>0</v>
      </c>
      <c r="AD214">
        <v>1</v>
      </c>
      <c r="AE214">
        <v>0</v>
      </c>
      <c r="AF214" t="s">
        <v>48</v>
      </c>
      <c r="AG214">
        <v>1.2E-2</v>
      </c>
      <c r="AH214">
        <v>2</v>
      </c>
      <c r="AI214">
        <v>312502281</v>
      </c>
      <c r="AJ214">
        <v>197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ROW(Source!A268)</f>
        <v>268</v>
      </c>
      <c r="B215">
        <v>312530315</v>
      </c>
      <c r="C215">
        <v>312530310</v>
      </c>
      <c r="D215">
        <v>75631485</v>
      </c>
      <c r="E215">
        <v>109</v>
      </c>
      <c r="F215">
        <v>1</v>
      </c>
      <c r="G215">
        <v>1</v>
      </c>
      <c r="H215">
        <v>1</v>
      </c>
      <c r="I215" t="s">
        <v>680</v>
      </c>
      <c r="J215" t="s">
        <v>3</v>
      </c>
      <c r="K215" t="s">
        <v>681</v>
      </c>
      <c r="L215">
        <v>1191</v>
      </c>
      <c r="N215">
        <v>1013</v>
      </c>
      <c r="O215" t="s">
        <v>591</v>
      </c>
      <c r="P215" t="s">
        <v>591</v>
      </c>
      <c r="Q215">
        <v>1</v>
      </c>
      <c r="X215">
        <v>0.15</v>
      </c>
      <c r="Y215">
        <v>0</v>
      </c>
      <c r="Z215">
        <v>0</v>
      </c>
      <c r="AA215">
        <v>0</v>
      </c>
      <c r="AB215">
        <v>410.21</v>
      </c>
      <c r="AC215">
        <v>0</v>
      </c>
      <c r="AD215">
        <v>1</v>
      </c>
      <c r="AE215">
        <v>1</v>
      </c>
      <c r="AF215" t="s">
        <v>48</v>
      </c>
      <c r="AG215">
        <v>0.18</v>
      </c>
      <c r="AH215">
        <v>2</v>
      </c>
      <c r="AI215">
        <v>312530311</v>
      </c>
      <c r="AJ215">
        <v>198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ROW(Source!A268)</f>
        <v>268</v>
      </c>
      <c r="B216">
        <v>312530316</v>
      </c>
      <c r="C216">
        <v>312530310</v>
      </c>
      <c r="D216">
        <v>75629607</v>
      </c>
      <c r="E216">
        <v>109</v>
      </c>
      <c r="F216">
        <v>1</v>
      </c>
      <c r="G216">
        <v>1</v>
      </c>
      <c r="H216">
        <v>1</v>
      </c>
      <c r="I216" t="s">
        <v>589</v>
      </c>
      <c r="J216" t="s">
        <v>3</v>
      </c>
      <c r="K216" t="s">
        <v>590</v>
      </c>
      <c r="L216">
        <v>1191</v>
      </c>
      <c r="N216">
        <v>1013</v>
      </c>
      <c r="O216" t="s">
        <v>591</v>
      </c>
      <c r="P216" t="s">
        <v>591</v>
      </c>
      <c r="Q216">
        <v>1</v>
      </c>
      <c r="X216">
        <v>0.08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48</v>
      </c>
      <c r="AG216">
        <v>9.6000000000000002E-2</v>
      </c>
      <c r="AH216">
        <v>2</v>
      </c>
      <c r="AI216">
        <v>312530312</v>
      </c>
      <c r="AJ216">
        <v>199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ROW(Source!A268)</f>
        <v>268</v>
      </c>
      <c r="B217">
        <v>312530317</v>
      </c>
      <c r="C217">
        <v>312530310</v>
      </c>
      <c r="D217">
        <v>277944868</v>
      </c>
      <c r="E217">
        <v>1</v>
      </c>
      <c r="F217">
        <v>1</v>
      </c>
      <c r="G217">
        <v>1</v>
      </c>
      <c r="H217">
        <v>2</v>
      </c>
      <c r="I217" t="s">
        <v>600</v>
      </c>
      <c r="J217" t="s">
        <v>601</v>
      </c>
      <c r="K217" t="s">
        <v>602</v>
      </c>
      <c r="L217">
        <v>1368</v>
      </c>
      <c r="N217">
        <v>1011</v>
      </c>
      <c r="O217" t="s">
        <v>372</v>
      </c>
      <c r="P217" t="s">
        <v>372</v>
      </c>
      <c r="Q217">
        <v>1</v>
      </c>
      <c r="X217">
        <v>7.0000000000000007E-2</v>
      </c>
      <c r="Y217">
        <v>0</v>
      </c>
      <c r="Z217">
        <v>346.73</v>
      </c>
      <c r="AA217">
        <v>477.98</v>
      </c>
      <c r="AB217">
        <v>0</v>
      </c>
      <c r="AC217">
        <v>0</v>
      </c>
      <c r="AD217">
        <v>1</v>
      </c>
      <c r="AE217">
        <v>0</v>
      </c>
      <c r="AF217" t="s">
        <v>48</v>
      </c>
      <c r="AG217">
        <v>8.4000000000000005E-2</v>
      </c>
      <c r="AH217">
        <v>2</v>
      </c>
      <c r="AI217">
        <v>312530313</v>
      </c>
      <c r="AJ217">
        <v>200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ROW(Source!A268)</f>
        <v>268</v>
      </c>
      <c r="B218">
        <v>312530318</v>
      </c>
      <c r="C218">
        <v>312530310</v>
      </c>
      <c r="D218">
        <v>277945805</v>
      </c>
      <c r="E218">
        <v>1</v>
      </c>
      <c r="F218">
        <v>1</v>
      </c>
      <c r="G218">
        <v>1</v>
      </c>
      <c r="H218">
        <v>2</v>
      </c>
      <c r="I218" t="s">
        <v>604</v>
      </c>
      <c r="J218" t="s">
        <v>605</v>
      </c>
      <c r="K218" t="s">
        <v>606</v>
      </c>
      <c r="L218">
        <v>1368</v>
      </c>
      <c r="N218">
        <v>1011</v>
      </c>
      <c r="O218" t="s">
        <v>372</v>
      </c>
      <c r="P218" t="s">
        <v>372</v>
      </c>
      <c r="Q218">
        <v>1</v>
      </c>
      <c r="X218">
        <v>0.01</v>
      </c>
      <c r="Y218">
        <v>0</v>
      </c>
      <c r="Z218">
        <v>544.70000000000005</v>
      </c>
      <c r="AA218">
        <v>477.98</v>
      </c>
      <c r="AB218">
        <v>0</v>
      </c>
      <c r="AC218">
        <v>0</v>
      </c>
      <c r="AD218">
        <v>1</v>
      </c>
      <c r="AE218">
        <v>0</v>
      </c>
      <c r="AF218" t="s">
        <v>48</v>
      </c>
      <c r="AG218">
        <v>1.2E-2</v>
      </c>
      <c r="AH218">
        <v>2</v>
      </c>
      <c r="AI218">
        <v>312530314</v>
      </c>
      <c r="AJ218">
        <v>201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ROW(Source!A269)</f>
        <v>269</v>
      </c>
      <c r="B219">
        <v>312502300</v>
      </c>
      <c r="C219">
        <v>312502286</v>
      </c>
      <c r="D219">
        <v>277560446</v>
      </c>
      <c r="E219">
        <v>109</v>
      </c>
      <c r="F219">
        <v>1</v>
      </c>
      <c r="G219">
        <v>1</v>
      </c>
      <c r="H219">
        <v>1</v>
      </c>
      <c r="I219" t="s">
        <v>579</v>
      </c>
      <c r="J219" t="s">
        <v>3</v>
      </c>
      <c r="K219" t="s">
        <v>580</v>
      </c>
      <c r="L219">
        <v>1369</v>
      </c>
      <c r="N219">
        <v>1013</v>
      </c>
      <c r="O219" t="s">
        <v>581</v>
      </c>
      <c r="P219" t="s">
        <v>581</v>
      </c>
      <c r="Q219">
        <v>1</v>
      </c>
      <c r="X219">
        <v>0.99</v>
      </c>
      <c r="Y219">
        <v>0</v>
      </c>
      <c r="Z219">
        <v>0</v>
      </c>
      <c r="AA219">
        <v>0</v>
      </c>
      <c r="AB219">
        <v>388.8</v>
      </c>
      <c r="AC219">
        <v>0</v>
      </c>
      <c r="AD219">
        <v>1</v>
      </c>
      <c r="AE219">
        <v>1</v>
      </c>
      <c r="AF219" t="s">
        <v>262</v>
      </c>
      <c r="AG219">
        <v>1.3661999999999999</v>
      </c>
      <c r="AH219">
        <v>2</v>
      </c>
      <c r="AI219">
        <v>312502287</v>
      </c>
      <c r="AJ219">
        <v>202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ROW(Source!A269)</f>
        <v>269</v>
      </c>
      <c r="B220">
        <v>312502301</v>
      </c>
      <c r="C220">
        <v>312502286</v>
      </c>
      <c r="D220">
        <v>277560448</v>
      </c>
      <c r="E220">
        <v>109</v>
      </c>
      <c r="F220">
        <v>1</v>
      </c>
      <c r="G220">
        <v>1</v>
      </c>
      <c r="H220">
        <v>1</v>
      </c>
      <c r="I220" t="s">
        <v>583</v>
      </c>
      <c r="J220" t="s">
        <v>3</v>
      </c>
      <c r="K220" t="s">
        <v>584</v>
      </c>
      <c r="L220">
        <v>1369</v>
      </c>
      <c r="N220">
        <v>1013</v>
      </c>
      <c r="O220" t="s">
        <v>581</v>
      </c>
      <c r="P220" t="s">
        <v>581</v>
      </c>
      <c r="Q220">
        <v>1</v>
      </c>
      <c r="X220">
        <v>47.29</v>
      </c>
      <c r="Y220">
        <v>0</v>
      </c>
      <c r="Z220">
        <v>0</v>
      </c>
      <c r="AA220">
        <v>0</v>
      </c>
      <c r="AB220">
        <v>424.47</v>
      </c>
      <c r="AC220">
        <v>0</v>
      </c>
      <c r="AD220">
        <v>1</v>
      </c>
      <c r="AE220">
        <v>1</v>
      </c>
      <c r="AF220" t="s">
        <v>262</v>
      </c>
      <c r="AG220">
        <v>65.260199999999998</v>
      </c>
      <c r="AH220">
        <v>2</v>
      </c>
      <c r="AI220">
        <v>312502288</v>
      </c>
      <c r="AJ220">
        <v>203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ROW(Source!A269)</f>
        <v>269</v>
      </c>
      <c r="B221">
        <v>312502302</v>
      </c>
      <c r="C221">
        <v>312502286</v>
      </c>
      <c r="D221">
        <v>277560452</v>
      </c>
      <c r="E221">
        <v>109</v>
      </c>
      <c r="F221">
        <v>1</v>
      </c>
      <c r="G221">
        <v>1</v>
      </c>
      <c r="H221">
        <v>1</v>
      </c>
      <c r="I221" t="s">
        <v>585</v>
      </c>
      <c r="J221" t="s">
        <v>3</v>
      </c>
      <c r="K221" t="s">
        <v>586</v>
      </c>
      <c r="L221">
        <v>1369</v>
      </c>
      <c r="N221">
        <v>1013</v>
      </c>
      <c r="O221" t="s">
        <v>581</v>
      </c>
      <c r="P221" t="s">
        <v>581</v>
      </c>
      <c r="Q221">
        <v>1</v>
      </c>
      <c r="X221">
        <v>23.42</v>
      </c>
      <c r="Y221">
        <v>0</v>
      </c>
      <c r="Z221">
        <v>0</v>
      </c>
      <c r="AA221">
        <v>0</v>
      </c>
      <c r="AB221">
        <v>477.98</v>
      </c>
      <c r="AC221">
        <v>0</v>
      </c>
      <c r="AD221">
        <v>1</v>
      </c>
      <c r="AE221">
        <v>1</v>
      </c>
      <c r="AF221" t="s">
        <v>262</v>
      </c>
      <c r="AG221">
        <v>32.319600000000001</v>
      </c>
      <c r="AH221">
        <v>2</v>
      </c>
      <c r="AI221">
        <v>312502289</v>
      </c>
      <c r="AJ221">
        <v>204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ROW(Source!A269)</f>
        <v>269</v>
      </c>
      <c r="B222">
        <v>312502303</v>
      </c>
      <c r="C222">
        <v>312502286</v>
      </c>
      <c r="D222">
        <v>277560455</v>
      </c>
      <c r="E222">
        <v>109</v>
      </c>
      <c r="F222">
        <v>1</v>
      </c>
      <c r="G222">
        <v>1</v>
      </c>
      <c r="H222">
        <v>1</v>
      </c>
      <c r="I222" t="s">
        <v>587</v>
      </c>
      <c r="J222" t="s">
        <v>3</v>
      </c>
      <c r="K222" t="s">
        <v>588</v>
      </c>
      <c r="L222">
        <v>1369</v>
      </c>
      <c r="N222">
        <v>1013</v>
      </c>
      <c r="O222" t="s">
        <v>581</v>
      </c>
      <c r="P222" t="s">
        <v>581</v>
      </c>
      <c r="Q222">
        <v>1</v>
      </c>
      <c r="X222">
        <v>23.42</v>
      </c>
      <c r="Y222">
        <v>0</v>
      </c>
      <c r="Z222">
        <v>0</v>
      </c>
      <c r="AA222">
        <v>0</v>
      </c>
      <c r="AB222">
        <v>549.32000000000005</v>
      </c>
      <c r="AC222">
        <v>0</v>
      </c>
      <c r="AD222">
        <v>1</v>
      </c>
      <c r="AE222">
        <v>1</v>
      </c>
      <c r="AF222" t="s">
        <v>262</v>
      </c>
      <c r="AG222">
        <v>32.319600000000001</v>
      </c>
      <c r="AH222">
        <v>2</v>
      </c>
      <c r="AI222">
        <v>312502290</v>
      </c>
      <c r="AJ222">
        <v>205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ROW(Source!A269)</f>
        <v>269</v>
      </c>
      <c r="B223">
        <v>312502304</v>
      </c>
      <c r="C223">
        <v>312502286</v>
      </c>
      <c r="D223">
        <v>277560491</v>
      </c>
      <c r="E223">
        <v>109</v>
      </c>
      <c r="F223">
        <v>1</v>
      </c>
      <c r="G223">
        <v>1</v>
      </c>
      <c r="H223">
        <v>1</v>
      </c>
      <c r="I223" t="s">
        <v>589</v>
      </c>
      <c r="J223" t="s">
        <v>3</v>
      </c>
      <c r="K223" t="s">
        <v>590</v>
      </c>
      <c r="L223">
        <v>1191</v>
      </c>
      <c r="N223">
        <v>1013</v>
      </c>
      <c r="O223" t="s">
        <v>591</v>
      </c>
      <c r="P223" t="s">
        <v>591</v>
      </c>
      <c r="Q223">
        <v>1</v>
      </c>
      <c r="X223">
        <v>24.89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186</v>
      </c>
      <c r="AG223">
        <v>37.335000000000001</v>
      </c>
      <c r="AH223">
        <v>2</v>
      </c>
      <c r="AI223">
        <v>312502291</v>
      </c>
      <c r="AJ223">
        <v>206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ROW(Source!A269)</f>
        <v>269</v>
      </c>
      <c r="B224">
        <v>312502305</v>
      </c>
      <c r="C224">
        <v>312502286</v>
      </c>
      <c r="D224">
        <v>277944622</v>
      </c>
      <c r="E224">
        <v>1</v>
      </c>
      <c r="F224">
        <v>1</v>
      </c>
      <c r="G224">
        <v>1</v>
      </c>
      <c r="H224">
        <v>2</v>
      </c>
      <c r="I224" t="s">
        <v>593</v>
      </c>
      <c r="J224" t="s">
        <v>594</v>
      </c>
      <c r="K224" t="s">
        <v>595</v>
      </c>
      <c r="L224">
        <v>1368</v>
      </c>
      <c r="N224">
        <v>1011</v>
      </c>
      <c r="O224" t="s">
        <v>372</v>
      </c>
      <c r="P224" t="s">
        <v>372</v>
      </c>
      <c r="Q224">
        <v>1</v>
      </c>
      <c r="X224">
        <v>0.75</v>
      </c>
      <c r="Y224">
        <v>0</v>
      </c>
      <c r="Z224">
        <v>1472.33</v>
      </c>
      <c r="AA224">
        <v>642.05999999999995</v>
      </c>
      <c r="AB224">
        <v>0</v>
      </c>
      <c r="AC224">
        <v>0</v>
      </c>
      <c r="AD224">
        <v>1</v>
      </c>
      <c r="AE224">
        <v>0</v>
      </c>
      <c r="AF224" t="s">
        <v>186</v>
      </c>
      <c r="AG224">
        <v>1.125</v>
      </c>
      <c r="AH224">
        <v>2</v>
      </c>
      <c r="AI224">
        <v>312502292</v>
      </c>
      <c r="AJ224">
        <v>207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ROW(Source!A269)</f>
        <v>269</v>
      </c>
      <c r="B225">
        <v>312502306</v>
      </c>
      <c r="C225">
        <v>312502286</v>
      </c>
      <c r="D225">
        <v>277944809</v>
      </c>
      <c r="E225">
        <v>1</v>
      </c>
      <c r="F225">
        <v>1</v>
      </c>
      <c r="G225">
        <v>1</v>
      </c>
      <c r="H225">
        <v>2</v>
      </c>
      <c r="I225" t="s">
        <v>597</v>
      </c>
      <c r="J225" t="s">
        <v>598</v>
      </c>
      <c r="K225" t="s">
        <v>599</v>
      </c>
      <c r="L225">
        <v>1368</v>
      </c>
      <c r="N225">
        <v>1011</v>
      </c>
      <c r="O225" t="s">
        <v>372</v>
      </c>
      <c r="P225" t="s">
        <v>372</v>
      </c>
      <c r="Q225">
        <v>1</v>
      </c>
      <c r="X225">
        <v>0.81</v>
      </c>
      <c r="Y225">
        <v>0</v>
      </c>
      <c r="Z225">
        <v>15.14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186</v>
      </c>
      <c r="AG225">
        <v>1.2150000000000001</v>
      </c>
      <c r="AH225">
        <v>2</v>
      </c>
      <c r="AI225">
        <v>312502293</v>
      </c>
      <c r="AJ225">
        <v>208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ROW(Source!A269)</f>
        <v>269</v>
      </c>
      <c r="B226">
        <v>312502307</v>
      </c>
      <c r="C226">
        <v>312502286</v>
      </c>
      <c r="D226">
        <v>277944868</v>
      </c>
      <c r="E226">
        <v>1</v>
      </c>
      <c r="F226">
        <v>1</v>
      </c>
      <c r="G226">
        <v>1</v>
      </c>
      <c r="H226">
        <v>2</v>
      </c>
      <c r="I226" t="s">
        <v>600</v>
      </c>
      <c r="J226" t="s">
        <v>601</v>
      </c>
      <c r="K226" t="s">
        <v>602</v>
      </c>
      <c r="L226">
        <v>1368</v>
      </c>
      <c r="N226">
        <v>1011</v>
      </c>
      <c r="O226" t="s">
        <v>372</v>
      </c>
      <c r="P226" t="s">
        <v>372</v>
      </c>
      <c r="Q226">
        <v>1</v>
      </c>
      <c r="X226">
        <v>22.74</v>
      </c>
      <c r="Y226">
        <v>0</v>
      </c>
      <c r="Z226">
        <v>346.73</v>
      </c>
      <c r="AA226">
        <v>477.98</v>
      </c>
      <c r="AB226">
        <v>0</v>
      </c>
      <c r="AC226">
        <v>0</v>
      </c>
      <c r="AD226">
        <v>1</v>
      </c>
      <c r="AE226">
        <v>0</v>
      </c>
      <c r="AF226" t="s">
        <v>186</v>
      </c>
      <c r="AG226">
        <v>34.109999999999992</v>
      </c>
      <c r="AH226">
        <v>2</v>
      </c>
      <c r="AI226">
        <v>312502294</v>
      </c>
      <c r="AJ226">
        <v>209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ROW(Source!A269)</f>
        <v>269</v>
      </c>
      <c r="B227">
        <v>312502308</v>
      </c>
      <c r="C227">
        <v>312502286</v>
      </c>
      <c r="D227">
        <v>277945805</v>
      </c>
      <c r="E227">
        <v>1</v>
      </c>
      <c r="F227">
        <v>1</v>
      </c>
      <c r="G227">
        <v>1</v>
      </c>
      <c r="H227">
        <v>2</v>
      </c>
      <c r="I227" t="s">
        <v>604</v>
      </c>
      <c r="J227" t="s">
        <v>605</v>
      </c>
      <c r="K227" t="s">
        <v>606</v>
      </c>
      <c r="L227">
        <v>1368</v>
      </c>
      <c r="N227">
        <v>1011</v>
      </c>
      <c r="O227" t="s">
        <v>372</v>
      </c>
      <c r="P227" t="s">
        <v>372</v>
      </c>
      <c r="Q227">
        <v>1</v>
      </c>
      <c r="X227">
        <v>0.59</v>
      </c>
      <c r="Y227">
        <v>0</v>
      </c>
      <c r="Z227">
        <v>544.70000000000005</v>
      </c>
      <c r="AA227">
        <v>477.98</v>
      </c>
      <c r="AB227">
        <v>0</v>
      </c>
      <c r="AC227">
        <v>0</v>
      </c>
      <c r="AD227">
        <v>1</v>
      </c>
      <c r="AE227">
        <v>0</v>
      </c>
      <c r="AF227" t="s">
        <v>186</v>
      </c>
      <c r="AG227">
        <v>0.8849999999999999</v>
      </c>
      <c r="AH227">
        <v>2</v>
      </c>
      <c r="AI227">
        <v>312502295</v>
      </c>
      <c r="AJ227">
        <v>210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ROW(Source!A269)</f>
        <v>269</v>
      </c>
      <c r="B228">
        <v>312502309</v>
      </c>
      <c r="C228">
        <v>312502286</v>
      </c>
      <c r="D228">
        <v>277946074</v>
      </c>
      <c r="E228">
        <v>1</v>
      </c>
      <c r="F228">
        <v>1</v>
      </c>
      <c r="G228">
        <v>1</v>
      </c>
      <c r="H228">
        <v>2</v>
      </c>
      <c r="I228" t="s">
        <v>607</v>
      </c>
      <c r="J228" t="s">
        <v>608</v>
      </c>
      <c r="K228" t="s">
        <v>609</v>
      </c>
      <c r="L228">
        <v>1368</v>
      </c>
      <c r="N228">
        <v>1011</v>
      </c>
      <c r="O228" t="s">
        <v>372</v>
      </c>
      <c r="P228" t="s">
        <v>372</v>
      </c>
      <c r="Q228">
        <v>1</v>
      </c>
      <c r="X228">
        <v>0.81</v>
      </c>
      <c r="Y228">
        <v>0</v>
      </c>
      <c r="Z228">
        <v>160.38</v>
      </c>
      <c r="AA228">
        <v>477.98</v>
      </c>
      <c r="AB228">
        <v>0</v>
      </c>
      <c r="AC228">
        <v>0</v>
      </c>
      <c r="AD228">
        <v>1</v>
      </c>
      <c r="AE228">
        <v>0</v>
      </c>
      <c r="AF228" t="s">
        <v>186</v>
      </c>
      <c r="AG228">
        <v>1.2150000000000001</v>
      </c>
      <c r="AH228">
        <v>2</v>
      </c>
      <c r="AI228">
        <v>312502296</v>
      </c>
      <c r="AJ228">
        <v>211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ROW(Source!A269)</f>
        <v>269</v>
      </c>
      <c r="B229">
        <v>312502310</v>
      </c>
      <c r="C229">
        <v>312502286</v>
      </c>
      <c r="D229">
        <v>277565240</v>
      </c>
      <c r="E229">
        <v>109</v>
      </c>
      <c r="F229">
        <v>1</v>
      </c>
      <c r="G229">
        <v>1</v>
      </c>
      <c r="H229">
        <v>3</v>
      </c>
      <c r="I229" t="s">
        <v>34</v>
      </c>
      <c r="J229" t="s">
        <v>3</v>
      </c>
      <c r="K229" t="s">
        <v>35</v>
      </c>
      <c r="L229">
        <v>1371</v>
      </c>
      <c r="N229">
        <v>1013</v>
      </c>
      <c r="O229" t="s">
        <v>36</v>
      </c>
      <c r="P229" t="s">
        <v>36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143</v>
      </c>
      <c r="AG229">
        <v>0</v>
      </c>
      <c r="AH229">
        <v>2</v>
      </c>
      <c r="AI229">
        <v>312502297</v>
      </c>
      <c r="AJ229">
        <v>212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ROW(Source!A269)</f>
        <v>269</v>
      </c>
      <c r="B230">
        <v>312502311</v>
      </c>
      <c r="C230">
        <v>312502286</v>
      </c>
      <c r="D230">
        <v>277565250</v>
      </c>
      <c r="E230">
        <v>109</v>
      </c>
      <c r="F230">
        <v>1</v>
      </c>
      <c r="G230">
        <v>1</v>
      </c>
      <c r="H230">
        <v>3</v>
      </c>
      <c r="I230" t="s">
        <v>39</v>
      </c>
      <c r="J230" t="s">
        <v>3</v>
      </c>
      <c r="K230" t="s">
        <v>40</v>
      </c>
      <c r="L230">
        <v>1371</v>
      </c>
      <c r="N230">
        <v>1013</v>
      </c>
      <c r="O230" t="s">
        <v>36</v>
      </c>
      <c r="P230" t="s">
        <v>36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0</v>
      </c>
      <c r="AF230" t="s">
        <v>143</v>
      </c>
      <c r="AG230">
        <v>0</v>
      </c>
      <c r="AH230">
        <v>2</v>
      </c>
      <c r="AI230">
        <v>312502298</v>
      </c>
      <c r="AJ230">
        <v>213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ROW(Source!A269)</f>
        <v>269</v>
      </c>
      <c r="B231">
        <v>312502312</v>
      </c>
      <c r="C231">
        <v>312502286</v>
      </c>
      <c r="D231">
        <v>277565414</v>
      </c>
      <c r="E231">
        <v>109</v>
      </c>
      <c r="F231">
        <v>1</v>
      </c>
      <c r="G231">
        <v>1</v>
      </c>
      <c r="H231">
        <v>3</v>
      </c>
      <c r="I231" t="s">
        <v>42</v>
      </c>
      <c r="J231" t="s">
        <v>3</v>
      </c>
      <c r="K231" t="s">
        <v>43</v>
      </c>
      <c r="L231">
        <v>1477</v>
      </c>
      <c r="N231">
        <v>1013</v>
      </c>
      <c r="O231" t="s">
        <v>20</v>
      </c>
      <c r="P231" t="s">
        <v>26</v>
      </c>
      <c r="Q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143</v>
      </c>
      <c r="AG231">
        <v>0</v>
      </c>
      <c r="AH231">
        <v>2</v>
      </c>
      <c r="AI231">
        <v>312502299</v>
      </c>
      <c r="AJ231">
        <v>214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ROW(Source!A308)</f>
        <v>308</v>
      </c>
      <c r="B232">
        <v>312502517</v>
      </c>
      <c r="C232">
        <v>312502513</v>
      </c>
      <c r="D232">
        <v>277560257</v>
      </c>
      <c r="E232">
        <v>109</v>
      </c>
      <c r="F232">
        <v>1</v>
      </c>
      <c r="G232">
        <v>1</v>
      </c>
      <c r="H232">
        <v>1</v>
      </c>
      <c r="I232" t="s">
        <v>613</v>
      </c>
      <c r="J232" t="s">
        <v>3</v>
      </c>
      <c r="K232" t="s">
        <v>614</v>
      </c>
      <c r="L232">
        <v>1191</v>
      </c>
      <c r="N232">
        <v>1013</v>
      </c>
      <c r="O232" t="s">
        <v>591</v>
      </c>
      <c r="P232" t="s">
        <v>591</v>
      </c>
      <c r="Q232">
        <v>1</v>
      </c>
      <c r="X232">
        <v>0.61</v>
      </c>
      <c r="Y232">
        <v>0</v>
      </c>
      <c r="Z232">
        <v>0</v>
      </c>
      <c r="AA232">
        <v>0</v>
      </c>
      <c r="AB232">
        <v>406.64</v>
      </c>
      <c r="AC232">
        <v>0</v>
      </c>
      <c r="AD232">
        <v>1</v>
      </c>
      <c r="AE232">
        <v>1</v>
      </c>
      <c r="AF232" t="s">
        <v>48</v>
      </c>
      <c r="AG232">
        <v>0.73199999999999998</v>
      </c>
      <c r="AH232">
        <v>2</v>
      </c>
      <c r="AI232">
        <v>312502514</v>
      </c>
      <c r="AJ232">
        <v>215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ROW(Source!A308)</f>
        <v>308</v>
      </c>
      <c r="B233">
        <v>312502518</v>
      </c>
      <c r="C233">
        <v>312502513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589</v>
      </c>
      <c r="J233" t="s">
        <v>3</v>
      </c>
      <c r="K233" t="s">
        <v>590</v>
      </c>
      <c r="L233">
        <v>1191</v>
      </c>
      <c r="N233">
        <v>1013</v>
      </c>
      <c r="O233" t="s">
        <v>591</v>
      </c>
      <c r="P233" t="s">
        <v>591</v>
      </c>
      <c r="Q233">
        <v>1</v>
      </c>
      <c r="X233">
        <v>0.03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48</v>
      </c>
      <c r="AG233">
        <v>3.5999999999999997E-2</v>
      </c>
      <c r="AH233">
        <v>2</v>
      </c>
      <c r="AI233">
        <v>312502515</v>
      </c>
      <c r="AJ233">
        <v>216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ROW(Source!A308)</f>
        <v>308</v>
      </c>
      <c r="B234">
        <v>312502519</v>
      </c>
      <c r="C234">
        <v>312502513</v>
      </c>
      <c r="D234">
        <v>277945805</v>
      </c>
      <c r="E234">
        <v>1</v>
      </c>
      <c r="F234">
        <v>1</v>
      </c>
      <c r="G234">
        <v>1</v>
      </c>
      <c r="H234">
        <v>2</v>
      </c>
      <c r="I234" t="s">
        <v>604</v>
      </c>
      <c r="J234" t="s">
        <v>605</v>
      </c>
      <c r="K234" t="s">
        <v>606</v>
      </c>
      <c r="L234">
        <v>1368</v>
      </c>
      <c r="N234">
        <v>1011</v>
      </c>
      <c r="O234" t="s">
        <v>372</v>
      </c>
      <c r="P234" t="s">
        <v>372</v>
      </c>
      <c r="Q234">
        <v>1</v>
      </c>
      <c r="X234">
        <v>0.03</v>
      </c>
      <c r="Y234">
        <v>0</v>
      </c>
      <c r="Z234">
        <v>544.70000000000005</v>
      </c>
      <c r="AA234">
        <v>477.98</v>
      </c>
      <c r="AB234">
        <v>0</v>
      </c>
      <c r="AC234">
        <v>0</v>
      </c>
      <c r="AD234">
        <v>1</v>
      </c>
      <c r="AE234">
        <v>0</v>
      </c>
      <c r="AF234" t="s">
        <v>48</v>
      </c>
      <c r="AG234">
        <v>3.5999999999999997E-2</v>
      </c>
      <c r="AH234">
        <v>2</v>
      </c>
      <c r="AI234">
        <v>312502516</v>
      </c>
      <c r="AJ234">
        <v>217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ROW(Source!A309)</f>
        <v>309</v>
      </c>
      <c r="B235">
        <v>312502525</v>
      </c>
      <c r="C235">
        <v>312502520</v>
      </c>
      <c r="D235">
        <v>277560289</v>
      </c>
      <c r="E235">
        <v>109</v>
      </c>
      <c r="F235">
        <v>1</v>
      </c>
      <c r="G235">
        <v>1</v>
      </c>
      <c r="H235">
        <v>1</v>
      </c>
      <c r="I235" t="s">
        <v>611</v>
      </c>
      <c r="J235" t="s">
        <v>3</v>
      </c>
      <c r="K235" t="s">
        <v>612</v>
      </c>
      <c r="L235">
        <v>1191</v>
      </c>
      <c r="N235">
        <v>1013</v>
      </c>
      <c r="O235" t="s">
        <v>591</v>
      </c>
      <c r="P235" t="s">
        <v>591</v>
      </c>
      <c r="Q235">
        <v>1</v>
      </c>
      <c r="X235">
        <v>1.27</v>
      </c>
      <c r="Y235">
        <v>0</v>
      </c>
      <c r="Z235">
        <v>0</v>
      </c>
      <c r="AA235">
        <v>0</v>
      </c>
      <c r="AB235">
        <v>451.23</v>
      </c>
      <c r="AC235">
        <v>0</v>
      </c>
      <c r="AD235">
        <v>1</v>
      </c>
      <c r="AE235">
        <v>1</v>
      </c>
      <c r="AF235" t="s">
        <v>48</v>
      </c>
      <c r="AG235">
        <v>1.524</v>
      </c>
      <c r="AH235">
        <v>2</v>
      </c>
      <c r="AI235">
        <v>312502521</v>
      </c>
      <c r="AJ235">
        <v>218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ROW(Source!A309)</f>
        <v>309</v>
      </c>
      <c r="B236">
        <v>312502526</v>
      </c>
      <c r="C236">
        <v>312502520</v>
      </c>
      <c r="D236">
        <v>277560491</v>
      </c>
      <c r="E236">
        <v>109</v>
      </c>
      <c r="F236">
        <v>1</v>
      </c>
      <c r="G236">
        <v>1</v>
      </c>
      <c r="H236">
        <v>1</v>
      </c>
      <c r="I236" t="s">
        <v>589</v>
      </c>
      <c r="J236" t="s">
        <v>3</v>
      </c>
      <c r="K236" t="s">
        <v>590</v>
      </c>
      <c r="L236">
        <v>1191</v>
      </c>
      <c r="N236">
        <v>1013</v>
      </c>
      <c r="O236" t="s">
        <v>591</v>
      </c>
      <c r="P236" t="s">
        <v>591</v>
      </c>
      <c r="Q236">
        <v>1</v>
      </c>
      <c r="X236">
        <v>0.13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48</v>
      </c>
      <c r="AG236">
        <v>0.156</v>
      </c>
      <c r="AH236">
        <v>2</v>
      </c>
      <c r="AI236">
        <v>312502522</v>
      </c>
      <c r="AJ236">
        <v>219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ROW(Source!A309)</f>
        <v>309</v>
      </c>
      <c r="B237">
        <v>312502527</v>
      </c>
      <c r="C237">
        <v>312502520</v>
      </c>
      <c r="D237">
        <v>277944868</v>
      </c>
      <c r="E237">
        <v>1</v>
      </c>
      <c r="F237">
        <v>1</v>
      </c>
      <c r="G237">
        <v>1</v>
      </c>
      <c r="H237">
        <v>2</v>
      </c>
      <c r="I237" t="s">
        <v>600</v>
      </c>
      <c r="J237" t="s">
        <v>601</v>
      </c>
      <c r="K237" t="s">
        <v>602</v>
      </c>
      <c r="L237">
        <v>1368</v>
      </c>
      <c r="N237">
        <v>1011</v>
      </c>
      <c r="O237" t="s">
        <v>372</v>
      </c>
      <c r="P237" t="s">
        <v>372</v>
      </c>
      <c r="Q237">
        <v>1</v>
      </c>
      <c r="X237">
        <v>0.06</v>
      </c>
      <c r="Y237">
        <v>0</v>
      </c>
      <c r="Z237">
        <v>346.73</v>
      </c>
      <c r="AA237">
        <v>477.98</v>
      </c>
      <c r="AB237">
        <v>0</v>
      </c>
      <c r="AC237">
        <v>0</v>
      </c>
      <c r="AD237">
        <v>1</v>
      </c>
      <c r="AE237">
        <v>0</v>
      </c>
      <c r="AF237" t="s">
        <v>48</v>
      </c>
      <c r="AG237">
        <v>7.1999999999999995E-2</v>
      </c>
      <c r="AH237">
        <v>2</v>
      </c>
      <c r="AI237">
        <v>312502523</v>
      </c>
      <c r="AJ237">
        <v>220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ROW(Source!A309)</f>
        <v>309</v>
      </c>
      <c r="B238">
        <v>312502528</v>
      </c>
      <c r="C238">
        <v>312502520</v>
      </c>
      <c r="D238">
        <v>277945805</v>
      </c>
      <c r="E238">
        <v>1</v>
      </c>
      <c r="F238">
        <v>1</v>
      </c>
      <c r="G238">
        <v>1</v>
      </c>
      <c r="H238">
        <v>2</v>
      </c>
      <c r="I238" t="s">
        <v>604</v>
      </c>
      <c r="J238" t="s">
        <v>605</v>
      </c>
      <c r="K238" t="s">
        <v>606</v>
      </c>
      <c r="L238">
        <v>1368</v>
      </c>
      <c r="N238">
        <v>1011</v>
      </c>
      <c r="O238" t="s">
        <v>372</v>
      </c>
      <c r="P238" t="s">
        <v>372</v>
      </c>
      <c r="Q238">
        <v>1</v>
      </c>
      <c r="X238">
        <v>7.0000000000000007E-2</v>
      </c>
      <c r="Y238">
        <v>0</v>
      </c>
      <c r="Z238">
        <v>544.70000000000005</v>
      </c>
      <c r="AA238">
        <v>477.98</v>
      </c>
      <c r="AB238">
        <v>0</v>
      </c>
      <c r="AC238">
        <v>0</v>
      </c>
      <c r="AD238">
        <v>1</v>
      </c>
      <c r="AE238">
        <v>0</v>
      </c>
      <c r="AF238" t="s">
        <v>48</v>
      </c>
      <c r="AG238">
        <v>8.4000000000000005E-2</v>
      </c>
      <c r="AH238">
        <v>2</v>
      </c>
      <c r="AI238">
        <v>312502524</v>
      </c>
      <c r="AJ238">
        <v>221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ROW(Source!A309)</f>
        <v>309</v>
      </c>
      <c r="B239">
        <v>312502529</v>
      </c>
      <c r="C239">
        <v>312502520</v>
      </c>
      <c r="D239">
        <v>277867733</v>
      </c>
      <c r="E239">
        <v>1</v>
      </c>
      <c r="F239">
        <v>1</v>
      </c>
      <c r="G239">
        <v>1</v>
      </c>
      <c r="H239">
        <v>3</v>
      </c>
      <c r="I239" t="s">
        <v>155</v>
      </c>
      <c r="J239" t="s">
        <v>158</v>
      </c>
      <c r="K239" t="s">
        <v>156</v>
      </c>
      <c r="L239">
        <v>1346</v>
      </c>
      <c r="N239">
        <v>1009</v>
      </c>
      <c r="O239" t="s">
        <v>157</v>
      </c>
      <c r="P239" t="s">
        <v>157</v>
      </c>
      <c r="Q239">
        <v>1</v>
      </c>
      <c r="X239">
        <v>0</v>
      </c>
      <c r="Y239">
        <v>174.93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22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ROW(Source!A309)</f>
        <v>309</v>
      </c>
      <c r="B240">
        <v>312502530</v>
      </c>
      <c r="C240">
        <v>312502520</v>
      </c>
      <c r="D240">
        <v>277562634</v>
      </c>
      <c r="E240">
        <v>109</v>
      </c>
      <c r="F240">
        <v>1</v>
      </c>
      <c r="G240">
        <v>1</v>
      </c>
      <c r="H240">
        <v>3</v>
      </c>
      <c r="I240" t="s">
        <v>163</v>
      </c>
      <c r="J240" t="s">
        <v>3</v>
      </c>
      <c r="K240" t="s">
        <v>164</v>
      </c>
      <c r="L240">
        <v>1348</v>
      </c>
      <c r="N240">
        <v>1009</v>
      </c>
      <c r="O240" t="s">
        <v>165</v>
      </c>
      <c r="P240" t="s">
        <v>165</v>
      </c>
      <c r="Q240">
        <v>1000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22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ROW(Source!A309)</f>
        <v>309</v>
      </c>
      <c r="B241">
        <v>312502531</v>
      </c>
      <c r="C241">
        <v>312502520</v>
      </c>
      <c r="D241">
        <v>277562780</v>
      </c>
      <c r="E241">
        <v>109</v>
      </c>
      <c r="F241">
        <v>1</v>
      </c>
      <c r="G241">
        <v>1</v>
      </c>
      <c r="H241">
        <v>3</v>
      </c>
      <c r="I241" t="s">
        <v>167</v>
      </c>
      <c r="J241" t="s">
        <v>3</v>
      </c>
      <c r="K241" t="s">
        <v>168</v>
      </c>
      <c r="L241">
        <v>1346</v>
      </c>
      <c r="N241">
        <v>1009</v>
      </c>
      <c r="O241" t="s">
        <v>157</v>
      </c>
      <c r="P241" t="s">
        <v>157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22</v>
      </c>
      <c r="AG241">
        <v>0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ROW(Source!A309)</f>
        <v>309</v>
      </c>
      <c r="B242">
        <v>312502532</v>
      </c>
      <c r="C242">
        <v>312502520</v>
      </c>
      <c r="D242">
        <v>277565419</v>
      </c>
      <c r="E242">
        <v>109</v>
      </c>
      <c r="F242">
        <v>1</v>
      </c>
      <c r="G242">
        <v>1</v>
      </c>
      <c r="H242">
        <v>3</v>
      </c>
      <c r="I242" t="s">
        <v>731</v>
      </c>
      <c r="J242" t="s">
        <v>3</v>
      </c>
      <c r="K242" t="s">
        <v>732</v>
      </c>
      <c r="L242">
        <v>1348</v>
      </c>
      <c r="N242">
        <v>1009</v>
      </c>
      <c r="O242" t="s">
        <v>165</v>
      </c>
      <c r="P242" t="s">
        <v>165</v>
      </c>
      <c r="Q242">
        <v>1000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22</v>
      </c>
      <c r="AG242">
        <v>0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ROW(Source!A309)</f>
        <v>309</v>
      </c>
      <c r="B243">
        <v>312502533</v>
      </c>
      <c r="C243">
        <v>312502520</v>
      </c>
      <c r="D243">
        <v>277565451</v>
      </c>
      <c r="E243">
        <v>109</v>
      </c>
      <c r="F243">
        <v>1</v>
      </c>
      <c r="G243">
        <v>1</v>
      </c>
      <c r="H243">
        <v>3</v>
      </c>
      <c r="I243" t="s">
        <v>173</v>
      </c>
      <c r="J243" t="s">
        <v>3</v>
      </c>
      <c r="K243" t="s">
        <v>733</v>
      </c>
      <c r="L243">
        <v>1371</v>
      </c>
      <c r="N243">
        <v>1013</v>
      </c>
      <c r="O243" t="s">
        <v>36</v>
      </c>
      <c r="P243" t="s">
        <v>36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22</v>
      </c>
      <c r="AG243">
        <v>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ROW(Source!A309)</f>
        <v>309</v>
      </c>
      <c r="B244">
        <v>312502534</v>
      </c>
      <c r="C244">
        <v>312502520</v>
      </c>
      <c r="D244">
        <v>277565474</v>
      </c>
      <c r="E244">
        <v>109</v>
      </c>
      <c r="F244">
        <v>1</v>
      </c>
      <c r="G244">
        <v>1</v>
      </c>
      <c r="H244">
        <v>3</v>
      </c>
      <c r="I244" t="s">
        <v>204</v>
      </c>
      <c r="J244" t="s">
        <v>3</v>
      </c>
      <c r="K244" t="s">
        <v>734</v>
      </c>
      <c r="L244">
        <v>1346</v>
      </c>
      <c r="N244">
        <v>1009</v>
      </c>
      <c r="O244" t="s">
        <v>157</v>
      </c>
      <c r="P244" t="s">
        <v>157</v>
      </c>
      <c r="Q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22</v>
      </c>
      <c r="AG244">
        <v>0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ROW(Source!A310)</f>
        <v>310</v>
      </c>
      <c r="B245">
        <v>312502539</v>
      </c>
      <c r="C245">
        <v>312502535</v>
      </c>
      <c r="D245">
        <v>277560257</v>
      </c>
      <c r="E245">
        <v>109</v>
      </c>
      <c r="F245">
        <v>1</v>
      </c>
      <c r="G245">
        <v>1</v>
      </c>
      <c r="H245">
        <v>1</v>
      </c>
      <c r="I245" t="s">
        <v>613</v>
      </c>
      <c r="J245" t="s">
        <v>3</v>
      </c>
      <c r="K245" t="s">
        <v>614</v>
      </c>
      <c r="L245">
        <v>1191</v>
      </c>
      <c r="N245">
        <v>1013</v>
      </c>
      <c r="O245" t="s">
        <v>591</v>
      </c>
      <c r="P245" t="s">
        <v>591</v>
      </c>
      <c r="Q245">
        <v>1</v>
      </c>
      <c r="X245">
        <v>0.61</v>
      </c>
      <c r="Y245">
        <v>0</v>
      </c>
      <c r="Z245">
        <v>0</v>
      </c>
      <c r="AA245">
        <v>0</v>
      </c>
      <c r="AB245">
        <v>406.64</v>
      </c>
      <c r="AC245">
        <v>0</v>
      </c>
      <c r="AD245">
        <v>1</v>
      </c>
      <c r="AE245">
        <v>1</v>
      </c>
      <c r="AF245" t="s">
        <v>48</v>
      </c>
      <c r="AG245">
        <v>0.73199999999999998</v>
      </c>
      <c r="AH245">
        <v>2</v>
      </c>
      <c r="AI245">
        <v>312502536</v>
      </c>
      <c r="AJ245">
        <v>222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ROW(Source!A310)</f>
        <v>310</v>
      </c>
      <c r="B246">
        <v>312502540</v>
      </c>
      <c r="C246">
        <v>312502535</v>
      </c>
      <c r="D246">
        <v>277560491</v>
      </c>
      <c r="E246">
        <v>109</v>
      </c>
      <c r="F246">
        <v>1</v>
      </c>
      <c r="G246">
        <v>1</v>
      </c>
      <c r="H246">
        <v>1</v>
      </c>
      <c r="I246" t="s">
        <v>589</v>
      </c>
      <c r="J246" t="s">
        <v>3</v>
      </c>
      <c r="K246" t="s">
        <v>590</v>
      </c>
      <c r="L246">
        <v>1191</v>
      </c>
      <c r="N246">
        <v>1013</v>
      </c>
      <c r="O246" t="s">
        <v>591</v>
      </c>
      <c r="P246" t="s">
        <v>591</v>
      </c>
      <c r="Q246">
        <v>1</v>
      </c>
      <c r="X246">
        <v>0.03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48</v>
      </c>
      <c r="AG246">
        <v>3.5999999999999997E-2</v>
      </c>
      <c r="AH246">
        <v>2</v>
      </c>
      <c r="AI246">
        <v>312502537</v>
      </c>
      <c r="AJ246">
        <v>223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ROW(Source!A310)</f>
        <v>310</v>
      </c>
      <c r="B247">
        <v>312502541</v>
      </c>
      <c r="C247">
        <v>312502535</v>
      </c>
      <c r="D247">
        <v>277945805</v>
      </c>
      <c r="E247">
        <v>1</v>
      </c>
      <c r="F247">
        <v>1</v>
      </c>
      <c r="G247">
        <v>1</v>
      </c>
      <c r="H247">
        <v>2</v>
      </c>
      <c r="I247" t="s">
        <v>604</v>
      </c>
      <c r="J247" t="s">
        <v>605</v>
      </c>
      <c r="K247" t="s">
        <v>606</v>
      </c>
      <c r="L247">
        <v>1368</v>
      </c>
      <c r="N247">
        <v>1011</v>
      </c>
      <c r="O247" t="s">
        <v>372</v>
      </c>
      <c r="P247" t="s">
        <v>372</v>
      </c>
      <c r="Q247">
        <v>1</v>
      </c>
      <c r="X247">
        <v>0.03</v>
      </c>
      <c r="Y247">
        <v>0</v>
      </c>
      <c r="Z247">
        <v>544.70000000000005</v>
      </c>
      <c r="AA247">
        <v>477.98</v>
      </c>
      <c r="AB247">
        <v>0</v>
      </c>
      <c r="AC247">
        <v>0</v>
      </c>
      <c r="AD247">
        <v>1</v>
      </c>
      <c r="AE247">
        <v>0</v>
      </c>
      <c r="AF247" t="s">
        <v>48</v>
      </c>
      <c r="AG247">
        <v>3.5999999999999997E-2</v>
      </c>
      <c r="AH247">
        <v>2</v>
      </c>
      <c r="AI247">
        <v>312502538</v>
      </c>
      <c r="AJ247">
        <v>224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ROW(Source!A311)</f>
        <v>311</v>
      </c>
      <c r="B248">
        <v>312502547</v>
      </c>
      <c r="C248">
        <v>312502542</v>
      </c>
      <c r="D248">
        <v>277560289</v>
      </c>
      <c r="E248">
        <v>109</v>
      </c>
      <c r="F248">
        <v>1</v>
      </c>
      <c r="G248">
        <v>1</v>
      </c>
      <c r="H248">
        <v>1</v>
      </c>
      <c r="I248" t="s">
        <v>611</v>
      </c>
      <c r="J248" t="s">
        <v>3</v>
      </c>
      <c r="K248" t="s">
        <v>612</v>
      </c>
      <c r="L248">
        <v>1191</v>
      </c>
      <c r="N248">
        <v>1013</v>
      </c>
      <c r="O248" t="s">
        <v>591</v>
      </c>
      <c r="P248" t="s">
        <v>591</v>
      </c>
      <c r="Q248">
        <v>1</v>
      </c>
      <c r="X248">
        <v>1.27</v>
      </c>
      <c r="Y248">
        <v>0</v>
      </c>
      <c r="Z248">
        <v>0</v>
      </c>
      <c r="AA248">
        <v>0</v>
      </c>
      <c r="AB248">
        <v>451.23</v>
      </c>
      <c r="AC248">
        <v>0</v>
      </c>
      <c r="AD248">
        <v>1</v>
      </c>
      <c r="AE248">
        <v>1</v>
      </c>
      <c r="AF248" t="s">
        <v>48</v>
      </c>
      <c r="AG248">
        <v>1.524</v>
      </c>
      <c r="AH248">
        <v>2</v>
      </c>
      <c r="AI248">
        <v>312502543</v>
      </c>
      <c r="AJ248">
        <v>225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ROW(Source!A311)</f>
        <v>311</v>
      </c>
      <c r="B249">
        <v>312502548</v>
      </c>
      <c r="C249">
        <v>312502542</v>
      </c>
      <c r="D249">
        <v>277560491</v>
      </c>
      <c r="E249">
        <v>109</v>
      </c>
      <c r="F249">
        <v>1</v>
      </c>
      <c r="G249">
        <v>1</v>
      </c>
      <c r="H249">
        <v>1</v>
      </c>
      <c r="I249" t="s">
        <v>589</v>
      </c>
      <c r="J249" t="s">
        <v>3</v>
      </c>
      <c r="K249" t="s">
        <v>590</v>
      </c>
      <c r="L249">
        <v>1191</v>
      </c>
      <c r="N249">
        <v>1013</v>
      </c>
      <c r="O249" t="s">
        <v>591</v>
      </c>
      <c r="P249" t="s">
        <v>591</v>
      </c>
      <c r="Q249">
        <v>1</v>
      </c>
      <c r="X249">
        <v>0.13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48</v>
      </c>
      <c r="AG249">
        <v>0.156</v>
      </c>
      <c r="AH249">
        <v>2</v>
      </c>
      <c r="AI249">
        <v>312502544</v>
      </c>
      <c r="AJ249">
        <v>226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ROW(Source!A311)</f>
        <v>311</v>
      </c>
      <c r="B250">
        <v>312502549</v>
      </c>
      <c r="C250">
        <v>312502542</v>
      </c>
      <c r="D250">
        <v>277944868</v>
      </c>
      <c r="E250">
        <v>1</v>
      </c>
      <c r="F250">
        <v>1</v>
      </c>
      <c r="G250">
        <v>1</v>
      </c>
      <c r="H250">
        <v>2</v>
      </c>
      <c r="I250" t="s">
        <v>600</v>
      </c>
      <c r="J250" t="s">
        <v>601</v>
      </c>
      <c r="K250" t="s">
        <v>602</v>
      </c>
      <c r="L250">
        <v>1368</v>
      </c>
      <c r="N250">
        <v>1011</v>
      </c>
      <c r="O250" t="s">
        <v>372</v>
      </c>
      <c r="P250" t="s">
        <v>372</v>
      </c>
      <c r="Q250">
        <v>1</v>
      </c>
      <c r="X250">
        <v>0.06</v>
      </c>
      <c r="Y250">
        <v>0</v>
      </c>
      <c r="Z250">
        <v>346.73</v>
      </c>
      <c r="AA250">
        <v>477.98</v>
      </c>
      <c r="AB250">
        <v>0</v>
      </c>
      <c r="AC250">
        <v>0</v>
      </c>
      <c r="AD250">
        <v>1</v>
      </c>
      <c r="AE250">
        <v>0</v>
      </c>
      <c r="AF250" t="s">
        <v>48</v>
      </c>
      <c r="AG250">
        <v>7.1999999999999995E-2</v>
      </c>
      <c r="AH250">
        <v>2</v>
      </c>
      <c r="AI250">
        <v>312502545</v>
      </c>
      <c r="AJ250">
        <v>227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ROW(Source!A311)</f>
        <v>311</v>
      </c>
      <c r="B251">
        <v>312502550</v>
      </c>
      <c r="C251">
        <v>312502542</v>
      </c>
      <c r="D251">
        <v>277945805</v>
      </c>
      <c r="E251">
        <v>1</v>
      </c>
      <c r="F251">
        <v>1</v>
      </c>
      <c r="G251">
        <v>1</v>
      </c>
      <c r="H251">
        <v>2</v>
      </c>
      <c r="I251" t="s">
        <v>604</v>
      </c>
      <c r="J251" t="s">
        <v>605</v>
      </c>
      <c r="K251" t="s">
        <v>606</v>
      </c>
      <c r="L251">
        <v>1368</v>
      </c>
      <c r="N251">
        <v>1011</v>
      </c>
      <c r="O251" t="s">
        <v>372</v>
      </c>
      <c r="P251" t="s">
        <v>372</v>
      </c>
      <c r="Q251">
        <v>1</v>
      </c>
      <c r="X251">
        <v>7.0000000000000007E-2</v>
      </c>
      <c r="Y251">
        <v>0</v>
      </c>
      <c r="Z251">
        <v>544.70000000000005</v>
      </c>
      <c r="AA251">
        <v>477.98</v>
      </c>
      <c r="AB251">
        <v>0</v>
      </c>
      <c r="AC251">
        <v>0</v>
      </c>
      <c r="AD251">
        <v>1</v>
      </c>
      <c r="AE251">
        <v>0</v>
      </c>
      <c r="AF251" t="s">
        <v>48</v>
      </c>
      <c r="AG251">
        <v>8.4000000000000005E-2</v>
      </c>
      <c r="AH251">
        <v>2</v>
      </c>
      <c r="AI251">
        <v>312502546</v>
      </c>
      <c r="AJ251">
        <v>228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ROW(Source!A311)</f>
        <v>311</v>
      </c>
      <c r="B252">
        <v>312502551</v>
      </c>
      <c r="C252">
        <v>312502542</v>
      </c>
      <c r="D252">
        <v>277867733</v>
      </c>
      <c r="E252">
        <v>1</v>
      </c>
      <c r="F252">
        <v>1</v>
      </c>
      <c r="G252">
        <v>1</v>
      </c>
      <c r="H252">
        <v>3</v>
      </c>
      <c r="I252" t="s">
        <v>155</v>
      </c>
      <c r="J252" t="s">
        <v>158</v>
      </c>
      <c r="K252" t="s">
        <v>156</v>
      </c>
      <c r="L252">
        <v>1346</v>
      </c>
      <c r="N252">
        <v>1009</v>
      </c>
      <c r="O252" t="s">
        <v>157</v>
      </c>
      <c r="P252" t="s">
        <v>157</v>
      </c>
      <c r="Q252">
        <v>1</v>
      </c>
      <c r="X252">
        <v>0</v>
      </c>
      <c r="Y252">
        <v>174.93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22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ROW(Source!A311)</f>
        <v>311</v>
      </c>
      <c r="B253">
        <v>312502552</v>
      </c>
      <c r="C253">
        <v>312502542</v>
      </c>
      <c r="D253">
        <v>277562634</v>
      </c>
      <c r="E253">
        <v>109</v>
      </c>
      <c r="F253">
        <v>1</v>
      </c>
      <c r="G253">
        <v>1</v>
      </c>
      <c r="H253">
        <v>3</v>
      </c>
      <c r="I253" t="s">
        <v>163</v>
      </c>
      <c r="J253" t="s">
        <v>3</v>
      </c>
      <c r="K253" t="s">
        <v>164</v>
      </c>
      <c r="L253">
        <v>1348</v>
      </c>
      <c r="N253">
        <v>1009</v>
      </c>
      <c r="O253" t="s">
        <v>165</v>
      </c>
      <c r="P253" t="s">
        <v>165</v>
      </c>
      <c r="Q253">
        <v>1000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22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ROW(Source!A311)</f>
        <v>311</v>
      </c>
      <c r="B254">
        <v>312502553</v>
      </c>
      <c r="C254">
        <v>312502542</v>
      </c>
      <c r="D254">
        <v>277562780</v>
      </c>
      <c r="E254">
        <v>109</v>
      </c>
      <c r="F254">
        <v>1</v>
      </c>
      <c r="G254">
        <v>1</v>
      </c>
      <c r="H254">
        <v>3</v>
      </c>
      <c r="I254" t="s">
        <v>167</v>
      </c>
      <c r="J254" t="s">
        <v>3</v>
      </c>
      <c r="K254" t="s">
        <v>168</v>
      </c>
      <c r="L254">
        <v>1346</v>
      </c>
      <c r="N254">
        <v>1009</v>
      </c>
      <c r="O254" t="s">
        <v>157</v>
      </c>
      <c r="P254" t="s">
        <v>157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22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ROW(Source!A311)</f>
        <v>311</v>
      </c>
      <c r="B255">
        <v>312502554</v>
      </c>
      <c r="C255">
        <v>312502542</v>
      </c>
      <c r="D255">
        <v>277565419</v>
      </c>
      <c r="E255">
        <v>109</v>
      </c>
      <c r="F255">
        <v>1</v>
      </c>
      <c r="G255">
        <v>1</v>
      </c>
      <c r="H255">
        <v>3</v>
      </c>
      <c r="I255" t="s">
        <v>731</v>
      </c>
      <c r="J255" t="s">
        <v>3</v>
      </c>
      <c r="K255" t="s">
        <v>732</v>
      </c>
      <c r="L255">
        <v>1348</v>
      </c>
      <c r="N255">
        <v>1009</v>
      </c>
      <c r="O255" t="s">
        <v>165</v>
      </c>
      <c r="P255" t="s">
        <v>165</v>
      </c>
      <c r="Q255">
        <v>1000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22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ROW(Source!A311)</f>
        <v>311</v>
      </c>
      <c r="B256">
        <v>312502555</v>
      </c>
      <c r="C256">
        <v>312502542</v>
      </c>
      <c r="D256">
        <v>277565451</v>
      </c>
      <c r="E256">
        <v>109</v>
      </c>
      <c r="F256">
        <v>1</v>
      </c>
      <c r="G256">
        <v>1</v>
      </c>
      <c r="H256">
        <v>3</v>
      </c>
      <c r="I256" t="s">
        <v>173</v>
      </c>
      <c r="J256" t="s">
        <v>3</v>
      </c>
      <c r="K256" t="s">
        <v>733</v>
      </c>
      <c r="L256">
        <v>1371</v>
      </c>
      <c r="N256">
        <v>1013</v>
      </c>
      <c r="O256" t="s">
        <v>36</v>
      </c>
      <c r="P256" t="s">
        <v>36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22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ROW(Source!A311)</f>
        <v>311</v>
      </c>
      <c r="B257">
        <v>312502556</v>
      </c>
      <c r="C257">
        <v>312502542</v>
      </c>
      <c r="D257">
        <v>277565474</v>
      </c>
      <c r="E257">
        <v>109</v>
      </c>
      <c r="F257">
        <v>1</v>
      </c>
      <c r="G257">
        <v>1</v>
      </c>
      <c r="H257">
        <v>3</v>
      </c>
      <c r="I257" t="s">
        <v>204</v>
      </c>
      <c r="J257" t="s">
        <v>3</v>
      </c>
      <c r="K257" t="s">
        <v>734</v>
      </c>
      <c r="L257">
        <v>1346</v>
      </c>
      <c r="N257">
        <v>1009</v>
      </c>
      <c r="O257" t="s">
        <v>157</v>
      </c>
      <c r="P257" t="s">
        <v>157</v>
      </c>
      <c r="Q257">
        <v>1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0</v>
      </c>
      <c r="AE257">
        <v>0</v>
      </c>
      <c r="AF257" t="s">
        <v>22</v>
      </c>
      <c r="AG257">
        <v>0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ROW(Source!A347)</f>
        <v>347</v>
      </c>
      <c r="B258">
        <v>312502562</v>
      </c>
      <c r="C258">
        <v>312502557</v>
      </c>
      <c r="D258">
        <v>277560270</v>
      </c>
      <c r="E258">
        <v>109</v>
      </c>
      <c r="F258">
        <v>1</v>
      </c>
      <c r="G258">
        <v>1</v>
      </c>
      <c r="H258">
        <v>1</v>
      </c>
      <c r="I258" t="s">
        <v>678</v>
      </c>
      <c r="J258" t="s">
        <v>3</v>
      </c>
      <c r="K258" t="s">
        <v>679</v>
      </c>
      <c r="L258">
        <v>1191</v>
      </c>
      <c r="N258">
        <v>1013</v>
      </c>
      <c r="O258" t="s">
        <v>591</v>
      </c>
      <c r="P258" t="s">
        <v>591</v>
      </c>
      <c r="Q258">
        <v>1</v>
      </c>
      <c r="X258">
        <v>1.27</v>
      </c>
      <c r="Y258">
        <v>0</v>
      </c>
      <c r="Z258">
        <v>0</v>
      </c>
      <c r="AA258">
        <v>0</v>
      </c>
      <c r="AB258">
        <v>417.34</v>
      </c>
      <c r="AC258">
        <v>0</v>
      </c>
      <c r="AD258">
        <v>1</v>
      </c>
      <c r="AE258">
        <v>1</v>
      </c>
      <c r="AF258" t="s">
        <v>48</v>
      </c>
      <c r="AG258">
        <v>1.524</v>
      </c>
      <c r="AH258">
        <v>2</v>
      </c>
      <c r="AI258">
        <v>312502558</v>
      </c>
      <c r="AJ258">
        <v>229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ROW(Source!A347)</f>
        <v>347</v>
      </c>
      <c r="B259">
        <v>312502563</v>
      </c>
      <c r="C259">
        <v>312502557</v>
      </c>
      <c r="D259">
        <v>277560491</v>
      </c>
      <c r="E259">
        <v>109</v>
      </c>
      <c r="F259">
        <v>1</v>
      </c>
      <c r="G259">
        <v>1</v>
      </c>
      <c r="H259">
        <v>1</v>
      </c>
      <c r="I259" t="s">
        <v>589</v>
      </c>
      <c r="J259" t="s">
        <v>3</v>
      </c>
      <c r="K259" t="s">
        <v>590</v>
      </c>
      <c r="L259">
        <v>1191</v>
      </c>
      <c r="N259">
        <v>1013</v>
      </c>
      <c r="O259" t="s">
        <v>591</v>
      </c>
      <c r="P259" t="s">
        <v>591</v>
      </c>
      <c r="Q259">
        <v>1</v>
      </c>
      <c r="X259">
        <v>0.41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48</v>
      </c>
      <c r="AG259">
        <v>0.49199999999999994</v>
      </c>
      <c r="AH259">
        <v>2</v>
      </c>
      <c r="AI259">
        <v>312502559</v>
      </c>
      <c r="AJ259">
        <v>230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ROW(Source!A347)</f>
        <v>347</v>
      </c>
      <c r="B260">
        <v>312502564</v>
      </c>
      <c r="C260">
        <v>312502557</v>
      </c>
      <c r="D260">
        <v>277944868</v>
      </c>
      <c r="E260">
        <v>1</v>
      </c>
      <c r="F260">
        <v>1</v>
      </c>
      <c r="G260">
        <v>1</v>
      </c>
      <c r="H260">
        <v>2</v>
      </c>
      <c r="I260" t="s">
        <v>600</v>
      </c>
      <c r="J260" t="s">
        <v>601</v>
      </c>
      <c r="K260" t="s">
        <v>602</v>
      </c>
      <c r="L260">
        <v>1368</v>
      </c>
      <c r="N260">
        <v>1011</v>
      </c>
      <c r="O260" t="s">
        <v>372</v>
      </c>
      <c r="P260" t="s">
        <v>372</v>
      </c>
      <c r="Q260">
        <v>1</v>
      </c>
      <c r="X260">
        <v>0.35</v>
      </c>
      <c r="Y260">
        <v>0</v>
      </c>
      <c r="Z260">
        <v>346.73</v>
      </c>
      <c r="AA260">
        <v>477.98</v>
      </c>
      <c r="AB260">
        <v>0</v>
      </c>
      <c r="AC260">
        <v>0</v>
      </c>
      <c r="AD260">
        <v>1</v>
      </c>
      <c r="AE260">
        <v>0</v>
      </c>
      <c r="AF260" t="s">
        <v>48</v>
      </c>
      <c r="AG260">
        <v>0.42</v>
      </c>
      <c r="AH260">
        <v>2</v>
      </c>
      <c r="AI260">
        <v>312502560</v>
      </c>
      <c r="AJ260">
        <v>231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ROW(Source!A347)</f>
        <v>347</v>
      </c>
      <c r="B261">
        <v>312502565</v>
      </c>
      <c r="C261">
        <v>312502557</v>
      </c>
      <c r="D261">
        <v>277945805</v>
      </c>
      <c r="E261">
        <v>1</v>
      </c>
      <c r="F261">
        <v>1</v>
      </c>
      <c r="G261">
        <v>1</v>
      </c>
      <c r="H261">
        <v>2</v>
      </c>
      <c r="I261" t="s">
        <v>604</v>
      </c>
      <c r="J261" t="s">
        <v>605</v>
      </c>
      <c r="K261" t="s">
        <v>606</v>
      </c>
      <c r="L261">
        <v>1368</v>
      </c>
      <c r="N261">
        <v>1011</v>
      </c>
      <c r="O261" t="s">
        <v>372</v>
      </c>
      <c r="P261" t="s">
        <v>372</v>
      </c>
      <c r="Q261">
        <v>1</v>
      </c>
      <c r="X261">
        <v>0.06</v>
      </c>
      <c r="Y261">
        <v>0</v>
      </c>
      <c r="Z261">
        <v>544.70000000000005</v>
      </c>
      <c r="AA261">
        <v>477.98</v>
      </c>
      <c r="AB261">
        <v>0</v>
      </c>
      <c r="AC261">
        <v>0</v>
      </c>
      <c r="AD261">
        <v>1</v>
      </c>
      <c r="AE261">
        <v>0</v>
      </c>
      <c r="AF261" t="s">
        <v>48</v>
      </c>
      <c r="AG261">
        <v>7.1999999999999995E-2</v>
      </c>
      <c r="AH261">
        <v>2</v>
      </c>
      <c r="AI261">
        <v>312502561</v>
      </c>
      <c r="AJ261">
        <v>232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ROW(Source!A348)</f>
        <v>348</v>
      </c>
      <c r="B262">
        <v>312502571</v>
      </c>
      <c r="C262">
        <v>312502566</v>
      </c>
      <c r="D262">
        <v>277560259</v>
      </c>
      <c r="E262">
        <v>109</v>
      </c>
      <c r="F262">
        <v>1</v>
      </c>
      <c r="G262">
        <v>1</v>
      </c>
      <c r="H262">
        <v>1</v>
      </c>
      <c r="I262" t="s">
        <v>680</v>
      </c>
      <c r="J262" t="s">
        <v>3</v>
      </c>
      <c r="K262" t="s">
        <v>681</v>
      </c>
      <c r="L262">
        <v>1191</v>
      </c>
      <c r="N262">
        <v>1013</v>
      </c>
      <c r="O262" t="s">
        <v>591</v>
      </c>
      <c r="P262" t="s">
        <v>591</v>
      </c>
      <c r="Q262">
        <v>1</v>
      </c>
      <c r="X262">
        <v>0.15</v>
      </c>
      <c r="Y262">
        <v>0</v>
      </c>
      <c r="Z262">
        <v>0</v>
      </c>
      <c r="AA262">
        <v>0</v>
      </c>
      <c r="AB262">
        <v>410.21</v>
      </c>
      <c r="AC262">
        <v>0</v>
      </c>
      <c r="AD262">
        <v>1</v>
      </c>
      <c r="AE262">
        <v>1</v>
      </c>
      <c r="AF262" t="s">
        <v>48</v>
      </c>
      <c r="AG262">
        <v>0.18</v>
      </c>
      <c r="AH262">
        <v>2</v>
      </c>
      <c r="AI262">
        <v>312502567</v>
      </c>
      <c r="AJ262">
        <v>233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ROW(Source!A348)</f>
        <v>348</v>
      </c>
      <c r="B263">
        <v>312502572</v>
      </c>
      <c r="C263">
        <v>312502566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589</v>
      </c>
      <c r="J263" t="s">
        <v>3</v>
      </c>
      <c r="K263" t="s">
        <v>590</v>
      </c>
      <c r="L263">
        <v>1191</v>
      </c>
      <c r="N263">
        <v>1013</v>
      </c>
      <c r="O263" t="s">
        <v>591</v>
      </c>
      <c r="P263" t="s">
        <v>591</v>
      </c>
      <c r="Q263">
        <v>1</v>
      </c>
      <c r="X263">
        <v>0.08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48</v>
      </c>
      <c r="AG263">
        <v>9.6000000000000002E-2</v>
      </c>
      <c r="AH263">
        <v>2</v>
      </c>
      <c r="AI263">
        <v>312502568</v>
      </c>
      <c r="AJ263">
        <v>234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ROW(Source!A348)</f>
        <v>348</v>
      </c>
      <c r="B264">
        <v>312502573</v>
      </c>
      <c r="C264">
        <v>312502566</v>
      </c>
      <c r="D264">
        <v>277944868</v>
      </c>
      <c r="E264">
        <v>1</v>
      </c>
      <c r="F264">
        <v>1</v>
      </c>
      <c r="G264">
        <v>1</v>
      </c>
      <c r="H264">
        <v>2</v>
      </c>
      <c r="I264" t="s">
        <v>600</v>
      </c>
      <c r="J264" t="s">
        <v>601</v>
      </c>
      <c r="K264" t="s">
        <v>602</v>
      </c>
      <c r="L264">
        <v>1368</v>
      </c>
      <c r="N264">
        <v>1011</v>
      </c>
      <c r="O264" t="s">
        <v>372</v>
      </c>
      <c r="P264" t="s">
        <v>372</v>
      </c>
      <c r="Q264">
        <v>1</v>
      </c>
      <c r="X264">
        <v>7.0000000000000007E-2</v>
      </c>
      <c r="Y264">
        <v>0</v>
      </c>
      <c r="Z264">
        <v>346.73</v>
      </c>
      <c r="AA264">
        <v>477.98</v>
      </c>
      <c r="AB264">
        <v>0</v>
      </c>
      <c r="AC264">
        <v>0</v>
      </c>
      <c r="AD264">
        <v>1</v>
      </c>
      <c r="AE264">
        <v>0</v>
      </c>
      <c r="AF264" t="s">
        <v>48</v>
      </c>
      <c r="AG264">
        <v>8.4000000000000005E-2</v>
      </c>
      <c r="AH264">
        <v>2</v>
      </c>
      <c r="AI264">
        <v>312502569</v>
      </c>
      <c r="AJ264">
        <v>235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ROW(Source!A348)</f>
        <v>348</v>
      </c>
      <c r="B265">
        <v>312502574</v>
      </c>
      <c r="C265">
        <v>312502566</v>
      </c>
      <c r="D265">
        <v>277945805</v>
      </c>
      <c r="E265">
        <v>1</v>
      </c>
      <c r="F265">
        <v>1</v>
      </c>
      <c r="G265">
        <v>1</v>
      </c>
      <c r="H265">
        <v>2</v>
      </c>
      <c r="I265" t="s">
        <v>604</v>
      </c>
      <c r="J265" t="s">
        <v>605</v>
      </c>
      <c r="K265" t="s">
        <v>606</v>
      </c>
      <c r="L265">
        <v>1368</v>
      </c>
      <c r="N265">
        <v>1011</v>
      </c>
      <c r="O265" t="s">
        <v>372</v>
      </c>
      <c r="P265" t="s">
        <v>372</v>
      </c>
      <c r="Q265">
        <v>1</v>
      </c>
      <c r="X265">
        <v>0.01</v>
      </c>
      <c r="Y265">
        <v>0</v>
      </c>
      <c r="Z265">
        <v>544.70000000000005</v>
      </c>
      <c r="AA265">
        <v>477.98</v>
      </c>
      <c r="AB265">
        <v>0</v>
      </c>
      <c r="AC265">
        <v>0</v>
      </c>
      <c r="AD265">
        <v>1</v>
      </c>
      <c r="AE265">
        <v>0</v>
      </c>
      <c r="AF265" t="s">
        <v>48</v>
      </c>
      <c r="AG265">
        <v>1.2E-2</v>
      </c>
      <c r="AH265">
        <v>2</v>
      </c>
      <c r="AI265">
        <v>312502570</v>
      </c>
      <c r="AJ265">
        <v>236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ROW(Source!A349)</f>
        <v>349</v>
      </c>
      <c r="B266">
        <v>312502589</v>
      </c>
      <c r="C266">
        <v>312502584</v>
      </c>
      <c r="D266">
        <v>277560270</v>
      </c>
      <c r="E266">
        <v>109</v>
      </c>
      <c r="F266">
        <v>1</v>
      </c>
      <c r="G266">
        <v>1</v>
      </c>
      <c r="H266">
        <v>1</v>
      </c>
      <c r="I266" t="s">
        <v>678</v>
      </c>
      <c r="J266" t="s">
        <v>3</v>
      </c>
      <c r="K266" t="s">
        <v>679</v>
      </c>
      <c r="L266">
        <v>1191</v>
      </c>
      <c r="N266">
        <v>1013</v>
      </c>
      <c r="O266" t="s">
        <v>591</v>
      </c>
      <c r="P266" t="s">
        <v>591</v>
      </c>
      <c r="Q266">
        <v>1</v>
      </c>
      <c r="X266">
        <v>1.27</v>
      </c>
      <c r="Y266">
        <v>0</v>
      </c>
      <c r="Z266">
        <v>0</v>
      </c>
      <c r="AA266">
        <v>0</v>
      </c>
      <c r="AB266">
        <v>417.34</v>
      </c>
      <c r="AC266">
        <v>0</v>
      </c>
      <c r="AD266">
        <v>1</v>
      </c>
      <c r="AE266">
        <v>1</v>
      </c>
      <c r="AF266" t="s">
        <v>48</v>
      </c>
      <c r="AG266">
        <v>1.524</v>
      </c>
      <c r="AH266">
        <v>2</v>
      </c>
      <c r="AI266">
        <v>312502585</v>
      </c>
      <c r="AJ266">
        <v>237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ROW(Source!A349)</f>
        <v>349</v>
      </c>
      <c r="B267">
        <v>312502590</v>
      </c>
      <c r="C267">
        <v>312502584</v>
      </c>
      <c r="D267">
        <v>277560491</v>
      </c>
      <c r="E267">
        <v>109</v>
      </c>
      <c r="F267">
        <v>1</v>
      </c>
      <c r="G267">
        <v>1</v>
      </c>
      <c r="H267">
        <v>1</v>
      </c>
      <c r="I267" t="s">
        <v>589</v>
      </c>
      <c r="J267" t="s">
        <v>3</v>
      </c>
      <c r="K267" t="s">
        <v>590</v>
      </c>
      <c r="L267">
        <v>1191</v>
      </c>
      <c r="N267">
        <v>1013</v>
      </c>
      <c r="O267" t="s">
        <v>591</v>
      </c>
      <c r="P267" t="s">
        <v>591</v>
      </c>
      <c r="Q267">
        <v>1</v>
      </c>
      <c r="X267">
        <v>0.41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48</v>
      </c>
      <c r="AG267">
        <v>0.49199999999999994</v>
      </c>
      <c r="AH267">
        <v>2</v>
      </c>
      <c r="AI267">
        <v>312502586</v>
      </c>
      <c r="AJ267">
        <v>238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ROW(Source!A349)</f>
        <v>349</v>
      </c>
      <c r="B268">
        <v>312502591</v>
      </c>
      <c r="C268">
        <v>312502584</v>
      </c>
      <c r="D268">
        <v>277944868</v>
      </c>
      <c r="E268">
        <v>1</v>
      </c>
      <c r="F268">
        <v>1</v>
      </c>
      <c r="G268">
        <v>1</v>
      </c>
      <c r="H268">
        <v>2</v>
      </c>
      <c r="I268" t="s">
        <v>600</v>
      </c>
      <c r="J268" t="s">
        <v>601</v>
      </c>
      <c r="K268" t="s">
        <v>602</v>
      </c>
      <c r="L268">
        <v>1368</v>
      </c>
      <c r="N268">
        <v>1011</v>
      </c>
      <c r="O268" t="s">
        <v>372</v>
      </c>
      <c r="P268" t="s">
        <v>372</v>
      </c>
      <c r="Q268">
        <v>1</v>
      </c>
      <c r="X268">
        <v>0.35</v>
      </c>
      <c r="Y268">
        <v>0</v>
      </c>
      <c r="Z268">
        <v>346.73</v>
      </c>
      <c r="AA268">
        <v>477.98</v>
      </c>
      <c r="AB268">
        <v>0</v>
      </c>
      <c r="AC268">
        <v>0</v>
      </c>
      <c r="AD268">
        <v>1</v>
      </c>
      <c r="AE268">
        <v>0</v>
      </c>
      <c r="AF268" t="s">
        <v>48</v>
      </c>
      <c r="AG268">
        <v>0.42</v>
      </c>
      <c r="AH268">
        <v>2</v>
      </c>
      <c r="AI268">
        <v>312502587</v>
      </c>
      <c r="AJ268">
        <v>239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ROW(Source!A349)</f>
        <v>349</v>
      </c>
      <c r="B269">
        <v>312502592</v>
      </c>
      <c r="C269">
        <v>312502584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604</v>
      </c>
      <c r="J269" t="s">
        <v>605</v>
      </c>
      <c r="K269" t="s">
        <v>606</v>
      </c>
      <c r="L269">
        <v>1368</v>
      </c>
      <c r="N269">
        <v>1011</v>
      </c>
      <c r="O269" t="s">
        <v>372</v>
      </c>
      <c r="P269" t="s">
        <v>372</v>
      </c>
      <c r="Q269">
        <v>1</v>
      </c>
      <c r="X269">
        <v>0.06</v>
      </c>
      <c r="Y269">
        <v>0</v>
      </c>
      <c r="Z269">
        <v>544.70000000000005</v>
      </c>
      <c r="AA269">
        <v>477.98</v>
      </c>
      <c r="AB269">
        <v>0</v>
      </c>
      <c r="AC269">
        <v>0</v>
      </c>
      <c r="AD269">
        <v>1</v>
      </c>
      <c r="AE269">
        <v>0</v>
      </c>
      <c r="AF269" t="s">
        <v>48</v>
      </c>
      <c r="AG269">
        <v>7.1999999999999995E-2</v>
      </c>
      <c r="AH269">
        <v>2</v>
      </c>
      <c r="AI269">
        <v>312502588</v>
      </c>
      <c r="AJ269">
        <v>240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ROW(Source!A350)</f>
        <v>350</v>
      </c>
      <c r="B270">
        <v>312502598</v>
      </c>
      <c r="C270">
        <v>312502593</v>
      </c>
      <c r="D270">
        <v>277560259</v>
      </c>
      <c r="E270">
        <v>109</v>
      </c>
      <c r="F270">
        <v>1</v>
      </c>
      <c r="G270">
        <v>1</v>
      </c>
      <c r="H270">
        <v>1</v>
      </c>
      <c r="I270" t="s">
        <v>680</v>
      </c>
      <c r="J270" t="s">
        <v>3</v>
      </c>
      <c r="K270" t="s">
        <v>681</v>
      </c>
      <c r="L270">
        <v>1191</v>
      </c>
      <c r="N270">
        <v>1013</v>
      </c>
      <c r="O270" t="s">
        <v>591</v>
      </c>
      <c r="P270" t="s">
        <v>591</v>
      </c>
      <c r="Q270">
        <v>1</v>
      </c>
      <c r="X270">
        <v>0.15</v>
      </c>
      <c r="Y270">
        <v>0</v>
      </c>
      <c r="Z270">
        <v>0</v>
      </c>
      <c r="AA270">
        <v>0</v>
      </c>
      <c r="AB270">
        <v>410.21</v>
      </c>
      <c r="AC270">
        <v>0</v>
      </c>
      <c r="AD270">
        <v>1</v>
      </c>
      <c r="AE270">
        <v>1</v>
      </c>
      <c r="AF270" t="s">
        <v>48</v>
      </c>
      <c r="AG270">
        <v>0.18</v>
      </c>
      <c r="AH270">
        <v>2</v>
      </c>
      <c r="AI270">
        <v>312502594</v>
      </c>
      <c r="AJ270">
        <v>241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ROW(Source!A350)</f>
        <v>350</v>
      </c>
      <c r="B271">
        <v>312502599</v>
      </c>
      <c r="C271">
        <v>312502593</v>
      </c>
      <c r="D271">
        <v>277560491</v>
      </c>
      <c r="E271">
        <v>109</v>
      </c>
      <c r="F271">
        <v>1</v>
      </c>
      <c r="G271">
        <v>1</v>
      </c>
      <c r="H271">
        <v>1</v>
      </c>
      <c r="I271" t="s">
        <v>589</v>
      </c>
      <c r="J271" t="s">
        <v>3</v>
      </c>
      <c r="K271" t="s">
        <v>590</v>
      </c>
      <c r="L271">
        <v>1191</v>
      </c>
      <c r="N271">
        <v>1013</v>
      </c>
      <c r="O271" t="s">
        <v>591</v>
      </c>
      <c r="P271" t="s">
        <v>591</v>
      </c>
      <c r="Q271">
        <v>1</v>
      </c>
      <c r="X271">
        <v>0.08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2</v>
      </c>
      <c r="AF271" t="s">
        <v>48</v>
      </c>
      <c r="AG271">
        <v>9.6000000000000002E-2</v>
      </c>
      <c r="AH271">
        <v>2</v>
      </c>
      <c r="AI271">
        <v>312502595</v>
      </c>
      <c r="AJ271">
        <v>242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ROW(Source!A350)</f>
        <v>350</v>
      </c>
      <c r="B272">
        <v>312502600</v>
      </c>
      <c r="C272">
        <v>312502593</v>
      </c>
      <c r="D272">
        <v>277944868</v>
      </c>
      <c r="E272">
        <v>1</v>
      </c>
      <c r="F272">
        <v>1</v>
      </c>
      <c r="G272">
        <v>1</v>
      </c>
      <c r="H272">
        <v>2</v>
      </c>
      <c r="I272" t="s">
        <v>600</v>
      </c>
      <c r="J272" t="s">
        <v>601</v>
      </c>
      <c r="K272" t="s">
        <v>602</v>
      </c>
      <c r="L272">
        <v>1368</v>
      </c>
      <c r="N272">
        <v>1011</v>
      </c>
      <c r="O272" t="s">
        <v>372</v>
      </c>
      <c r="P272" t="s">
        <v>372</v>
      </c>
      <c r="Q272">
        <v>1</v>
      </c>
      <c r="X272">
        <v>7.0000000000000007E-2</v>
      </c>
      <c r="Y272">
        <v>0</v>
      </c>
      <c r="Z272">
        <v>346.73</v>
      </c>
      <c r="AA272">
        <v>477.98</v>
      </c>
      <c r="AB272">
        <v>0</v>
      </c>
      <c r="AC272">
        <v>0</v>
      </c>
      <c r="AD272">
        <v>1</v>
      </c>
      <c r="AE272">
        <v>0</v>
      </c>
      <c r="AF272" t="s">
        <v>48</v>
      </c>
      <c r="AG272">
        <v>8.4000000000000005E-2</v>
      </c>
      <c r="AH272">
        <v>2</v>
      </c>
      <c r="AI272">
        <v>312502596</v>
      </c>
      <c r="AJ272">
        <v>243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ROW(Source!A350)</f>
        <v>350</v>
      </c>
      <c r="B273">
        <v>312502601</v>
      </c>
      <c r="C273">
        <v>312502593</v>
      </c>
      <c r="D273">
        <v>277945805</v>
      </c>
      <c r="E273">
        <v>1</v>
      </c>
      <c r="F273">
        <v>1</v>
      </c>
      <c r="G273">
        <v>1</v>
      </c>
      <c r="H273">
        <v>2</v>
      </c>
      <c r="I273" t="s">
        <v>604</v>
      </c>
      <c r="J273" t="s">
        <v>605</v>
      </c>
      <c r="K273" t="s">
        <v>606</v>
      </c>
      <c r="L273">
        <v>1368</v>
      </c>
      <c r="N273">
        <v>1011</v>
      </c>
      <c r="O273" t="s">
        <v>372</v>
      </c>
      <c r="P273" t="s">
        <v>372</v>
      </c>
      <c r="Q273">
        <v>1</v>
      </c>
      <c r="X273">
        <v>0.01</v>
      </c>
      <c r="Y273">
        <v>0</v>
      </c>
      <c r="Z273">
        <v>544.70000000000005</v>
      </c>
      <c r="AA273">
        <v>477.98</v>
      </c>
      <c r="AB273">
        <v>0</v>
      </c>
      <c r="AC273">
        <v>0</v>
      </c>
      <c r="AD273">
        <v>1</v>
      </c>
      <c r="AE273">
        <v>0</v>
      </c>
      <c r="AF273" t="s">
        <v>48</v>
      </c>
      <c r="AG273">
        <v>1.2E-2</v>
      </c>
      <c r="AH273">
        <v>2</v>
      </c>
      <c r="AI273">
        <v>312502597</v>
      </c>
      <c r="AJ273">
        <v>244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ROW(Source!A351)</f>
        <v>351</v>
      </c>
      <c r="B274">
        <v>312502607</v>
      </c>
      <c r="C274">
        <v>312502602</v>
      </c>
      <c r="D274">
        <v>277560259</v>
      </c>
      <c r="E274">
        <v>109</v>
      </c>
      <c r="F274">
        <v>1</v>
      </c>
      <c r="G274">
        <v>1</v>
      </c>
      <c r="H274">
        <v>1</v>
      </c>
      <c r="I274" t="s">
        <v>680</v>
      </c>
      <c r="J274" t="s">
        <v>3</v>
      </c>
      <c r="K274" t="s">
        <v>681</v>
      </c>
      <c r="L274">
        <v>1191</v>
      </c>
      <c r="N274">
        <v>1013</v>
      </c>
      <c r="O274" t="s">
        <v>591</v>
      </c>
      <c r="P274" t="s">
        <v>591</v>
      </c>
      <c r="Q274">
        <v>1</v>
      </c>
      <c r="X274">
        <v>0.15</v>
      </c>
      <c r="Y274">
        <v>0</v>
      </c>
      <c r="Z274">
        <v>0</v>
      </c>
      <c r="AA274">
        <v>0</v>
      </c>
      <c r="AB274">
        <v>410.21</v>
      </c>
      <c r="AC274">
        <v>0</v>
      </c>
      <c r="AD274">
        <v>1</v>
      </c>
      <c r="AE274">
        <v>1</v>
      </c>
      <c r="AF274" t="s">
        <v>48</v>
      </c>
      <c r="AG274">
        <v>0.18</v>
      </c>
      <c r="AH274">
        <v>2</v>
      </c>
      <c r="AI274">
        <v>312502603</v>
      </c>
      <c r="AJ274">
        <v>245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ROW(Source!A351)</f>
        <v>351</v>
      </c>
      <c r="B275">
        <v>312502608</v>
      </c>
      <c r="C275">
        <v>312502602</v>
      </c>
      <c r="D275">
        <v>277560491</v>
      </c>
      <c r="E275">
        <v>109</v>
      </c>
      <c r="F275">
        <v>1</v>
      </c>
      <c r="G275">
        <v>1</v>
      </c>
      <c r="H275">
        <v>1</v>
      </c>
      <c r="I275" t="s">
        <v>589</v>
      </c>
      <c r="J275" t="s">
        <v>3</v>
      </c>
      <c r="K275" t="s">
        <v>590</v>
      </c>
      <c r="L275">
        <v>1191</v>
      </c>
      <c r="N275">
        <v>1013</v>
      </c>
      <c r="O275" t="s">
        <v>591</v>
      </c>
      <c r="P275" t="s">
        <v>591</v>
      </c>
      <c r="Q275">
        <v>1</v>
      </c>
      <c r="X275">
        <v>0.08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48</v>
      </c>
      <c r="AG275">
        <v>9.6000000000000002E-2</v>
      </c>
      <c r="AH275">
        <v>2</v>
      </c>
      <c r="AI275">
        <v>312502604</v>
      </c>
      <c r="AJ275">
        <v>246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ROW(Source!A351)</f>
        <v>351</v>
      </c>
      <c r="B276">
        <v>312502609</v>
      </c>
      <c r="C276">
        <v>312502602</v>
      </c>
      <c r="D276">
        <v>277944868</v>
      </c>
      <c r="E276">
        <v>1</v>
      </c>
      <c r="F276">
        <v>1</v>
      </c>
      <c r="G276">
        <v>1</v>
      </c>
      <c r="H276">
        <v>2</v>
      </c>
      <c r="I276" t="s">
        <v>600</v>
      </c>
      <c r="J276" t="s">
        <v>601</v>
      </c>
      <c r="K276" t="s">
        <v>602</v>
      </c>
      <c r="L276">
        <v>1368</v>
      </c>
      <c r="N276">
        <v>1011</v>
      </c>
      <c r="O276" t="s">
        <v>372</v>
      </c>
      <c r="P276" t="s">
        <v>372</v>
      </c>
      <c r="Q276">
        <v>1</v>
      </c>
      <c r="X276">
        <v>7.0000000000000007E-2</v>
      </c>
      <c r="Y276">
        <v>0</v>
      </c>
      <c r="Z276">
        <v>346.73</v>
      </c>
      <c r="AA276">
        <v>477.98</v>
      </c>
      <c r="AB276">
        <v>0</v>
      </c>
      <c r="AC276">
        <v>0</v>
      </c>
      <c r="AD276">
        <v>1</v>
      </c>
      <c r="AE276">
        <v>0</v>
      </c>
      <c r="AF276" t="s">
        <v>48</v>
      </c>
      <c r="AG276">
        <v>8.4000000000000005E-2</v>
      </c>
      <c r="AH276">
        <v>2</v>
      </c>
      <c r="AI276">
        <v>312502605</v>
      </c>
      <c r="AJ276">
        <v>247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ROW(Source!A351)</f>
        <v>351</v>
      </c>
      <c r="B277">
        <v>312502610</v>
      </c>
      <c r="C277">
        <v>312502602</v>
      </c>
      <c r="D277">
        <v>277945805</v>
      </c>
      <c r="E277">
        <v>1</v>
      </c>
      <c r="F277">
        <v>1</v>
      </c>
      <c r="G277">
        <v>1</v>
      </c>
      <c r="H277">
        <v>2</v>
      </c>
      <c r="I277" t="s">
        <v>604</v>
      </c>
      <c r="J277" t="s">
        <v>605</v>
      </c>
      <c r="K277" t="s">
        <v>606</v>
      </c>
      <c r="L277">
        <v>1368</v>
      </c>
      <c r="N277">
        <v>1011</v>
      </c>
      <c r="O277" t="s">
        <v>372</v>
      </c>
      <c r="P277" t="s">
        <v>372</v>
      </c>
      <c r="Q277">
        <v>1</v>
      </c>
      <c r="X277">
        <v>0.01</v>
      </c>
      <c r="Y277">
        <v>0</v>
      </c>
      <c r="Z277">
        <v>544.70000000000005</v>
      </c>
      <c r="AA277">
        <v>477.98</v>
      </c>
      <c r="AB277">
        <v>0</v>
      </c>
      <c r="AC277">
        <v>0</v>
      </c>
      <c r="AD277">
        <v>1</v>
      </c>
      <c r="AE277">
        <v>0</v>
      </c>
      <c r="AF277" t="s">
        <v>48</v>
      </c>
      <c r="AG277">
        <v>1.2E-2</v>
      </c>
      <c r="AH277">
        <v>2</v>
      </c>
      <c r="AI277">
        <v>312502606</v>
      </c>
      <c r="AJ277">
        <v>248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ROW(Source!A389)</f>
        <v>389</v>
      </c>
      <c r="B278">
        <v>312502664</v>
      </c>
      <c r="C278">
        <v>312502659</v>
      </c>
      <c r="D278">
        <v>277560289</v>
      </c>
      <c r="E278">
        <v>109</v>
      </c>
      <c r="F278">
        <v>1</v>
      </c>
      <c r="G278">
        <v>1</v>
      </c>
      <c r="H278">
        <v>1</v>
      </c>
      <c r="I278" t="s">
        <v>611</v>
      </c>
      <c r="J278" t="s">
        <v>3</v>
      </c>
      <c r="K278" t="s">
        <v>612</v>
      </c>
      <c r="L278">
        <v>1191</v>
      </c>
      <c r="N278">
        <v>1013</v>
      </c>
      <c r="O278" t="s">
        <v>591</v>
      </c>
      <c r="P278" t="s">
        <v>591</v>
      </c>
      <c r="Q278">
        <v>1</v>
      </c>
      <c r="X278">
        <v>0.81</v>
      </c>
      <c r="Y278">
        <v>0</v>
      </c>
      <c r="Z278">
        <v>0</v>
      </c>
      <c r="AA278">
        <v>0</v>
      </c>
      <c r="AB278">
        <v>451.23</v>
      </c>
      <c r="AC278">
        <v>0</v>
      </c>
      <c r="AD278">
        <v>1</v>
      </c>
      <c r="AE278">
        <v>1</v>
      </c>
      <c r="AF278" t="s">
        <v>48</v>
      </c>
      <c r="AG278">
        <v>0.97199999999999998</v>
      </c>
      <c r="AH278">
        <v>2</v>
      </c>
      <c r="AI278">
        <v>312502660</v>
      </c>
      <c r="AJ278">
        <v>249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ROW(Source!A389)</f>
        <v>389</v>
      </c>
      <c r="B279">
        <v>312502665</v>
      </c>
      <c r="C279">
        <v>312502659</v>
      </c>
      <c r="D279">
        <v>277560491</v>
      </c>
      <c r="E279">
        <v>109</v>
      </c>
      <c r="F279">
        <v>1</v>
      </c>
      <c r="G279">
        <v>1</v>
      </c>
      <c r="H279">
        <v>1</v>
      </c>
      <c r="I279" t="s">
        <v>589</v>
      </c>
      <c r="J279" t="s">
        <v>3</v>
      </c>
      <c r="K279" t="s">
        <v>590</v>
      </c>
      <c r="L279">
        <v>1191</v>
      </c>
      <c r="N279">
        <v>1013</v>
      </c>
      <c r="O279" t="s">
        <v>591</v>
      </c>
      <c r="P279" t="s">
        <v>591</v>
      </c>
      <c r="Q279">
        <v>1</v>
      </c>
      <c r="X279">
        <v>0.48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48</v>
      </c>
      <c r="AG279">
        <v>0.57599999999999996</v>
      </c>
      <c r="AH279">
        <v>2</v>
      </c>
      <c r="AI279">
        <v>312502661</v>
      </c>
      <c r="AJ279">
        <v>250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ROW(Source!A389)</f>
        <v>389</v>
      </c>
      <c r="B280">
        <v>312502666</v>
      </c>
      <c r="C280">
        <v>312502659</v>
      </c>
      <c r="D280">
        <v>277944474</v>
      </c>
      <c r="E280">
        <v>1</v>
      </c>
      <c r="F280">
        <v>1</v>
      </c>
      <c r="G280">
        <v>1</v>
      </c>
      <c r="H280">
        <v>2</v>
      </c>
      <c r="I280" t="s">
        <v>639</v>
      </c>
      <c r="J280" t="s">
        <v>640</v>
      </c>
      <c r="K280" t="s">
        <v>641</v>
      </c>
      <c r="L280">
        <v>1368</v>
      </c>
      <c r="N280">
        <v>1011</v>
      </c>
      <c r="O280" t="s">
        <v>372</v>
      </c>
      <c r="P280" t="s">
        <v>372</v>
      </c>
      <c r="Q280">
        <v>1</v>
      </c>
      <c r="X280">
        <v>0.44</v>
      </c>
      <c r="Y280">
        <v>0</v>
      </c>
      <c r="Z280">
        <v>1811.82</v>
      </c>
      <c r="AA280">
        <v>549.32000000000005</v>
      </c>
      <c r="AB280">
        <v>0</v>
      </c>
      <c r="AC280">
        <v>0</v>
      </c>
      <c r="AD280">
        <v>1</v>
      </c>
      <c r="AE280">
        <v>0</v>
      </c>
      <c r="AF280" t="s">
        <v>48</v>
      </c>
      <c r="AG280">
        <v>0.52800000000000002</v>
      </c>
      <c r="AH280">
        <v>2</v>
      </c>
      <c r="AI280">
        <v>312502662</v>
      </c>
      <c r="AJ280">
        <v>251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ROW(Source!A389)</f>
        <v>389</v>
      </c>
      <c r="B281">
        <v>312502667</v>
      </c>
      <c r="C281">
        <v>312502659</v>
      </c>
      <c r="D281">
        <v>277945805</v>
      </c>
      <c r="E281">
        <v>1</v>
      </c>
      <c r="F281">
        <v>1</v>
      </c>
      <c r="G281">
        <v>1</v>
      </c>
      <c r="H281">
        <v>2</v>
      </c>
      <c r="I281" t="s">
        <v>604</v>
      </c>
      <c r="J281" t="s">
        <v>605</v>
      </c>
      <c r="K281" t="s">
        <v>606</v>
      </c>
      <c r="L281">
        <v>1368</v>
      </c>
      <c r="N281">
        <v>1011</v>
      </c>
      <c r="O281" t="s">
        <v>372</v>
      </c>
      <c r="P281" t="s">
        <v>372</v>
      </c>
      <c r="Q281">
        <v>1</v>
      </c>
      <c r="X281">
        <v>0.04</v>
      </c>
      <c r="Y281">
        <v>0</v>
      </c>
      <c r="Z281">
        <v>544.70000000000005</v>
      </c>
      <c r="AA281">
        <v>477.98</v>
      </c>
      <c r="AB281">
        <v>0</v>
      </c>
      <c r="AC281">
        <v>0</v>
      </c>
      <c r="AD281">
        <v>1</v>
      </c>
      <c r="AE281">
        <v>0</v>
      </c>
      <c r="AF281" t="s">
        <v>48</v>
      </c>
      <c r="AG281">
        <v>4.8000000000000001E-2</v>
      </c>
      <c r="AH281">
        <v>2</v>
      </c>
      <c r="AI281">
        <v>312502663</v>
      </c>
      <c r="AJ281">
        <v>252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ROW(Source!A390)</f>
        <v>390</v>
      </c>
      <c r="B282">
        <v>312502684</v>
      </c>
      <c r="C282">
        <v>312502679</v>
      </c>
      <c r="D282">
        <v>277560289</v>
      </c>
      <c r="E282">
        <v>109</v>
      </c>
      <c r="F282">
        <v>1</v>
      </c>
      <c r="G282">
        <v>1</v>
      </c>
      <c r="H282">
        <v>1</v>
      </c>
      <c r="I282" t="s">
        <v>611</v>
      </c>
      <c r="J282" t="s">
        <v>3</v>
      </c>
      <c r="K282" t="s">
        <v>612</v>
      </c>
      <c r="L282">
        <v>1191</v>
      </c>
      <c r="N282">
        <v>1013</v>
      </c>
      <c r="O282" t="s">
        <v>591</v>
      </c>
      <c r="P282" t="s">
        <v>591</v>
      </c>
      <c r="Q282">
        <v>1</v>
      </c>
      <c r="X282">
        <v>0.81</v>
      </c>
      <c r="Y282">
        <v>0</v>
      </c>
      <c r="Z282">
        <v>0</v>
      </c>
      <c r="AA282">
        <v>0</v>
      </c>
      <c r="AB282">
        <v>451.23</v>
      </c>
      <c r="AC282">
        <v>0</v>
      </c>
      <c r="AD282">
        <v>1</v>
      </c>
      <c r="AE282">
        <v>1</v>
      </c>
      <c r="AF282" t="s">
        <v>48</v>
      </c>
      <c r="AG282">
        <v>0.97199999999999998</v>
      </c>
      <c r="AH282">
        <v>2</v>
      </c>
      <c r="AI282">
        <v>312502680</v>
      </c>
      <c r="AJ282">
        <v>253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ROW(Source!A390)</f>
        <v>390</v>
      </c>
      <c r="B283">
        <v>312502685</v>
      </c>
      <c r="C283">
        <v>312502679</v>
      </c>
      <c r="D283">
        <v>277560491</v>
      </c>
      <c r="E283">
        <v>109</v>
      </c>
      <c r="F283">
        <v>1</v>
      </c>
      <c r="G283">
        <v>1</v>
      </c>
      <c r="H283">
        <v>1</v>
      </c>
      <c r="I283" t="s">
        <v>589</v>
      </c>
      <c r="J283" t="s">
        <v>3</v>
      </c>
      <c r="K283" t="s">
        <v>590</v>
      </c>
      <c r="L283">
        <v>1191</v>
      </c>
      <c r="N283">
        <v>1013</v>
      </c>
      <c r="O283" t="s">
        <v>591</v>
      </c>
      <c r="P283" t="s">
        <v>591</v>
      </c>
      <c r="Q283">
        <v>1</v>
      </c>
      <c r="X283">
        <v>0.48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48</v>
      </c>
      <c r="AG283">
        <v>0.57599999999999996</v>
      </c>
      <c r="AH283">
        <v>2</v>
      </c>
      <c r="AI283">
        <v>312502681</v>
      </c>
      <c r="AJ283">
        <v>254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ROW(Source!A390)</f>
        <v>390</v>
      </c>
      <c r="B284">
        <v>312502686</v>
      </c>
      <c r="C284">
        <v>312502679</v>
      </c>
      <c r="D284">
        <v>277944474</v>
      </c>
      <c r="E284">
        <v>1</v>
      </c>
      <c r="F284">
        <v>1</v>
      </c>
      <c r="G284">
        <v>1</v>
      </c>
      <c r="H284">
        <v>2</v>
      </c>
      <c r="I284" t="s">
        <v>639</v>
      </c>
      <c r="J284" t="s">
        <v>640</v>
      </c>
      <c r="K284" t="s">
        <v>641</v>
      </c>
      <c r="L284">
        <v>1368</v>
      </c>
      <c r="N284">
        <v>1011</v>
      </c>
      <c r="O284" t="s">
        <v>372</v>
      </c>
      <c r="P284" t="s">
        <v>372</v>
      </c>
      <c r="Q284">
        <v>1</v>
      </c>
      <c r="X284">
        <v>0.44</v>
      </c>
      <c r="Y284">
        <v>0</v>
      </c>
      <c r="Z284">
        <v>1811.82</v>
      </c>
      <c r="AA284">
        <v>549.32000000000005</v>
      </c>
      <c r="AB284">
        <v>0</v>
      </c>
      <c r="AC284">
        <v>0</v>
      </c>
      <c r="AD284">
        <v>1</v>
      </c>
      <c r="AE284">
        <v>0</v>
      </c>
      <c r="AF284" t="s">
        <v>48</v>
      </c>
      <c r="AG284">
        <v>0.52800000000000002</v>
      </c>
      <c r="AH284">
        <v>2</v>
      </c>
      <c r="AI284">
        <v>312502682</v>
      </c>
      <c r="AJ284">
        <v>255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ROW(Source!A390)</f>
        <v>390</v>
      </c>
      <c r="B285">
        <v>312502687</v>
      </c>
      <c r="C285">
        <v>312502679</v>
      </c>
      <c r="D285">
        <v>277945805</v>
      </c>
      <c r="E285">
        <v>1</v>
      </c>
      <c r="F285">
        <v>1</v>
      </c>
      <c r="G285">
        <v>1</v>
      </c>
      <c r="H285">
        <v>2</v>
      </c>
      <c r="I285" t="s">
        <v>604</v>
      </c>
      <c r="J285" t="s">
        <v>605</v>
      </c>
      <c r="K285" t="s">
        <v>606</v>
      </c>
      <c r="L285">
        <v>1368</v>
      </c>
      <c r="N285">
        <v>1011</v>
      </c>
      <c r="O285" t="s">
        <v>372</v>
      </c>
      <c r="P285" t="s">
        <v>372</v>
      </c>
      <c r="Q285">
        <v>1</v>
      </c>
      <c r="X285">
        <v>0.04</v>
      </c>
      <c r="Y285">
        <v>0</v>
      </c>
      <c r="Z285">
        <v>544.70000000000005</v>
      </c>
      <c r="AA285">
        <v>477.98</v>
      </c>
      <c r="AB285">
        <v>0</v>
      </c>
      <c r="AC285">
        <v>0</v>
      </c>
      <c r="AD285">
        <v>1</v>
      </c>
      <c r="AE285">
        <v>0</v>
      </c>
      <c r="AF285" t="s">
        <v>48</v>
      </c>
      <c r="AG285">
        <v>4.8000000000000001E-2</v>
      </c>
      <c r="AH285">
        <v>2</v>
      </c>
      <c r="AI285">
        <v>312502683</v>
      </c>
      <c r="AJ285">
        <v>256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ROW(Source!A391)</f>
        <v>391</v>
      </c>
      <c r="B286">
        <v>312502694</v>
      </c>
      <c r="C286">
        <v>312502688</v>
      </c>
      <c r="D286">
        <v>277560289</v>
      </c>
      <c r="E286">
        <v>109</v>
      </c>
      <c r="F286">
        <v>1</v>
      </c>
      <c r="G286">
        <v>1</v>
      </c>
      <c r="H286">
        <v>1</v>
      </c>
      <c r="I286" t="s">
        <v>611</v>
      </c>
      <c r="J286" t="s">
        <v>3</v>
      </c>
      <c r="K286" t="s">
        <v>612</v>
      </c>
      <c r="L286">
        <v>1191</v>
      </c>
      <c r="N286">
        <v>1013</v>
      </c>
      <c r="O286" t="s">
        <v>591</v>
      </c>
      <c r="P286" t="s">
        <v>591</v>
      </c>
      <c r="Q286">
        <v>1</v>
      </c>
      <c r="X286">
        <v>1.75</v>
      </c>
      <c r="Y286">
        <v>0</v>
      </c>
      <c r="Z286">
        <v>0</v>
      </c>
      <c r="AA286">
        <v>0</v>
      </c>
      <c r="AB286">
        <v>451.23</v>
      </c>
      <c r="AC286">
        <v>0</v>
      </c>
      <c r="AD286">
        <v>1</v>
      </c>
      <c r="AE286">
        <v>1</v>
      </c>
      <c r="AF286" t="s">
        <v>48</v>
      </c>
      <c r="AG286">
        <v>2.1</v>
      </c>
      <c r="AH286">
        <v>2</v>
      </c>
      <c r="AI286">
        <v>312502689</v>
      </c>
      <c r="AJ286">
        <v>257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ROW(Source!A391)</f>
        <v>391</v>
      </c>
      <c r="B287">
        <v>312502695</v>
      </c>
      <c r="C287">
        <v>312502688</v>
      </c>
      <c r="D287">
        <v>277560491</v>
      </c>
      <c r="E287">
        <v>109</v>
      </c>
      <c r="F287">
        <v>1</v>
      </c>
      <c r="G287">
        <v>1</v>
      </c>
      <c r="H287">
        <v>1</v>
      </c>
      <c r="I287" t="s">
        <v>589</v>
      </c>
      <c r="J287" t="s">
        <v>3</v>
      </c>
      <c r="K287" t="s">
        <v>590</v>
      </c>
      <c r="L287">
        <v>1191</v>
      </c>
      <c r="N287">
        <v>1013</v>
      </c>
      <c r="O287" t="s">
        <v>591</v>
      </c>
      <c r="P287" t="s">
        <v>591</v>
      </c>
      <c r="Q287">
        <v>1</v>
      </c>
      <c r="X287">
        <v>1.89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48</v>
      </c>
      <c r="AG287">
        <v>2.2679999999999998</v>
      </c>
      <c r="AH287">
        <v>2</v>
      </c>
      <c r="AI287">
        <v>312502690</v>
      </c>
      <c r="AJ287">
        <v>258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ROW(Source!A391)</f>
        <v>391</v>
      </c>
      <c r="B288">
        <v>312502696</v>
      </c>
      <c r="C288">
        <v>312502688</v>
      </c>
      <c r="D288">
        <v>277944474</v>
      </c>
      <c r="E288">
        <v>1</v>
      </c>
      <c r="F288">
        <v>1</v>
      </c>
      <c r="G288">
        <v>1</v>
      </c>
      <c r="H288">
        <v>2</v>
      </c>
      <c r="I288" t="s">
        <v>639</v>
      </c>
      <c r="J288" t="s">
        <v>640</v>
      </c>
      <c r="K288" t="s">
        <v>641</v>
      </c>
      <c r="L288">
        <v>1368</v>
      </c>
      <c r="N288">
        <v>1011</v>
      </c>
      <c r="O288" t="s">
        <v>372</v>
      </c>
      <c r="P288" t="s">
        <v>372</v>
      </c>
      <c r="Q288">
        <v>1</v>
      </c>
      <c r="X288">
        <v>0.96</v>
      </c>
      <c r="Y288">
        <v>0</v>
      </c>
      <c r="Z288">
        <v>1811.82</v>
      </c>
      <c r="AA288">
        <v>549.32000000000005</v>
      </c>
      <c r="AB288">
        <v>0</v>
      </c>
      <c r="AC288">
        <v>0</v>
      </c>
      <c r="AD288">
        <v>1</v>
      </c>
      <c r="AE288">
        <v>0</v>
      </c>
      <c r="AF288" t="s">
        <v>48</v>
      </c>
      <c r="AG288">
        <v>1.1519999999999999</v>
      </c>
      <c r="AH288">
        <v>2</v>
      </c>
      <c r="AI288">
        <v>312502691</v>
      </c>
      <c r="AJ288">
        <v>259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ROW(Source!A391)</f>
        <v>391</v>
      </c>
      <c r="B289">
        <v>312502697</v>
      </c>
      <c r="C289">
        <v>312502688</v>
      </c>
      <c r="D289">
        <v>277944868</v>
      </c>
      <c r="E289">
        <v>1</v>
      </c>
      <c r="F289">
        <v>1</v>
      </c>
      <c r="G289">
        <v>1</v>
      </c>
      <c r="H289">
        <v>2</v>
      </c>
      <c r="I289" t="s">
        <v>600</v>
      </c>
      <c r="J289" t="s">
        <v>601</v>
      </c>
      <c r="K289" t="s">
        <v>602</v>
      </c>
      <c r="L289">
        <v>1368</v>
      </c>
      <c r="N289">
        <v>1011</v>
      </c>
      <c r="O289" t="s">
        <v>372</v>
      </c>
      <c r="P289" t="s">
        <v>372</v>
      </c>
      <c r="Q289">
        <v>1</v>
      </c>
      <c r="X289">
        <v>0.84</v>
      </c>
      <c r="Y289">
        <v>0</v>
      </c>
      <c r="Z289">
        <v>346.73</v>
      </c>
      <c r="AA289">
        <v>477.98</v>
      </c>
      <c r="AB289">
        <v>0</v>
      </c>
      <c r="AC289">
        <v>0</v>
      </c>
      <c r="AD289">
        <v>1</v>
      </c>
      <c r="AE289">
        <v>0</v>
      </c>
      <c r="AF289" t="s">
        <v>48</v>
      </c>
      <c r="AG289">
        <v>1.008</v>
      </c>
      <c r="AH289">
        <v>2</v>
      </c>
      <c r="AI289">
        <v>312502692</v>
      </c>
      <c r="AJ289">
        <v>260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ROW(Source!A391)</f>
        <v>391</v>
      </c>
      <c r="B290">
        <v>312502698</v>
      </c>
      <c r="C290">
        <v>312502688</v>
      </c>
      <c r="D290">
        <v>277945805</v>
      </c>
      <c r="E290">
        <v>1</v>
      </c>
      <c r="F290">
        <v>1</v>
      </c>
      <c r="G290">
        <v>1</v>
      </c>
      <c r="H290">
        <v>2</v>
      </c>
      <c r="I290" t="s">
        <v>604</v>
      </c>
      <c r="J290" t="s">
        <v>605</v>
      </c>
      <c r="K290" t="s">
        <v>606</v>
      </c>
      <c r="L290">
        <v>1368</v>
      </c>
      <c r="N290">
        <v>1011</v>
      </c>
      <c r="O290" t="s">
        <v>372</v>
      </c>
      <c r="P290" t="s">
        <v>372</v>
      </c>
      <c r="Q290">
        <v>1</v>
      </c>
      <c r="X290">
        <v>0.09</v>
      </c>
      <c r="Y290">
        <v>0</v>
      </c>
      <c r="Z290">
        <v>544.70000000000005</v>
      </c>
      <c r="AA290">
        <v>477.98</v>
      </c>
      <c r="AB290">
        <v>0</v>
      </c>
      <c r="AC290">
        <v>0</v>
      </c>
      <c r="AD290">
        <v>1</v>
      </c>
      <c r="AE290">
        <v>0</v>
      </c>
      <c r="AF290" t="s">
        <v>48</v>
      </c>
      <c r="AG290">
        <v>0.108</v>
      </c>
      <c r="AH290">
        <v>2</v>
      </c>
      <c r="AI290">
        <v>312502693</v>
      </c>
      <c r="AJ290">
        <v>261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ROW(Source!A392)</f>
        <v>392</v>
      </c>
      <c r="B291">
        <v>312502722</v>
      </c>
      <c r="C291">
        <v>312502715</v>
      </c>
      <c r="D291">
        <v>277560284</v>
      </c>
      <c r="E291">
        <v>109</v>
      </c>
      <c r="F291">
        <v>1</v>
      </c>
      <c r="G291">
        <v>1</v>
      </c>
      <c r="H291">
        <v>1</v>
      </c>
      <c r="I291" t="s">
        <v>636</v>
      </c>
      <c r="J291" t="s">
        <v>3</v>
      </c>
      <c r="K291" t="s">
        <v>637</v>
      </c>
      <c r="L291">
        <v>1191</v>
      </c>
      <c r="N291">
        <v>1013</v>
      </c>
      <c r="O291" t="s">
        <v>591</v>
      </c>
      <c r="P291" t="s">
        <v>591</v>
      </c>
      <c r="Q291">
        <v>1</v>
      </c>
      <c r="X291">
        <v>2.0099999999999998</v>
      </c>
      <c r="Y291">
        <v>0</v>
      </c>
      <c r="Z291">
        <v>0</v>
      </c>
      <c r="AA291">
        <v>0</v>
      </c>
      <c r="AB291">
        <v>440.52</v>
      </c>
      <c r="AC291">
        <v>0</v>
      </c>
      <c r="AD291">
        <v>1</v>
      </c>
      <c r="AE291">
        <v>1</v>
      </c>
      <c r="AF291" t="s">
        <v>308</v>
      </c>
      <c r="AG291">
        <v>1.4471999999999996</v>
      </c>
      <c r="AH291">
        <v>2</v>
      </c>
      <c r="AI291">
        <v>312502716</v>
      </c>
      <c r="AJ291">
        <v>262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ROW(Source!A392)</f>
        <v>392</v>
      </c>
      <c r="B292">
        <v>312502723</v>
      </c>
      <c r="C292">
        <v>312502715</v>
      </c>
      <c r="D292">
        <v>277560491</v>
      </c>
      <c r="E292">
        <v>109</v>
      </c>
      <c r="F292">
        <v>1</v>
      </c>
      <c r="G292">
        <v>1</v>
      </c>
      <c r="H292">
        <v>1</v>
      </c>
      <c r="I292" t="s">
        <v>589</v>
      </c>
      <c r="J292" t="s">
        <v>3</v>
      </c>
      <c r="K292" t="s">
        <v>590</v>
      </c>
      <c r="L292">
        <v>1191</v>
      </c>
      <c r="N292">
        <v>1013</v>
      </c>
      <c r="O292" t="s">
        <v>591</v>
      </c>
      <c r="P292" t="s">
        <v>591</v>
      </c>
      <c r="Q292">
        <v>1</v>
      </c>
      <c r="X292">
        <v>0.81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308</v>
      </c>
      <c r="AG292">
        <v>0.58319999999999994</v>
      </c>
      <c r="AH292">
        <v>2</v>
      </c>
      <c r="AI292">
        <v>312502717</v>
      </c>
      <c r="AJ292">
        <v>263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ROW(Source!A392)</f>
        <v>392</v>
      </c>
      <c r="B293">
        <v>312502724</v>
      </c>
      <c r="C293">
        <v>312502715</v>
      </c>
      <c r="D293">
        <v>277944870</v>
      </c>
      <c r="E293">
        <v>1</v>
      </c>
      <c r="F293">
        <v>1</v>
      </c>
      <c r="G293">
        <v>1</v>
      </c>
      <c r="H293">
        <v>2</v>
      </c>
      <c r="I293" t="s">
        <v>666</v>
      </c>
      <c r="J293" t="s">
        <v>667</v>
      </c>
      <c r="K293" t="s">
        <v>668</v>
      </c>
      <c r="L293">
        <v>1368</v>
      </c>
      <c r="N293">
        <v>1011</v>
      </c>
      <c r="O293" t="s">
        <v>372</v>
      </c>
      <c r="P293" t="s">
        <v>372</v>
      </c>
      <c r="Q293">
        <v>1</v>
      </c>
      <c r="X293">
        <v>0.7</v>
      </c>
      <c r="Y293">
        <v>0</v>
      </c>
      <c r="Z293">
        <v>756.44</v>
      </c>
      <c r="AA293">
        <v>549.32000000000005</v>
      </c>
      <c r="AB293">
        <v>0</v>
      </c>
      <c r="AC293">
        <v>0</v>
      </c>
      <c r="AD293">
        <v>1</v>
      </c>
      <c r="AE293">
        <v>0</v>
      </c>
      <c r="AF293" t="s">
        <v>308</v>
      </c>
      <c r="AG293">
        <v>0.504</v>
      </c>
      <c r="AH293">
        <v>2</v>
      </c>
      <c r="AI293">
        <v>312502718</v>
      </c>
      <c r="AJ293">
        <v>264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ROW(Source!A392)</f>
        <v>392</v>
      </c>
      <c r="B294">
        <v>312502725</v>
      </c>
      <c r="C294">
        <v>312502715</v>
      </c>
      <c r="D294">
        <v>277945805</v>
      </c>
      <c r="E294">
        <v>1</v>
      </c>
      <c r="F294">
        <v>1</v>
      </c>
      <c r="G294">
        <v>1</v>
      </c>
      <c r="H294">
        <v>2</v>
      </c>
      <c r="I294" t="s">
        <v>604</v>
      </c>
      <c r="J294" t="s">
        <v>605</v>
      </c>
      <c r="K294" t="s">
        <v>606</v>
      </c>
      <c r="L294">
        <v>1368</v>
      </c>
      <c r="N294">
        <v>1011</v>
      </c>
      <c r="O294" t="s">
        <v>372</v>
      </c>
      <c r="P294" t="s">
        <v>372</v>
      </c>
      <c r="Q294">
        <v>1</v>
      </c>
      <c r="X294">
        <v>0.11</v>
      </c>
      <c r="Y294">
        <v>0</v>
      </c>
      <c r="Z294">
        <v>544.70000000000005</v>
      </c>
      <c r="AA294">
        <v>477.98</v>
      </c>
      <c r="AB294">
        <v>0</v>
      </c>
      <c r="AC294">
        <v>0</v>
      </c>
      <c r="AD294">
        <v>1</v>
      </c>
      <c r="AE294">
        <v>0</v>
      </c>
      <c r="AF294" t="s">
        <v>308</v>
      </c>
      <c r="AG294">
        <v>7.9200000000000007E-2</v>
      </c>
      <c r="AH294">
        <v>2</v>
      </c>
      <c r="AI294">
        <v>312502719</v>
      </c>
      <c r="AJ294">
        <v>265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ROW(Source!A392)</f>
        <v>392</v>
      </c>
      <c r="B295">
        <v>312502726</v>
      </c>
      <c r="C295">
        <v>312502715</v>
      </c>
      <c r="D295">
        <v>277862504</v>
      </c>
      <c r="E295">
        <v>1</v>
      </c>
      <c r="F295">
        <v>1</v>
      </c>
      <c r="G295">
        <v>1</v>
      </c>
      <c r="H295">
        <v>3</v>
      </c>
      <c r="I295" t="s">
        <v>669</v>
      </c>
      <c r="J295" t="s">
        <v>670</v>
      </c>
      <c r="K295" t="s">
        <v>671</v>
      </c>
      <c r="L295">
        <v>1346</v>
      </c>
      <c r="N295">
        <v>1009</v>
      </c>
      <c r="O295" t="s">
        <v>157</v>
      </c>
      <c r="P295" t="s">
        <v>157</v>
      </c>
      <c r="Q295">
        <v>1</v>
      </c>
      <c r="X295">
        <v>0.06</v>
      </c>
      <c r="Y295">
        <v>160.27000000000001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22</v>
      </c>
      <c r="AG295">
        <v>0</v>
      </c>
      <c r="AH295">
        <v>2</v>
      </c>
      <c r="AI295">
        <v>312502720</v>
      </c>
      <c r="AJ295">
        <v>266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ROW(Source!A392)</f>
        <v>392</v>
      </c>
      <c r="B296">
        <v>312502727</v>
      </c>
      <c r="C296">
        <v>312502715</v>
      </c>
      <c r="D296">
        <v>277862533</v>
      </c>
      <c r="E296">
        <v>1</v>
      </c>
      <c r="F296">
        <v>1</v>
      </c>
      <c r="G296">
        <v>1</v>
      </c>
      <c r="H296">
        <v>3</v>
      </c>
      <c r="I296" t="s">
        <v>643</v>
      </c>
      <c r="J296" t="s">
        <v>644</v>
      </c>
      <c r="K296" t="s">
        <v>645</v>
      </c>
      <c r="L296">
        <v>1346</v>
      </c>
      <c r="N296">
        <v>1009</v>
      </c>
      <c r="O296" t="s">
        <v>157</v>
      </c>
      <c r="P296" t="s">
        <v>157</v>
      </c>
      <c r="Q296">
        <v>1</v>
      </c>
      <c r="X296">
        <v>0.01</v>
      </c>
      <c r="Y296">
        <v>238.29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22</v>
      </c>
      <c r="AG296">
        <v>0</v>
      </c>
      <c r="AH296">
        <v>2</v>
      </c>
      <c r="AI296">
        <v>312502721</v>
      </c>
      <c r="AJ296">
        <v>267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ROW(Source!A392)</f>
        <v>392</v>
      </c>
      <c r="B297">
        <v>312502728</v>
      </c>
      <c r="C297">
        <v>312502715</v>
      </c>
      <c r="D297">
        <v>277867733</v>
      </c>
      <c r="E297">
        <v>1</v>
      </c>
      <c r="F297">
        <v>1</v>
      </c>
      <c r="G297">
        <v>1</v>
      </c>
      <c r="H297">
        <v>3</v>
      </c>
      <c r="I297" t="s">
        <v>155</v>
      </c>
      <c r="J297" t="s">
        <v>158</v>
      </c>
      <c r="K297" t="s">
        <v>156</v>
      </c>
      <c r="L297">
        <v>1346</v>
      </c>
      <c r="N297">
        <v>1009</v>
      </c>
      <c r="O297" t="s">
        <v>157</v>
      </c>
      <c r="P297" t="s">
        <v>157</v>
      </c>
      <c r="Q297">
        <v>1</v>
      </c>
      <c r="X297">
        <v>0</v>
      </c>
      <c r="Y297">
        <v>174.93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22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ROW(Source!A392)</f>
        <v>392</v>
      </c>
      <c r="B298">
        <v>312502729</v>
      </c>
      <c r="C298">
        <v>312502715</v>
      </c>
      <c r="D298">
        <v>277562780</v>
      </c>
      <c r="E298">
        <v>109</v>
      </c>
      <c r="F298">
        <v>1</v>
      </c>
      <c r="G298">
        <v>1</v>
      </c>
      <c r="H298">
        <v>3</v>
      </c>
      <c r="I298" t="s">
        <v>167</v>
      </c>
      <c r="J298" t="s">
        <v>3</v>
      </c>
      <c r="K298" t="s">
        <v>168</v>
      </c>
      <c r="L298">
        <v>1346</v>
      </c>
      <c r="N298">
        <v>1009</v>
      </c>
      <c r="O298" t="s">
        <v>157</v>
      </c>
      <c r="P298" t="s">
        <v>157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22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ROW(Source!A392)</f>
        <v>392</v>
      </c>
      <c r="B299">
        <v>312502730</v>
      </c>
      <c r="C299">
        <v>312502715</v>
      </c>
      <c r="D299">
        <v>277565288</v>
      </c>
      <c r="E299">
        <v>109</v>
      </c>
      <c r="F299">
        <v>1</v>
      </c>
      <c r="G299">
        <v>1</v>
      </c>
      <c r="H299">
        <v>3</v>
      </c>
      <c r="I299" t="s">
        <v>735</v>
      </c>
      <c r="J299" t="s">
        <v>3</v>
      </c>
      <c r="K299" t="s">
        <v>736</v>
      </c>
      <c r="L299">
        <v>1346</v>
      </c>
      <c r="N299">
        <v>1009</v>
      </c>
      <c r="O299" t="s">
        <v>157</v>
      </c>
      <c r="P299" t="s">
        <v>157</v>
      </c>
      <c r="Q299">
        <v>1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22</v>
      </c>
      <c r="AG299">
        <v>0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ROW(Source!A392)</f>
        <v>392</v>
      </c>
      <c r="B300">
        <v>312502731</v>
      </c>
      <c r="C300">
        <v>312502715</v>
      </c>
      <c r="D300">
        <v>277565341</v>
      </c>
      <c r="E300">
        <v>109</v>
      </c>
      <c r="F300">
        <v>1</v>
      </c>
      <c r="G300">
        <v>1</v>
      </c>
      <c r="H300">
        <v>3</v>
      </c>
      <c r="I300" t="s">
        <v>737</v>
      </c>
      <c r="J300" t="s">
        <v>3</v>
      </c>
      <c r="K300" t="s">
        <v>738</v>
      </c>
      <c r="L300">
        <v>1371</v>
      </c>
      <c r="N300">
        <v>1013</v>
      </c>
      <c r="O300" t="s">
        <v>36</v>
      </c>
      <c r="P300" t="s">
        <v>36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22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ROW(Source!A392)</f>
        <v>392</v>
      </c>
      <c r="B301">
        <v>312502732</v>
      </c>
      <c r="C301">
        <v>312502715</v>
      </c>
      <c r="D301">
        <v>277565430</v>
      </c>
      <c r="E301">
        <v>109</v>
      </c>
      <c r="F301">
        <v>1</v>
      </c>
      <c r="G301">
        <v>1</v>
      </c>
      <c r="H301">
        <v>3</v>
      </c>
      <c r="I301" t="s">
        <v>739</v>
      </c>
      <c r="J301" t="s">
        <v>3</v>
      </c>
      <c r="K301" t="s">
        <v>740</v>
      </c>
      <c r="L301">
        <v>1348</v>
      </c>
      <c r="N301">
        <v>1009</v>
      </c>
      <c r="O301" t="s">
        <v>165</v>
      </c>
      <c r="P301" t="s">
        <v>165</v>
      </c>
      <c r="Q301">
        <v>1000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0</v>
      </c>
      <c r="AF301" t="s">
        <v>22</v>
      </c>
      <c r="AG301">
        <v>0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ROW(Source!A393)</f>
        <v>393</v>
      </c>
      <c r="B302">
        <v>312502739</v>
      </c>
      <c r="C302">
        <v>312502733</v>
      </c>
      <c r="D302">
        <v>277560257</v>
      </c>
      <c r="E302">
        <v>109</v>
      </c>
      <c r="F302">
        <v>1</v>
      </c>
      <c r="G302">
        <v>1</v>
      </c>
      <c r="H302">
        <v>1</v>
      </c>
      <c r="I302" t="s">
        <v>613</v>
      </c>
      <c r="J302" t="s">
        <v>3</v>
      </c>
      <c r="K302" t="s">
        <v>614</v>
      </c>
      <c r="L302">
        <v>1191</v>
      </c>
      <c r="N302">
        <v>1013</v>
      </c>
      <c r="O302" t="s">
        <v>591</v>
      </c>
      <c r="P302" t="s">
        <v>591</v>
      </c>
      <c r="Q302">
        <v>1</v>
      </c>
      <c r="X302">
        <v>0.44</v>
      </c>
      <c r="Y302">
        <v>0</v>
      </c>
      <c r="Z302">
        <v>0</v>
      </c>
      <c r="AA302">
        <v>0</v>
      </c>
      <c r="AB302">
        <v>406.64</v>
      </c>
      <c r="AC302">
        <v>0</v>
      </c>
      <c r="AD302">
        <v>1</v>
      </c>
      <c r="AE302">
        <v>1</v>
      </c>
      <c r="AF302" t="s">
        <v>48</v>
      </c>
      <c r="AG302">
        <v>0.52800000000000002</v>
      </c>
      <c r="AH302">
        <v>2</v>
      </c>
      <c r="AI302">
        <v>312502734</v>
      </c>
      <c r="AJ302">
        <v>268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ROW(Source!A393)</f>
        <v>393</v>
      </c>
      <c r="B303">
        <v>312502740</v>
      </c>
      <c r="C303">
        <v>312502733</v>
      </c>
      <c r="D303">
        <v>277560491</v>
      </c>
      <c r="E303">
        <v>109</v>
      </c>
      <c r="F303">
        <v>1</v>
      </c>
      <c r="G303">
        <v>1</v>
      </c>
      <c r="H303">
        <v>1</v>
      </c>
      <c r="I303" t="s">
        <v>589</v>
      </c>
      <c r="J303" t="s">
        <v>3</v>
      </c>
      <c r="K303" t="s">
        <v>590</v>
      </c>
      <c r="L303">
        <v>1191</v>
      </c>
      <c r="N303">
        <v>1013</v>
      </c>
      <c r="O303" t="s">
        <v>591</v>
      </c>
      <c r="P303" t="s">
        <v>591</v>
      </c>
      <c r="Q303">
        <v>1</v>
      </c>
      <c r="X303">
        <v>0.48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2</v>
      </c>
      <c r="AF303" t="s">
        <v>48</v>
      </c>
      <c r="AG303">
        <v>0.57599999999999996</v>
      </c>
      <c r="AH303">
        <v>2</v>
      </c>
      <c r="AI303">
        <v>312502735</v>
      </c>
      <c r="AJ303">
        <v>269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ROW(Source!A393)</f>
        <v>393</v>
      </c>
      <c r="B304">
        <v>312502741</v>
      </c>
      <c r="C304">
        <v>312502733</v>
      </c>
      <c r="D304">
        <v>277944622</v>
      </c>
      <c r="E304">
        <v>1</v>
      </c>
      <c r="F304">
        <v>1</v>
      </c>
      <c r="G304">
        <v>1</v>
      </c>
      <c r="H304">
        <v>2</v>
      </c>
      <c r="I304" t="s">
        <v>593</v>
      </c>
      <c r="J304" t="s">
        <v>594</v>
      </c>
      <c r="K304" t="s">
        <v>595</v>
      </c>
      <c r="L304">
        <v>1368</v>
      </c>
      <c r="N304">
        <v>1011</v>
      </c>
      <c r="O304" t="s">
        <v>372</v>
      </c>
      <c r="P304" t="s">
        <v>372</v>
      </c>
      <c r="Q304">
        <v>1</v>
      </c>
      <c r="X304">
        <v>0.24</v>
      </c>
      <c r="Y304">
        <v>0</v>
      </c>
      <c r="Z304">
        <v>1472.33</v>
      </c>
      <c r="AA304">
        <v>642.05999999999995</v>
      </c>
      <c r="AB304">
        <v>0</v>
      </c>
      <c r="AC304">
        <v>0</v>
      </c>
      <c r="AD304">
        <v>1</v>
      </c>
      <c r="AE304">
        <v>0</v>
      </c>
      <c r="AF304" t="s">
        <v>48</v>
      </c>
      <c r="AG304">
        <v>0.28799999999999998</v>
      </c>
      <c r="AH304">
        <v>2</v>
      </c>
      <c r="AI304">
        <v>312502736</v>
      </c>
      <c r="AJ304">
        <v>270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ROW(Source!A393)</f>
        <v>393</v>
      </c>
      <c r="B305">
        <v>312502742</v>
      </c>
      <c r="C305">
        <v>312502733</v>
      </c>
      <c r="D305">
        <v>277945900</v>
      </c>
      <c r="E305">
        <v>1</v>
      </c>
      <c r="F305">
        <v>1</v>
      </c>
      <c r="G305">
        <v>1</v>
      </c>
      <c r="H305">
        <v>2</v>
      </c>
      <c r="I305" t="s">
        <v>672</v>
      </c>
      <c r="J305" t="s">
        <v>673</v>
      </c>
      <c r="K305" t="s">
        <v>674</v>
      </c>
      <c r="L305">
        <v>1368</v>
      </c>
      <c r="N305">
        <v>1011</v>
      </c>
      <c r="O305" t="s">
        <v>372</v>
      </c>
      <c r="P305" t="s">
        <v>372</v>
      </c>
      <c r="Q305">
        <v>1</v>
      </c>
      <c r="X305">
        <v>0.24</v>
      </c>
      <c r="Y305">
        <v>0</v>
      </c>
      <c r="Z305">
        <v>12.95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48</v>
      </c>
      <c r="AG305">
        <v>0.28799999999999998</v>
      </c>
      <c r="AH305">
        <v>2</v>
      </c>
      <c r="AI305">
        <v>312502737</v>
      </c>
      <c r="AJ305">
        <v>271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ROW(Source!A393)</f>
        <v>393</v>
      </c>
      <c r="B306">
        <v>312502743</v>
      </c>
      <c r="C306">
        <v>312502733</v>
      </c>
      <c r="D306">
        <v>277945921</v>
      </c>
      <c r="E306">
        <v>1</v>
      </c>
      <c r="F306">
        <v>1</v>
      </c>
      <c r="G306">
        <v>1</v>
      </c>
      <c r="H306">
        <v>2</v>
      </c>
      <c r="I306" t="s">
        <v>675</v>
      </c>
      <c r="J306" t="s">
        <v>676</v>
      </c>
      <c r="K306" t="s">
        <v>677</v>
      </c>
      <c r="L306">
        <v>1368</v>
      </c>
      <c r="N306">
        <v>1011</v>
      </c>
      <c r="O306" t="s">
        <v>372</v>
      </c>
      <c r="P306" t="s">
        <v>372</v>
      </c>
      <c r="Q306">
        <v>1</v>
      </c>
      <c r="X306">
        <v>0.24</v>
      </c>
      <c r="Y306">
        <v>0</v>
      </c>
      <c r="Z306">
        <v>560.73</v>
      </c>
      <c r="AA306">
        <v>477.98</v>
      </c>
      <c r="AB306">
        <v>0</v>
      </c>
      <c r="AC306">
        <v>0</v>
      </c>
      <c r="AD306">
        <v>1</v>
      </c>
      <c r="AE306">
        <v>0</v>
      </c>
      <c r="AF306" t="s">
        <v>48</v>
      </c>
      <c r="AG306">
        <v>0.28799999999999998</v>
      </c>
      <c r="AH306">
        <v>2</v>
      </c>
      <c r="AI306">
        <v>312502738</v>
      </c>
      <c r="AJ306">
        <v>272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ROW(Source!A394)</f>
        <v>394</v>
      </c>
      <c r="B307">
        <v>312502749</v>
      </c>
      <c r="C307">
        <v>312502744</v>
      </c>
      <c r="D307">
        <v>277560257</v>
      </c>
      <c r="E307">
        <v>109</v>
      </c>
      <c r="F307">
        <v>1</v>
      </c>
      <c r="G307">
        <v>1</v>
      </c>
      <c r="H307">
        <v>1</v>
      </c>
      <c r="I307" t="s">
        <v>613</v>
      </c>
      <c r="J307" t="s">
        <v>3</v>
      </c>
      <c r="K307" t="s">
        <v>614</v>
      </c>
      <c r="L307">
        <v>1191</v>
      </c>
      <c r="N307">
        <v>1013</v>
      </c>
      <c r="O307" t="s">
        <v>591</v>
      </c>
      <c r="P307" t="s">
        <v>591</v>
      </c>
      <c r="Q307">
        <v>1</v>
      </c>
      <c r="X307">
        <v>0.2</v>
      </c>
      <c r="Y307">
        <v>0</v>
      </c>
      <c r="Z307">
        <v>0</v>
      </c>
      <c r="AA307">
        <v>0</v>
      </c>
      <c r="AB307">
        <v>406.64</v>
      </c>
      <c r="AC307">
        <v>0</v>
      </c>
      <c r="AD307">
        <v>1</v>
      </c>
      <c r="AE307">
        <v>1</v>
      </c>
      <c r="AF307" t="s">
        <v>48</v>
      </c>
      <c r="AG307">
        <v>0.24</v>
      </c>
      <c r="AH307">
        <v>2</v>
      </c>
      <c r="AI307">
        <v>312502745</v>
      </c>
      <c r="AJ307">
        <v>273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ROW(Source!A394)</f>
        <v>394</v>
      </c>
      <c r="B308">
        <v>312502750</v>
      </c>
      <c r="C308">
        <v>312502744</v>
      </c>
      <c r="D308">
        <v>277560491</v>
      </c>
      <c r="E308">
        <v>109</v>
      </c>
      <c r="F308">
        <v>1</v>
      </c>
      <c r="G308">
        <v>1</v>
      </c>
      <c r="H308">
        <v>1</v>
      </c>
      <c r="I308" t="s">
        <v>589</v>
      </c>
      <c r="J308" t="s">
        <v>3</v>
      </c>
      <c r="K308" t="s">
        <v>590</v>
      </c>
      <c r="L308">
        <v>1191</v>
      </c>
      <c r="N308">
        <v>1013</v>
      </c>
      <c r="O308" t="s">
        <v>591</v>
      </c>
      <c r="P308" t="s">
        <v>591</v>
      </c>
      <c r="Q308">
        <v>1</v>
      </c>
      <c r="X308">
        <v>0.11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48</v>
      </c>
      <c r="AG308">
        <v>0.13200000000000001</v>
      </c>
      <c r="AH308">
        <v>2</v>
      </c>
      <c r="AI308">
        <v>312502746</v>
      </c>
      <c r="AJ308">
        <v>274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ROW(Source!A394)</f>
        <v>394</v>
      </c>
      <c r="B309">
        <v>312502751</v>
      </c>
      <c r="C309">
        <v>312502744</v>
      </c>
      <c r="D309">
        <v>277945900</v>
      </c>
      <c r="E309">
        <v>1</v>
      </c>
      <c r="F309">
        <v>1</v>
      </c>
      <c r="G309">
        <v>1</v>
      </c>
      <c r="H309">
        <v>2</v>
      </c>
      <c r="I309" t="s">
        <v>672</v>
      </c>
      <c r="J309" t="s">
        <v>673</v>
      </c>
      <c r="K309" t="s">
        <v>674</v>
      </c>
      <c r="L309">
        <v>1368</v>
      </c>
      <c r="N309">
        <v>1011</v>
      </c>
      <c r="O309" t="s">
        <v>372</v>
      </c>
      <c r="P309" t="s">
        <v>372</v>
      </c>
      <c r="Q309">
        <v>1</v>
      </c>
      <c r="X309">
        <v>0.11</v>
      </c>
      <c r="Y309">
        <v>0</v>
      </c>
      <c r="Z309">
        <v>12.95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48</v>
      </c>
      <c r="AG309">
        <v>0.13200000000000001</v>
      </c>
      <c r="AH309">
        <v>2</v>
      </c>
      <c r="AI309">
        <v>312502747</v>
      </c>
      <c r="AJ309">
        <v>275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ROW(Source!A394)</f>
        <v>394</v>
      </c>
      <c r="B310">
        <v>312502752</v>
      </c>
      <c r="C310">
        <v>312502744</v>
      </c>
      <c r="D310">
        <v>277945921</v>
      </c>
      <c r="E310">
        <v>1</v>
      </c>
      <c r="F310">
        <v>1</v>
      </c>
      <c r="G310">
        <v>1</v>
      </c>
      <c r="H310">
        <v>2</v>
      </c>
      <c r="I310" t="s">
        <v>675</v>
      </c>
      <c r="J310" t="s">
        <v>676</v>
      </c>
      <c r="K310" t="s">
        <v>677</v>
      </c>
      <c r="L310">
        <v>1368</v>
      </c>
      <c r="N310">
        <v>1011</v>
      </c>
      <c r="O310" t="s">
        <v>372</v>
      </c>
      <c r="P310" t="s">
        <v>372</v>
      </c>
      <c r="Q310">
        <v>1</v>
      </c>
      <c r="X310">
        <v>0.11</v>
      </c>
      <c r="Y310">
        <v>0</v>
      </c>
      <c r="Z310">
        <v>560.73</v>
      </c>
      <c r="AA310">
        <v>477.98</v>
      </c>
      <c r="AB310">
        <v>0</v>
      </c>
      <c r="AC310">
        <v>0</v>
      </c>
      <c r="AD310">
        <v>1</v>
      </c>
      <c r="AE310">
        <v>0</v>
      </c>
      <c r="AF310" t="s">
        <v>48</v>
      </c>
      <c r="AG310">
        <v>0.13200000000000001</v>
      </c>
      <c r="AH310">
        <v>2</v>
      </c>
      <c r="AI310">
        <v>312502748</v>
      </c>
      <c r="AJ310">
        <v>276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ROW(Source!A395)</f>
        <v>395</v>
      </c>
      <c r="B311">
        <v>312502758</v>
      </c>
      <c r="C311">
        <v>312502753</v>
      </c>
      <c r="D311">
        <v>277560257</v>
      </c>
      <c r="E311">
        <v>109</v>
      </c>
      <c r="F311">
        <v>1</v>
      </c>
      <c r="G311">
        <v>1</v>
      </c>
      <c r="H311">
        <v>1</v>
      </c>
      <c r="I311" t="s">
        <v>613</v>
      </c>
      <c r="J311" t="s">
        <v>3</v>
      </c>
      <c r="K311" t="s">
        <v>614</v>
      </c>
      <c r="L311">
        <v>1191</v>
      </c>
      <c r="N311">
        <v>1013</v>
      </c>
      <c r="O311" t="s">
        <v>591</v>
      </c>
      <c r="P311" t="s">
        <v>591</v>
      </c>
      <c r="Q311">
        <v>1</v>
      </c>
      <c r="X311">
        <v>0.25</v>
      </c>
      <c r="Y311">
        <v>0</v>
      </c>
      <c r="Z311">
        <v>0</v>
      </c>
      <c r="AA311">
        <v>0</v>
      </c>
      <c r="AB311">
        <v>406.64</v>
      </c>
      <c r="AC311">
        <v>0</v>
      </c>
      <c r="AD311">
        <v>1</v>
      </c>
      <c r="AE311">
        <v>1</v>
      </c>
      <c r="AF311" t="s">
        <v>48</v>
      </c>
      <c r="AG311">
        <v>0.3</v>
      </c>
      <c r="AH311">
        <v>2</v>
      </c>
      <c r="AI311">
        <v>312502754</v>
      </c>
      <c r="AJ311">
        <v>277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ROW(Source!A395)</f>
        <v>395</v>
      </c>
      <c r="B312">
        <v>312502759</v>
      </c>
      <c r="C312">
        <v>312502753</v>
      </c>
      <c r="D312">
        <v>277560491</v>
      </c>
      <c r="E312">
        <v>109</v>
      </c>
      <c r="F312">
        <v>1</v>
      </c>
      <c r="G312">
        <v>1</v>
      </c>
      <c r="H312">
        <v>1</v>
      </c>
      <c r="I312" t="s">
        <v>589</v>
      </c>
      <c r="J312" t="s">
        <v>3</v>
      </c>
      <c r="K312" t="s">
        <v>590</v>
      </c>
      <c r="L312">
        <v>1191</v>
      </c>
      <c r="N312">
        <v>1013</v>
      </c>
      <c r="O312" t="s">
        <v>591</v>
      </c>
      <c r="P312" t="s">
        <v>591</v>
      </c>
      <c r="Q312">
        <v>1</v>
      </c>
      <c r="X312">
        <v>0.14000000000000001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2</v>
      </c>
      <c r="AF312" t="s">
        <v>48</v>
      </c>
      <c r="AG312">
        <v>0.16800000000000001</v>
      </c>
      <c r="AH312">
        <v>2</v>
      </c>
      <c r="AI312">
        <v>312502755</v>
      </c>
      <c r="AJ312">
        <v>278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ROW(Source!A395)</f>
        <v>395</v>
      </c>
      <c r="B313">
        <v>312502760</v>
      </c>
      <c r="C313">
        <v>312502753</v>
      </c>
      <c r="D313">
        <v>277945900</v>
      </c>
      <c r="E313">
        <v>1</v>
      </c>
      <c r="F313">
        <v>1</v>
      </c>
      <c r="G313">
        <v>1</v>
      </c>
      <c r="H313">
        <v>2</v>
      </c>
      <c r="I313" t="s">
        <v>672</v>
      </c>
      <c r="J313" t="s">
        <v>673</v>
      </c>
      <c r="K313" t="s">
        <v>674</v>
      </c>
      <c r="L313">
        <v>1368</v>
      </c>
      <c r="N313">
        <v>1011</v>
      </c>
      <c r="O313" t="s">
        <v>372</v>
      </c>
      <c r="P313" t="s">
        <v>372</v>
      </c>
      <c r="Q313">
        <v>1</v>
      </c>
      <c r="X313">
        <v>0.14000000000000001</v>
      </c>
      <c r="Y313">
        <v>0</v>
      </c>
      <c r="Z313">
        <v>12.95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48</v>
      </c>
      <c r="AG313">
        <v>0.16800000000000001</v>
      </c>
      <c r="AH313">
        <v>2</v>
      </c>
      <c r="AI313">
        <v>312502756</v>
      </c>
      <c r="AJ313">
        <v>279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ROW(Source!A395)</f>
        <v>395</v>
      </c>
      <c r="B314">
        <v>312502761</v>
      </c>
      <c r="C314">
        <v>312502753</v>
      </c>
      <c r="D314">
        <v>277945921</v>
      </c>
      <c r="E314">
        <v>1</v>
      </c>
      <c r="F314">
        <v>1</v>
      </c>
      <c r="G314">
        <v>1</v>
      </c>
      <c r="H314">
        <v>2</v>
      </c>
      <c r="I314" t="s">
        <v>675</v>
      </c>
      <c r="J314" t="s">
        <v>676</v>
      </c>
      <c r="K314" t="s">
        <v>677</v>
      </c>
      <c r="L314">
        <v>1368</v>
      </c>
      <c r="N314">
        <v>1011</v>
      </c>
      <c r="O314" t="s">
        <v>372</v>
      </c>
      <c r="P314" t="s">
        <v>372</v>
      </c>
      <c r="Q314">
        <v>1</v>
      </c>
      <c r="X314">
        <v>0.14000000000000001</v>
      </c>
      <c r="Y314">
        <v>0</v>
      </c>
      <c r="Z314">
        <v>560.73</v>
      </c>
      <c r="AA314">
        <v>477.98</v>
      </c>
      <c r="AB314">
        <v>0</v>
      </c>
      <c r="AC314">
        <v>0</v>
      </c>
      <c r="AD314">
        <v>1</v>
      </c>
      <c r="AE314">
        <v>0</v>
      </c>
      <c r="AF314" t="s">
        <v>48</v>
      </c>
      <c r="AG314">
        <v>0.16800000000000001</v>
      </c>
      <c r="AH314">
        <v>2</v>
      </c>
      <c r="AI314">
        <v>312502757</v>
      </c>
      <c r="AJ314">
        <v>280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ROW(Source!A396)</f>
        <v>396</v>
      </c>
      <c r="B315">
        <v>312502767</v>
      </c>
      <c r="C315">
        <v>312502762</v>
      </c>
      <c r="D315">
        <v>277560257</v>
      </c>
      <c r="E315">
        <v>109</v>
      </c>
      <c r="F315">
        <v>1</v>
      </c>
      <c r="G315">
        <v>1</v>
      </c>
      <c r="H315">
        <v>1</v>
      </c>
      <c r="I315" t="s">
        <v>613</v>
      </c>
      <c r="J315" t="s">
        <v>3</v>
      </c>
      <c r="K315" t="s">
        <v>614</v>
      </c>
      <c r="L315">
        <v>1191</v>
      </c>
      <c r="N315">
        <v>1013</v>
      </c>
      <c r="O315" t="s">
        <v>591</v>
      </c>
      <c r="P315" t="s">
        <v>591</v>
      </c>
      <c r="Q315">
        <v>1</v>
      </c>
      <c r="X315">
        <v>0.3</v>
      </c>
      <c r="Y315">
        <v>0</v>
      </c>
      <c r="Z315">
        <v>0</v>
      </c>
      <c r="AA315">
        <v>0</v>
      </c>
      <c r="AB315">
        <v>406.64</v>
      </c>
      <c r="AC315">
        <v>0</v>
      </c>
      <c r="AD315">
        <v>1</v>
      </c>
      <c r="AE315">
        <v>1</v>
      </c>
      <c r="AF315" t="s">
        <v>48</v>
      </c>
      <c r="AG315">
        <v>0.36</v>
      </c>
      <c r="AH315">
        <v>2</v>
      </c>
      <c r="AI315">
        <v>312502763</v>
      </c>
      <c r="AJ315">
        <v>281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ROW(Source!A396)</f>
        <v>396</v>
      </c>
      <c r="B316">
        <v>312502768</v>
      </c>
      <c r="C316">
        <v>312502762</v>
      </c>
      <c r="D316">
        <v>277560491</v>
      </c>
      <c r="E316">
        <v>109</v>
      </c>
      <c r="F316">
        <v>1</v>
      </c>
      <c r="G316">
        <v>1</v>
      </c>
      <c r="H316">
        <v>1</v>
      </c>
      <c r="I316" t="s">
        <v>589</v>
      </c>
      <c r="J316" t="s">
        <v>3</v>
      </c>
      <c r="K316" t="s">
        <v>590</v>
      </c>
      <c r="L316">
        <v>1191</v>
      </c>
      <c r="N316">
        <v>1013</v>
      </c>
      <c r="O316" t="s">
        <v>591</v>
      </c>
      <c r="P316" t="s">
        <v>591</v>
      </c>
      <c r="Q316">
        <v>1</v>
      </c>
      <c r="X316">
        <v>0.16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2</v>
      </c>
      <c r="AF316" t="s">
        <v>48</v>
      </c>
      <c r="AG316">
        <v>0.192</v>
      </c>
      <c r="AH316">
        <v>2</v>
      </c>
      <c r="AI316">
        <v>312502764</v>
      </c>
      <c r="AJ316">
        <v>282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ROW(Source!A396)</f>
        <v>396</v>
      </c>
      <c r="B317">
        <v>312502769</v>
      </c>
      <c r="C317">
        <v>312502762</v>
      </c>
      <c r="D317">
        <v>277945900</v>
      </c>
      <c r="E317">
        <v>1</v>
      </c>
      <c r="F317">
        <v>1</v>
      </c>
      <c r="G317">
        <v>1</v>
      </c>
      <c r="H317">
        <v>2</v>
      </c>
      <c r="I317" t="s">
        <v>672</v>
      </c>
      <c r="J317" t="s">
        <v>673</v>
      </c>
      <c r="K317" t="s">
        <v>674</v>
      </c>
      <c r="L317">
        <v>1368</v>
      </c>
      <c r="N317">
        <v>1011</v>
      </c>
      <c r="O317" t="s">
        <v>372</v>
      </c>
      <c r="P317" t="s">
        <v>372</v>
      </c>
      <c r="Q317">
        <v>1</v>
      </c>
      <c r="X317">
        <v>0.16</v>
      </c>
      <c r="Y317">
        <v>0</v>
      </c>
      <c r="Z317">
        <v>12.95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48</v>
      </c>
      <c r="AG317">
        <v>0.192</v>
      </c>
      <c r="AH317">
        <v>2</v>
      </c>
      <c r="AI317">
        <v>312502765</v>
      </c>
      <c r="AJ317">
        <v>283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ROW(Source!A396)</f>
        <v>396</v>
      </c>
      <c r="B318">
        <v>312502770</v>
      </c>
      <c r="C318">
        <v>312502762</v>
      </c>
      <c r="D318">
        <v>277945921</v>
      </c>
      <c r="E318">
        <v>1</v>
      </c>
      <c r="F318">
        <v>1</v>
      </c>
      <c r="G318">
        <v>1</v>
      </c>
      <c r="H318">
        <v>2</v>
      </c>
      <c r="I318" t="s">
        <v>675</v>
      </c>
      <c r="J318" t="s">
        <v>676</v>
      </c>
      <c r="K318" t="s">
        <v>677</v>
      </c>
      <c r="L318">
        <v>1368</v>
      </c>
      <c r="N318">
        <v>1011</v>
      </c>
      <c r="O318" t="s">
        <v>372</v>
      </c>
      <c r="P318" t="s">
        <v>372</v>
      </c>
      <c r="Q318">
        <v>1</v>
      </c>
      <c r="X318">
        <v>0.16</v>
      </c>
      <c r="Y318">
        <v>0</v>
      </c>
      <c r="Z318">
        <v>560.73</v>
      </c>
      <c r="AA318">
        <v>477.98</v>
      </c>
      <c r="AB318">
        <v>0</v>
      </c>
      <c r="AC318">
        <v>0</v>
      </c>
      <c r="AD318">
        <v>1</v>
      </c>
      <c r="AE318">
        <v>0</v>
      </c>
      <c r="AF318" t="s">
        <v>48</v>
      </c>
      <c r="AG318">
        <v>0.192</v>
      </c>
      <c r="AH318">
        <v>2</v>
      </c>
      <c r="AI318">
        <v>312502766</v>
      </c>
      <c r="AJ318">
        <v>284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ROW(Source!A436)</f>
        <v>436</v>
      </c>
      <c r="B319">
        <v>312502781</v>
      </c>
      <c r="C319">
        <v>312502776</v>
      </c>
      <c r="D319">
        <v>277560272</v>
      </c>
      <c r="E319">
        <v>109</v>
      </c>
      <c r="F319">
        <v>1</v>
      </c>
      <c r="G319">
        <v>1</v>
      </c>
      <c r="H319">
        <v>1</v>
      </c>
      <c r="I319" t="s">
        <v>683</v>
      </c>
      <c r="J319" t="s">
        <v>3</v>
      </c>
      <c r="K319" t="s">
        <v>684</v>
      </c>
      <c r="L319">
        <v>1191</v>
      </c>
      <c r="N319">
        <v>1013</v>
      </c>
      <c r="O319" t="s">
        <v>591</v>
      </c>
      <c r="P319" t="s">
        <v>591</v>
      </c>
      <c r="Q319">
        <v>1</v>
      </c>
      <c r="X319">
        <v>0.67</v>
      </c>
      <c r="Y319">
        <v>0</v>
      </c>
      <c r="Z319">
        <v>0</v>
      </c>
      <c r="AA319">
        <v>0</v>
      </c>
      <c r="AB319">
        <v>420.91</v>
      </c>
      <c r="AC319">
        <v>0</v>
      </c>
      <c r="AD319">
        <v>1</v>
      </c>
      <c r="AE319">
        <v>1</v>
      </c>
      <c r="AF319" t="s">
        <v>48</v>
      </c>
      <c r="AG319">
        <v>0.80400000000000005</v>
      </c>
      <c r="AH319">
        <v>2</v>
      </c>
      <c r="AI319">
        <v>312502777</v>
      </c>
      <c r="AJ319">
        <v>285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ROW(Source!A436)</f>
        <v>436</v>
      </c>
      <c r="B320">
        <v>312502782</v>
      </c>
      <c r="C320">
        <v>312502776</v>
      </c>
      <c r="D320">
        <v>277946011</v>
      </c>
      <c r="E320">
        <v>1</v>
      </c>
      <c r="F320">
        <v>1</v>
      </c>
      <c r="G320">
        <v>1</v>
      </c>
      <c r="H320">
        <v>2</v>
      </c>
      <c r="I320" t="s">
        <v>685</v>
      </c>
      <c r="J320" t="s">
        <v>686</v>
      </c>
      <c r="K320" t="s">
        <v>687</v>
      </c>
      <c r="L320">
        <v>1368</v>
      </c>
      <c r="N320">
        <v>1011</v>
      </c>
      <c r="O320" t="s">
        <v>372</v>
      </c>
      <c r="P320" t="s">
        <v>372</v>
      </c>
      <c r="Q320">
        <v>1</v>
      </c>
      <c r="X320">
        <v>0.12</v>
      </c>
      <c r="Y320">
        <v>0</v>
      </c>
      <c r="Z320">
        <v>95.79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48</v>
      </c>
      <c r="AG320">
        <v>0.14399999999999999</v>
      </c>
      <c r="AH320">
        <v>2</v>
      </c>
      <c r="AI320">
        <v>312502778</v>
      </c>
      <c r="AJ320">
        <v>286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ROW(Source!A436)</f>
        <v>436</v>
      </c>
      <c r="B321">
        <v>312502783</v>
      </c>
      <c r="C321">
        <v>312502776</v>
      </c>
      <c r="D321">
        <v>277866682</v>
      </c>
      <c r="E321">
        <v>1</v>
      </c>
      <c r="F321">
        <v>1</v>
      </c>
      <c r="G321">
        <v>1</v>
      </c>
      <c r="H321">
        <v>3</v>
      </c>
      <c r="I321" t="s">
        <v>688</v>
      </c>
      <c r="J321" t="s">
        <v>689</v>
      </c>
      <c r="K321" t="s">
        <v>690</v>
      </c>
      <c r="L321">
        <v>1346</v>
      </c>
      <c r="N321">
        <v>1009</v>
      </c>
      <c r="O321" t="s">
        <v>157</v>
      </c>
      <c r="P321" t="s">
        <v>157</v>
      </c>
      <c r="Q321">
        <v>1</v>
      </c>
      <c r="X321">
        <v>0.03</v>
      </c>
      <c r="Y321">
        <v>155.63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0.03</v>
      </c>
      <c r="AH321">
        <v>2</v>
      </c>
      <c r="AI321">
        <v>312502779</v>
      </c>
      <c r="AJ321">
        <v>287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ROW(Source!A436)</f>
        <v>436</v>
      </c>
      <c r="B322">
        <v>312502784</v>
      </c>
      <c r="C322">
        <v>312502776</v>
      </c>
      <c r="D322">
        <v>277880063</v>
      </c>
      <c r="E322">
        <v>1</v>
      </c>
      <c r="F322">
        <v>1</v>
      </c>
      <c r="G322">
        <v>1</v>
      </c>
      <c r="H322">
        <v>3</v>
      </c>
      <c r="I322" t="s">
        <v>691</v>
      </c>
      <c r="J322" t="s">
        <v>692</v>
      </c>
      <c r="K322" t="s">
        <v>693</v>
      </c>
      <c r="L322">
        <v>1348</v>
      </c>
      <c r="N322">
        <v>1009</v>
      </c>
      <c r="O322" t="s">
        <v>165</v>
      </c>
      <c r="P322" t="s">
        <v>165</v>
      </c>
      <c r="Q322">
        <v>1000</v>
      </c>
      <c r="X322">
        <v>5.0000000000000001E-3</v>
      </c>
      <c r="Y322">
        <v>51875.98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5.0000000000000001E-3</v>
      </c>
      <c r="AH322">
        <v>2</v>
      </c>
      <c r="AI322">
        <v>312502780</v>
      </c>
      <c r="AJ322">
        <v>288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ROW(Source!A437)</f>
        <v>437</v>
      </c>
      <c r="B323">
        <v>312502795</v>
      </c>
      <c r="C323">
        <v>312502785</v>
      </c>
      <c r="D323">
        <v>277560299</v>
      </c>
      <c r="E323">
        <v>109</v>
      </c>
      <c r="F323">
        <v>1</v>
      </c>
      <c r="G323">
        <v>1</v>
      </c>
      <c r="H323">
        <v>1</v>
      </c>
      <c r="I323" t="s">
        <v>615</v>
      </c>
      <c r="J323" t="s">
        <v>3</v>
      </c>
      <c r="K323" t="s">
        <v>616</v>
      </c>
      <c r="L323">
        <v>1191</v>
      </c>
      <c r="N323">
        <v>1013</v>
      </c>
      <c r="O323" t="s">
        <v>591</v>
      </c>
      <c r="P323" t="s">
        <v>591</v>
      </c>
      <c r="Q323">
        <v>1</v>
      </c>
      <c r="X323">
        <v>18.5</v>
      </c>
      <c r="Y323">
        <v>0</v>
      </c>
      <c r="Z323">
        <v>0</v>
      </c>
      <c r="AA323">
        <v>0</v>
      </c>
      <c r="AB323">
        <v>467.28</v>
      </c>
      <c r="AC323">
        <v>0</v>
      </c>
      <c r="AD323">
        <v>1</v>
      </c>
      <c r="AE323">
        <v>1</v>
      </c>
      <c r="AF323" t="s">
        <v>48</v>
      </c>
      <c r="AG323">
        <v>22.2</v>
      </c>
      <c r="AH323">
        <v>2</v>
      </c>
      <c r="AI323">
        <v>312502786</v>
      </c>
      <c r="AJ323">
        <v>289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ROW(Source!A437)</f>
        <v>437</v>
      </c>
      <c r="B324">
        <v>312502796</v>
      </c>
      <c r="C324">
        <v>312502785</v>
      </c>
      <c r="D324">
        <v>277560491</v>
      </c>
      <c r="E324">
        <v>109</v>
      </c>
      <c r="F324">
        <v>1</v>
      </c>
      <c r="G324">
        <v>1</v>
      </c>
      <c r="H324">
        <v>1</v>
      </c>
      <c r="I324" t="s">
        <v>589</v>
      </c>
      <c r="J324" t="s">
        <v>3</v>
      </c>
      <c r="K324" t="s">
        <v>590</v>
      </c>
      <c r="L324">
        <v>1191</v>
      </c>
      <c r="N324">
        <v>1013</v>
      </c>
      <c r="O324" t="s">
        <v>591</v>
      </c>
      <c r="P324" t="s">
        <v>591</v>
      </c>
      <c r="Q324">
        <v>1</v>
      </c>
      <c r="X324">
        <v>0.34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48</v>
      </c>
      <c r="AG324">
        <v>0.40800000000000003</v>
      </c>
      <c r="AH324">
        <v>2</v>
      </c>
      <c r="AI324">
        <v>312502787</v>
      </c>
      <c r="AJ324">
        <v>290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ROW(Source!A437)</f>
        <v>437</v>
      </c>
      <c r="B325">
        <v>312502797</v>
      </c>
      <c r="C325">
        <v>312502785</v>
      </c>
      <c r="D325">
        <v>277944622</v>
      </c>
      <c r="E325">
        <v>1</v>
      </c>
      <c r="F325">
        <v>1</v>
      </c>
      <c r="G325">
        <v>1</v>
      </c>
      <c r="H325">
        <v>2</v>
      </c>
      <c r="I325" t="s">
        <v>593</v>
      </c>
      <c r="J325" t="s">
        <v>594</v>
      </c>
      <c r="K325" t="s">
        <v>595</v>
      </c>
      <c r="L325">
        <v>1368</v>
      </c>
      <c r="N325">
        <v>1011</v>
      </c>
      <c r="O325" t="s">
        <v>372</v>
      </c>
      <c r="P325" t="s">
        <v>372</v>
      </c>
      <c r="Q325">
        <v>1</v>
      </c>
      <c r="X325">
        <v>0.17</v>
      </c>
      <c r="Y325">
        <v>0</v>
      </c>
      <c r="Z325">
        <v>1472.33</v>
      </c>
      <c r="AA325">
        <v>642.05999999999995</v>
      </c>
      <c r="AB325">
        <v>0</v>
      </c>
      <c r="AC325">
        <v>0</v>
      </c>
      <c r="AD325">
        <v>1</v>
      </c>
      <c r="AE325">
        <v>0</v>
      </c>
      <c r="AF325" t="s">
        <v>48</v>
      </c>
      <c r="AG325">
        <v>0.20400000000000001</v>
      </c>
      <c r="AH325">
        <v>2</v>
      </c>
      <c r="AI325">
        <v>312502788</v>
      </c>
      <c r="AJ325">
        <v>291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ROW(Source!A437)</f>
        <v>437</v>
      </c>
      <c r="B326">
        <v>312502798</v>
      </c>
      <c r="C326">
        <v>312502785</v>
      </c>
      <c r="D326">
        <v>277945805</v>
      </c>
      <c r="E326">
        <v>1</v>
      </c>
      <c r="F326">
        <v>1</v>
      </c>
      <c r="G326">
        <v>1</v>
      </c>
      <c r="H326">
        <v>2</v>
      </c>
      <c r="I326" t="s">
        <v>604</v>
      </c>
      <c r="J326" t="s">
        <v>605</v>
      </c>
      <c r="K326" t="s">
        <v>606</v>
      </c>
      <c r="L326">
        <v>1368</v>
      </c>
      <c r="N326">
        <v>1011</v>
      </c>
      <c r="O326" t="s">
        <v>372</v>
      </c>
      <c r="P326" t="s">
        <v>372</v>
      </c>
      <c r="Q326">
        <v>1</v>
      </c>
      <c r="X326">
        <v>0.17</v>
      </c>
      <c r="Y326">
        <v>0</v>
      </c>
      <c r="Z326">
        <v>544.70000000000005</v>
      </c>
      <c r="AA326">
        <v>477.98</v>
      </c>
      <c r="AB326">
        <v>0</v>
      </c>
      <c r="AC326">
        <v>0</v>
      </c>
      <c r="AD326">
        <v>1</v>
      </c>
      <c r="AE326">
        <v>0</v>
      </c>
      <c r="AF326" t="s">
        <v>48</v>
      </c>
      <c r="AG326">
        <v>0.20400000000000001</v>
      </c>
      <c r="AH326">
        <v>2</v>
      </c>
      <c r="AI326">
        <v>312502789</v>
      </c>
      <c r="AJ326">
        <v>292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ROW(Source!A437)</f>
        <v>437</v>
      </c>
      <c r="B327">
        <v>312502799</v>
      </c>
      <c r="C327">
        <v>312502785</v>
      </c>
      <c r="D327">
        <v>277946072</v>
      </c>
      <c r="E327">
        <v>1</v>
      </c>
      <c r="F327">
        <v>1</v>
      </c>
      <c r="G327">
        <v>1</v>
      </c>
      <c r="H327">
        <v>2</v>
      </c>
      <c r="I327" t="s">
        <v>694</v>
      </c>
      <c r="J327" t="s">
        <v>695</v>
      </c>
      <c r="K327" t="s">
        <v>696</v>
      </c>
      <c r="L327">
        <v>1368</v>
      </c>
      <c r="N327">
        <v>1011</v>
      </c>
      <c r="O327" t="s">
        <v>372</v>
      </c>
      <c r="P327" t="s">
        <v>372</v>
      </c>
      <c r="Q327">
        <v>1</v>
      </c>
      <c r="X327">
        <v>2.9</v>
      </c>
      <c r="Y327">
        <v>0</v>
      </c>
      <c r="Z327">
        <v>26.66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48</v>
      </c>
      <c r="AG327">
        <v>3.48</v>
      </c>
      <c r="AH327">
        <v>2</v>
      </c>
      <c r="AI327">
        <v>312502790</v>
      </c>
      <c r="AJ327">
        <v>293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ROW(Source!A437)</f>
        <v>437</v>
      </c>
      <c r="B328">
        <v>312502800</v>
      </c>
      <c r="C328">
        <v>312502785</v>
      </c>
      <c r="D328">
        <v>277866682</v>
      </c>
      <c r="E328">
        <v>1</v>
      </c>
      <c r="F328">
        <v>1</v>
      </c>
      <c r="G328">
        <v>1</v>
      </c>
      <c r="H328">
        <v>3</v>
      </c>
      <c r="I328" t="s">
        <v>688</v>
      </c>
      <c r="J328" t="s">
        <v>689</v>
      </c>
      <c r="K328" t="s">
        <v>690</v>
      </c>
      <c r="L328">
        <v>1346</v>
      </c>
      <c r="N328">
        <v>1009</v>
      </c>
      <c r="O328" t="s">
        <v>157</v>
      </c>
      <c r="P328" t="s">
        <v>157</v>
      </c>
      <c r="Q328">
        <v>1</v>
      </c>
      <c r="X328">
        <v>0.9</v>
      </c>
      <c r="Y328">
        <v>155.63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0.9</v>
      </c>
      <c r="AH328">
        <v>2</v>
      </c>
      <c r="AI328">
        <v>312502791</v>
      </c>
      <c r="AJ328">
        <v>294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ROW(Source!A437)</f>
        <v>437</v>
      </c>
      <c r="B329">
        <v>312502801</v>
      </c>
      <c r="C329">
        <v>312502785</v>
      </c>
      <c r="D329">
        <v>277879351</v>
      </c>
      <c r="E329">
        <v>1</v>
      </c>
      <c r="F329">
        <v>1</v>
      </c>
      <c r="G329">
        <v>1</v>
      </c>
      <c r="H329">
        <v>3</v>
      </c>
      <c r="I329" t="s">
        <v>697</v>
      </c>
      <c r="J329" t="s">
        <v>698</v>
      </c>
      <c r="K329" t="s">
        <v>699</v>
      </c>
      <c r="L329">
        <v>1348</v>
      </c>
      <c r="N329">
        <v>1009</v>
      </c>
      <c r="O329" t="s">
        <v>165</v>
      </c>
      <c r="P329" t="s">
        <v>165</v>
      </c>
      <c r="Q329">
        <v>1000</v>
      </c>
      <c r="X329">
        <v>4.0000000000000001E-3</v>
      </c>
      <c r="Y329">
        <v>57629.03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4.0000000000000001E-3</v>
      </c>
      <c r="AH329">
        <v>2</v>
      </c>
      <c r="AI329">
        <v>312502792</v>
      </c>
      <c r="AJ329">
        <v>295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ROW(Source!A437)</f>
        <v>437</v>
      </c>
      <c r="B330">
        <v>312502802</v>
      </c>
      <c r="C330">
        <v>312502785</v>
      </c>
      <c r="D330">
        <v>277896184</v>
      </c>
      <c r="E330">
        <v>1</v>
      </c>
      <c r="F330">
        <v>1</v>
      </c>
      <c r="G330">
        <v>1</v>
      </c>
      <c r="H330">
        <v>3</v>
      </c>
      <c r="I330" t="s">
        <v>700</v>
      </c>
      <c r="J330" t="s">
        <v>701</v>
      </c>
      <c r="K330" t="s">
        <v>702</v>
      </c>
      <c r="L330">
        <v>1346</v>
      </c>
      <c r="N330">
        <v>1009</v>
      </c>
      <c r="O330" t="s">
        <v>157</v>
      </c>
      <c r="P330" t="s">
        <v>157</v>
      </c>
      <c r="Q330">
        <v>1</v>
      </c>
      <c r="X330">
        <v>2.4</v>
      </c>
      <c r="Y330">
        <v>1175.51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2.4</v>
      </c>
      <c r="AH330">
        <v>2</v>
      </c>
      <c r="AI330">
        <v>312502793</v>
      </c>
      <c r="AJ330">
        <v>296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ROW(Source!A437)</f>
        <v>437</v>
      </c>
      <c r="B331">
        <v>312502803</v>
      </c>
      <c r="C331">
        <v>312502785</v>
      </c>
      <c r="D331">
        <v>277566433</v>
      </c>
      <c r="E331">
        <v>109</v>
      </c>
      <c r="F331">
        <v>1</v>
      </c>
      <c r="G331">
        <v>1</v>
      </c>
      <c r="H331">
        <v>3</v>
      </c>
      <c r="I331" t="s">
        <v>136</v>
      </c>
      <c r="J331" t="s">
        <v>3</v>
      </c>
      <c r="K331" t="s">
        <v>137</v>
      </c>
      <c r="L331">
        <v>3277935</v>
      </c>
      <c r="N331">
        <v>1013</v>
      </c>
      <c r="O331" t="s">
        <v>138</v>
      </c>
      <c r="P331" t="s">
        <v>138</v>
      </c>
      <c r="Q331">
        <v>1</v>
      </c>
      <c r="X331">
        <v>2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2</v>
      </c>
      <c r="AH331">
        <v>2</v>
      </c>
      <c r="AI331">
        <v>312502794</v>
      </c>
      <c r="AJ331">
        <v>297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ROW(Source!A439)</f>
        <v>439</v>
      </c>
      <c r="B332">
        <v>312502815</v>
      </c>
      <c r="C332">
        <v>312502805</v>
      </c>
      <c r="D332">
        <v>277560305</v>
      </c>
      <c r="E332">
        <v>109</v>
      </c>
      <c r="F332">
        <v>1</v>
      </c>
      <c r="G332">
        <v>1</v>
      </c>
      <c r="H332">
        <v>1</v>
      </c>
      <c r="I332" t="s">
        <v>703</v>
      </c>
      <c r="J332" t="s">
        <v>3</v>
      </c>
      <c r="K332" t="s">
        <v>704</v>
      </c>
      <c r="L332">
        <v>1191</v>
      </c>
      <c r="N332">
        <v>1013</v>
      </c>
      <c r="O332" t="s">
        <v>591</v>
      </c>
      <c r="P332" t="s">
        <v>591</v>
      </c>
      <c r="Q332">
        <v>1</v>
      </c>
      <c r="X332">
        <v>41.2</v>
      </c>
      <c r="Y332">
        <v>0</v>
      </c>
      <c r="Z332">
        <v>0</v>
      </c>
      <c r="AA332">
        <v>0</v>
      </c>
      <c r="AB332">
        <v>477.98</v>
      </c>
      <c r="AC332">
        <v>0</v>
      </c>
      <c r="AD332">
        <v>1</v>
      </c>
      <c r="AE332">
        <v>1</v>
      </c>
      <c r="AF332" t="s">
        <v>351</v>
      </c>
      <c r="AG332">
        <v>51.912000000000006</v>
      </c>
      <c r="AH332">
        <v>2</v>
      </c>
      <c r="AI332">
        <v>312502806</v>
      </c>
      <c r="AJ332">
        <v>298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ROW(Source!A439)</f>
        <v>439</v>
      </c>
      <c r="B333">
        <v>312502816</v>
      </c>
      <c r="C333">
        <v>312502805</v>
      </c>
      <c r="D333">
        <v>277560491</v>
      </c>
      <c r="E333">
        <v>109</v>
      </c>
      <c r="F333">
        <v>1</v>
      </c>
      <c r="G333">
        <v>1</v>
      </c>
      <c r="H333">
        <v>1</v>
      </c>
      <c r="I333" t="s">
        <v>589</v>
      </c>
      <c r="J333" t="s">
        <v>3</v>
      </c>
      <c r="K333" t="s">
        <v>590</v>
      </c>
      <c r="L333">
        <v>1191</v>
      </c>
      <c r="N333">
        <v>1013</v>
      </c>
      <c r="O333" t="s">
        <v>591</v>
      </c>
      <c r="P333" t="s">
        <v>591</v>
      </c>
      <c r="Q333">
        <v>1</v>
      </c>
      <c r="X333">
        <v>0.2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48</v>
      </c>
      <c r="AG333">
        <v>0.24</v>
      </c>
      <c r="AH333">
        <v>2</v>
      </c>
      <c r="AI333">
        <v>312502807</v>
      </c>
      <c r="AJ333">
        <v>299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ROW(Source!A439)</f>
        <v>439</v>
      </c>
      <c r="B334">
        <v>312502817</v>
      </c>
      <c r="C334">
        <v>312502805</v>
      </c>
      <c r="D334">
        <v>277944622</v>
      </c>
      <c r="E334">
        <v>1</v>
      </c>
      <c r="F334">
        <v>1</v>
      </c>
      <c r="G334">
        <v>1</v>
      </c>
      <c r="H334">
        <v>2</v>
      </c>
      <c r="I334" t="s">
        <v>593</v>
      </c>
      <c r="J334" t="s">
        <v>594</v>
      </c>
      <c r="K334" t="s">
        <v>595</v>
      </c>
      <c r="L334">
        <v>1368</v>
      </c>
      <c r="N334">
        <v>1011</v>
      </c>
      <c r="O334" t="s">
        <v>372</v>
      </c>
      <c r="P334" t="s">
        <v>372</v>
      </c>
      <c r="Q334">
        <v>1</v>
      </c>
      <c r="X334">
        <v>0.1</v>
      </c>
      <c r="Y334">
        <v>0</v>
      </c>
      <c r="Z334">
        <v>1472.33</v>
      </c>
      <c r="AA334">
        <v>642.05999999999995</v>
      </c>
      <c r="AB334">
        <v>0</v>
      </c>
      <c r="AC334">
        <v>0</v>
      </c>
      <c r="AD334">
        <v>1</v>
      </c>
      <c r="AE334">
        <v>0</v>
      </c>
      <c r="AF334" t="s">
        <v>48</v>
      </c>
      <c r="AG334">
        <v>0.12</v>
      </c>
      <c r="AH334">
        <v>2</v>
      </c>
      <c r="AI334">
        <v>312502808</v>
      </c>
      <c r="AJ334">
        <v>300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ROW(Source!A439)</f>
        <v>439</v>
      </c>
      <c r="B335">
        <v>312502818</v>
      </c>
      <c r="C335">
        <v>312502805</v>
      </c>
      <c r="D335">
        <v>277945805</v>
      </c>
      <c r="E335">
        <v>1</v>
      </c>
      <c r="F335">
        <v>1</v>
      </c>
      <c r="G335">
        <v>1</v>
      </c>
      <c r="H335">
        <v>2</v>
      </c>
      <c r="I335" t="s">
        <v>604</v>
      </c>
      <c r="J335" t="s">
        <v>605</v>
      </c>
      <c r="K335" t="s">
        <v>606</v>
      </c>
      <c r="L335">
        <v>1368</v>
      </c>
      <c r="N335">
        <v>1011</v>
      </c>
      <c r="O335" t="s">
        <v>372</v>
      </c>
      <c r="P335" t="s">
        <v>372</v>
      </c>
      <c r="Q335">
        <v>1</v>
      </c>
      <c r="X335">
        <v>0.1</v>
      </c>
      <c r="Y335">
        <v>0</v>
      </c>
      <c r="Z335">
        <v>544.70000000000005</v>
      </c>
      <c r="AA335">
        <v>477.98</v>
      </c>
      <c r="AB335">
        <v>0</v>
      </c>
      <c r="AC335">
        <v>0</v>
      </c>
      <c r="AD335">
        <v>1</v>
      </c>
      <c r="AE335">
        <v>0</v>
      </c>
      <c r="AF335" t="s">
        <v>48</v>
      </c>
      <c r="AG335">
        <v>0.12</v>
      </c>
      <c r="AH335">
        <v>2</v>
      </c>
      <c r="AI335">
        <v>312502809</v>
      </c>
      <c r="AJ335">
        <v>301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ROW(Source!A439)</f>
        <v>439</v>
      </c>
      <c r="B336">
        <v>312502819</v>
      </c>
      <c r="C336">
        <v>312502805</v>
      </c>
      <c r="D336">
        <v>277946072</v>
      </c>
      <c r="E336">
        <v>1</v>
      </c>
      <c r="F336">
        <v>1</v>
      </c>
      <c r="G336">
        <v>1</v>
      </c>
      <c r="H336">
        <v>2</v>
      </c>
      <c r="I336" t="s">
        <v>694</v>
      </c>
      <c r="J336" t="s">
        <v>695</v>
      </c>
      <c r="K336" t="s">
        <v>696</v>
      </c>
      <c r="L336">
        <v>1368</v>
      </c>
      <c r="N336">
        <v>1011</v>
      </c>
      <c r="O336" t="s">
        <v>372</v>
      </c>
      <c r="P336" t="s">
        <v>372</v>
      </c>
      <c r="Q336">
        <v>1</v>
      </c>
      <c r="X336">
        <v>0.16</v>
      </c>
      <c r="Y336">
        <v>0</v>
      </c>
      <c r="Z336">
        <v>26.66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48</v>
      </c>
      <c r="AG336">
        <v>0.192</v>
      </c>
      <c r="AH336">
        <v>2</v>
      </c>
      <c r="AI336">
        <v>312502810</v>
      </c>
      <c r="AJ336">
        <v>302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ROW(Source!A439)</f>
        <v>439</v>
      </c>
      <c r="B337">
        <v>312502820</v>
      </c>
      <c r="C337">
        <v>312502805</v>
      </c>
      <c r="D337">
        <v>277879488</v>
      </c>
      <c r="E337">
        <v>1</v>
      </c>
      <c r="F337">
        <v>1</v>
      </c>
      <c r="G337">
        <v>1</v>
      </c>
      <c r="H337">
        <v>3</v>
      </c>
      <c r="I337" t="s">
        <v>706</v>
      </c>
      <c r="J337" t="s">
        <v>707</v>
      </c>
      <c r="K337" t="s">
        <v>708</v>
      </c>
      <c r="L337">
        <v>1348</v>
      </c>
      <c r="N337">
        <v>1009</v>
      </c>
      <c r="O337" t="s">
        <v>165</v>
      </c>
      <c r="P337" t="s">
        <v>165</v>
      </c>
      <c r="Q337">
        <v>1000</v>
      </c>
      <c r="X337">
        <v>3.0000000000000001E-3</v>
      </c>
      <c r="Y337">
        <v>70310.45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143</v>
      </c>
      <c r="AG337">
        <v>0</v>
      </c>
      <c r="AH337">
        <v>2</v>
      </c>
      <c r="AI337">
        <v>312502811</v>
      </c>
      <c r="AJ337">
        <v>303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ROW(Source!A439)</f>
        <v>439</v>
      </c>
      <c r="B338">
        <v>312502821</v>
      </c>
      <c r="C338">
        <v>312502805</v>
      </c>
      <c r="D338">
        <v>277896271</v>
      </c>
      <c r="E338">
        <v>1</v>
      </c>
      <c r="F338">
        <v>1</v>
      </c>
      <c r="G338">
        <v>1</v>
      </c>
      <c r="H338">
        <v>3</v>
      </c>
      <c r="I338" t="s">
        <v>709</v>
      </c>
      <c r="J338" t="s">
        <v>710</v>
      </c>
      <c r="K338" t="s">
        <v>711</v>
      </c>
      <c r="L338">
        <v>1346</v>
      </c>
      <c r="N338">
        <v>1009</v>
      </c>
      <c r="O338" t="s">
        <v>157</v>
      </c>
      <c r="P338" t="s">
        <v>157</v>
      </c>
      <c r="Q338">
        <v>1</v>
      </c>
      <c r="X338">
        <v>0.8</v>
      </c>
      <c r="Y338">
        <v>79.88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143</v>
      </c>
      <c r="AG338">
        <v>0</v>
      </c>
      <c r="AH338">
        <v>2</v>
      </c>
      <c r="AI338">
        <v>312502812</v>
      </c>
      <c r="AJ338">
        <v>304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ROW(Source!A439)</f>
        <v>439</v>
      </c>
      <c r="B339">
        <v>312502822</v>
      </c>
      <c r="C339">
        <v>312502805</v>
      </c>
      <c r="D339">
        <v>277913527</v>
      </c>
      <c r="E339">
        <v>1</v>
      </c>
      <c r="F339">
        <v>1</v>
      </c>
      <c r="G339">
        <v>1</v>
      </c>
      <c r="H339">
        <v>3</v>
      </c>
      <c r="I339" t="s">
        <v>712</v>
      </c>
      <c r="J339" t="s">
        <v>713</v>
      </c>
      <c r="K339" t="s">
        <v>714</v>
      </c>
      <c r="L339">
        <v>1425</v>
      </c>
      <c r="N339">
        <v>1013</v>
      </c>
      <c r="O339" t="s">
        <v>349</v>
      </c>
      <c r="P339" t="s">
        <v>349</v>
      </c>
      <c r="Q339">
        <v>1</v>
      </c>
      <c r="X339">
        <v>1.02</v>
      </c>
      <c r="Y339">
        <v>896.51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143</v>
      </c>
      <c r="AG339">
        <v>0</v>
      </c>
      <c r="AH339">
        <v>2</v>
      </c>
      <c r="AI339">
        <v>312502813</v>
      </c>
      <c r="AJ339">
        <v>305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ROW(Source!A439)</f>
        <v>439</v>
      </c>
      <c r="B340">
        <v>312502823</v>
      </c>
      <c r="C340">
        <v>312502805</v>
      </c>
      <c r="D340">
        <v>277566433</v>
      </c>
      <c r="E340">
        <v>109</v>
      </c>
      <c r="F340">
        <v>1</v>
      </c>
      <c r="G340">
        <v>1</v>
      </c>
      <c r="H340">
        <v>3</v>
      </c>
      <c r="I340" t="s">
        <v>136</v>
      </c>
      <c r="J340" t="s">
        <v>3</v>
      </c>
      <c r="K340" t="s">
        <v>137</v>
      </c>
      <c r="L340">
        <v>3277935</v>
      </c>
      <c r="N340">
        <v>1013</v>
      </c>
      <c r="O340" t="s">
        <v>138</v>
      </c>
      <c r="P340" t="s">
        <v>138</v>
      </c>
      <c r="Q340">
        <v>1</v>
      </c>
      <c r="X340">
        <v>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143</v>
      </c>
      <c r="AG340">
        <v>0</v>
      </c>
      <c r="AH340">
        <v>2</v>
      </c>
      <c r="AI340">
        <v>312502814</v>
      </c>
      <c r="AJ340">
        <v>306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ROW(Source!A476)</f>
        <v>476</v>
      </c>
      <c r="B341">
        <v>312502838</v>
      </c>
      <c r="C341">
        <v>312502829</v>
      </c>
      <c r="D341">
        <v>277560289</v>
      </c>
      <c r="E341">
        <v>109</v>
      </c>
      <c r="F341">
        <v>1</v>
      </c>
      <c r="G341">
        <v>1</v>
      </c>
      <c r="H341">
        <v>1</v>
      </c>
      <c r="I341" t="s">
        <v>611</v>
      </c>
      <c r="J341" t="s">
        <v>3</v>
      </c>
      <c r="K341" t="s">
        <v>612</v>
      </c>
      <c r="L341">
        <v>1191</v>
      </c>
      <c r="N341">
        <v>1013</v>
      </c>
      <c r="O341" t="s">
        <v>591</v>
      </c>
      <c r="P341" t="s">
        <v>591</v>
      </c>
      <c r="Q341">
        <v>1</v>
      </c>
      <c r="X341">
        <v>5.38</v>
      </c>
      <c r="Y341">
        <v>0</v>
      </c>
      <c r="Z341">
        <v>0</v>
      </c>
      <c r="AA341">
        <v>0</v>
      </c>
      <c r="AB341">
        <v>451.23</v>
      </c>
      <c r="AC341">
        <v>0</v>
      </c>
      <c r="AD341">
        <v>1</v>
      </c>
      <c r="AE341">
        <v>1</v>
      </c>
      <c r="AF341" t="s">
        <v>362</v>
      </c>
      <c r="AG341">
        <v>14.848799999999997</v>
      </c>
      <c r="AH341">
        <v>2</v>
      </c>
      <c r="AI341">
        <v>312502830</v>
      </c>
      <c r="AJ341">
        <v>307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ROW(Source!A476)</f>
        <v>476</v>
      </c>
      <c r="B342">
        <v>312502839</v>
      </c>
      <c r="C342">
        <v>312502829</v>
      </c>
      <c r="D342">
        <v>277560491</v>
      </c>
      <c r="E342">
        <v>109</v>
      </c>
      <c r="F342">
        <v>1</v>
      </c>
      <c r="G342">
        <v>1</v>
      </c>
      <c r="H342">
        <v>1</v>
      </c>
      <c r="I342" t="s">
        <v>589</v>
      </c>
      <c r="J342" t="s">
        <v>3</v>
      </c>
      <c r="K342" t="s">
        <v>590</v>
      </c>
      <c r="L342">
        <v>1191</v>
      </c>
      <c r="N342">
        <v>1013</v>
      </c>
      <c r="O342" t="s">
        <v>591</v>
      </c>
      <c r="P342" t="s">
        <v>591</v>
      </c>
      <c r="Q342">
        <v>1</v>
      </c>
      <c r="X342">
        <v>0.02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361</v>
      </c>
      <c r="AG342">
        <v>0.06</v>
      </c>
      <c r="AH342">
        <v>2</v>
      </c>
      <c r="AI342">
        <v>312502831</v>
      </c>
      <c r="AJ342">
        <v>308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ROW(Source!A476)</f>
        <v>476</v>
      </c>
      <c r="B343">
        <v>312502840</v>
      </c>
      <c r="C343">
        <v>312502829</v>
      </c>
      <c r="D343">
        <v>277944814</v>
      </c>
      <c r="E343">
        <v>1</v>
      </c>
      <c r="F343">
        <v>1</v>
      </c>
      <c r="G343">
        <v>1</v>
      </c>
      <c r="H343">
        <v>2</v>
      </c>
      <c r="I343" t="s">
        <v>715</v>
      </c>
      <c r="J343" t="s">
        <v>716</v>
      </c>
      <c r="K343" t="s">
        <v>717</v>
      </c>
      <c r="L343">
        <v>1368</v>
      </c>
      <c r="N343">
        <v>1011</v>
      </c>
      <c r="O343" t="s">
        <v>372</v>
      </c>
      <c r="P343" t="s">
        <v>372</v>
      </c>
      <c r="Q343">
        <v>1</v>
      </c>
      <c r="X343">
        <v>0.01</v>
      </c>
      <c r="Y343">
        <v>0</v>
      </c>
      <c r="Z343">
        <v>6.62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361</v>
      </c>
      <c r="AG343">
        <v>0.03</v>
      </c>
      <c r="AH343">
        <v>2</v>
      </c>
      <c r="AI343">
        <v>312502832</v>
      </c>
      <c r="AJ343">
        <v>309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ROW(Source!A476)</f>
        <v>476</v>
      </c>
      <c r="B344">
        <v>312502841</v>
      </c>
      <c r="C344">
        <v>312502829</v>
      </c>
      <c r="D344">
        <v>277944840</v>
      </c>
      <c r="E344">
        <v>1</v>
      </c>
      <c r="F344">
        <v>1</v>
      </c>
      <c r="G344">
        <v>1</v>
      </c>
      <c r="H344">
        <v>2</v>
      </c>
      <c r="I344" t="s">
        <v>718</v>
      </c>
      <c r="J344" t="s">
        <v>719</v>
      </c>
      <c r="K344" t="s">
        <v>720</v>
      </c>
      <c r="L344">
        <v>1368</v>
      </c>
      <c r="N344">
        <v>1011</v>
      </c>
      <c r="O344" t="s">
        <v>372</v>
      </c>
      <c r="P344" t="s">
        <v>372</v>
      </c>
      <c r="Q344">
        <v>1</v>
      </c>
      <c r="X344">
        <v>0.01</v>
      </c>
      <c r="Y344">
        <v>0</v>
      </c>
      <c r="Z344">
        <v>1627.51</v>
      </c>
      <c r="AA344">
        <v>549.32000000000005</v>
      </c>
      <c r="AB344">
        <v>0</v>
      </c>
      <c r="AC344">
        <v>0</v>
      </c>
      <c r="AD344">
        <v>1</v>
      </c>
      <c r="AE344">
        <v>0</v>
      </c>
      <c r="AF344" t="s">
        <v>361</v>
      </c>
      <c r="AG344">
        <v>0.03</v>
      </c>
      <c r="AH344">
        <v>2</v>
      </c>
      <c r="AI344">
        <v>312502833</v>
      </c>
      <c r="AJ344">
        <v>310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ROW(Source!A476)</f>
        <v>476</v>
      </c>
      <c r="B345">
        <v>312502842</v>
      </c>
      <c r="C345">
        <v>312502829</v>
      </c>
      <c r="D345">
        <v>277945805</v>
      </c>
      <c r="E345">
        <v>1</v>
      </c>
      <c r="F345">
        <v>1</v>
      </c>
      <c r="G345">
        <v>1</v>
      </c>
      <c r="H345">
        <v>2</v>
      </c>
      <c r="I345" t="s">
        <v>604</v>
      </c>
      <c r="J345" t="s">
        <v>605</v>
      </c>
      <c r="K345" t="s">
        <v>606</v>
      </c>
      <c r="L345">
        <v>1368</v>
      </c>
      <c r="N345">
        <v>1011</v>
      </c>
      <c r="O345" t="s">
        <v>372</v>
      </c>
      <c r="P345" t="s">
        <v>372</v>
      </c>
      <c r="Q345">
        <v>1</v>
      </c>
      <c r="X345">
        <v>0.01</v>
      </c>
      <c r="Y345">
        <v>0</v>
      </c>
      <c r="Z345">
        <v>544.70000000000005</v>
      </c>
      <c r="AA345">
        <v>477.98</v>
      </c>
      <c r="AB345">
        <v>0</v>
      </c>
      <c r="AC345">
        <v>0</v>
      </c>
      <c r="AD345">
        <v>1</v>
      </c>
      <c r="AE345">
        <v>0</v>
      </c>
      <c r="AF345" t="s">
        <v>361</v>
      </c>
      <c r="AG345">
        <v>0.03</v>
      </c>
      <c r="AH345">
        <v>2</v>
      </c>
      <c r="AI345">
        <v>312502834</v>
      </c>
      <c r="AJ345">
        <v>311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ROW(Source!A476)</f>
        <v>476</v>
      </c>
      <c r="B346">
        <v>312502843</v>
      </c>
      <c r="C346">
        <v>312502829</v>
      </c>
      <c r="D346">
        <v>277946526</v>
      </c>
      <c r="E346">
        <v>1</v>
      </c>
      <c r="F346">
        <v>1</v>
      </c>
      <c r="G346">
        <v>1</v>
      </c>
      <c r="H346">
        <v>2</v>
      </c>
      <c r="I346" t="s">
        <v>721</v>
      </c>
      <c r="J346" t="s">
        <v>722</v>
      </c>
      <c r="K346" t="s">
        <v>723</v>
      </c>
      <c r="L346">
        <v>1368</v>
      </c>
      <c r="N346">
        <v>1011</v>
      </c>
      <c r="O346" t="s">
        <v>372</v>
      </c>
      <c r="P346" t="s">
        <v>372</v>
      </c>
      <c r="Q346">
        <v>1</v>
      </c>
      <c r="X346">
        <v>0.65</v>
      </c>
      <c r="Y346">
        <v>0</v>
      </c>
      <c r="Z346">
        <v>6.46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361</v>
      </c>
      <c r="AG346">
        <v>1.95</v>
      </c>
      <c r="AH346">
        <v>2</v>
      </c>
      <c r="AI346">
        <v>312502835</v>
      </c>
      <c r="AJ346">
        <v>312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ROW(Source!A476)</f>
        <v>476</v>
      </c>
      <c r="B347">
        <v>312502844</v>
      </c>
      <c r="C347">
        <v>312502829</v>
      </c>
      <c r="D347">
        <v>277896417</v>
      </c>
      <c r="E347">
        <v>1</v>
      </c>
      <c r="F347">
        <v>1</v>
      </c>
      <c r="G347">
        <v>1</v>
      </c>
      <c r="H347">
        <v>3</v>
      </c>
      <c r="I347" t="s">
        <v>724</v>
      </c>
      <c r="J347" t="s">
        <v>725</v>
      </c>
      <c r="K347" t="s">
        <v>726</v>
      </c>
      <c r="L347">
        <v>1348</v>
      </c>
      <c r="N347">
        <v>1009</v>
      </c>
      <c r="O347" t="s">
        <v>165</v>
      </c>
      <c r="P347" t="s">
        <v>165</v>
      </c>
      <c r="Q347">
        <v>1000</v>
      </c>
      <c r="X347">
        <v>8.9999999999999993E-3</v>
      </c>
      <c r="Y347">
        <v>104389.33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360</v>
      </c>
      <c r="AG347">
        <v>1.7999999999999999E-2</v>
      </c>
      <c r="AH347">
        <v>2</v>
      </c>
      <c r="AI347">
        <v>312502836</v>
      </c>
      <c r="AJ347">
        <v>313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ROW(Source!A476)</f>
        <v>476</v>
      </c>
      <c r="B348">
        <v>312502845</v>
      </c>
      <c r="C348">
        <v>312502829</v>
      </c>
      <c r="D348">
        <v>277896804</v>
      </c>
      <c r="E348">
        <v>1</v>
      </c>
      <c r="F348">
        <v>1</v>
      </c>
      <c r="G348">
        <v>1</v>
      </c>
      <c r="H348">
        <v>3</v>
      </c>
      <c r="I348" t="s">
        <v>727</v>
      </c>
      <c r="J348" t="s">
        <v>728</v>
      </c>
      <c r="K348" t="s">
        <v>729</v>
      </c>
      <c r="L348">
        <v>1348</v>
      </c>
      <c r="N348">
        <v>1009</v>
      </c>
      <c r="O348" t="s">
        <v>165</v>
      </c>
      <c r="P348" t="s">
        <v>165</v>
      </c>
      <c r="Q348">
        <v>1000</v>
      </c>
      <c r="X348">
        <v>1.4E-3</v>
      </c>
      <c r="Y348">
        <v>75885.63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360</v>
      </c>
      <c r="AG348">
        <v>2.8E-3</v>
      </c>
      <c r="AH348">
        <v>2</v>
      </c>
      <c r="AI348">
        <v>312502837</v>
      </c>
      <c r="AJ348">
        <v>314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ROW(Source!A512)</f>
        <v>512</v>
      </c>
      <c r="B349">
        <v>312502848</v>
      </c>
      <c r="C349">
        <v>312502846</v>
      </c>
      <c r="D349">
        <v>277560606</v>
      </c>
      <c r="E349">
        <v>109</v>
      </c>
      <c r="F349">
        <v>1</v>
      </c>
      <c r="G349">
        <v>1</v>
      </c>
      <c r="H349">
        <v>1</v>
      </c>
      <c r="I349" t="s">
        <v>603</v>
      </c>
      <c r="J349" t="s">
        <v>3</v>
      </c>
      <c r="K349" t="s">
        <v>730</v>
      </c>
      <c r="L349">
        <v>1191</v>
      </c>
      <c r="N349">
        <v>1013</v>
      </c>
      <c r="O349" t="s">
        <v>591</v>
      </c>
      <c r="P349" t="s">
        <v>591</v>
      </c>
      <c r="Q349">
        <v>1</v>
      </c>
      <c r="X349">
        <v>1</v>
      </c>
      <c r="Y349">
        <v>0</v>
      </c>
      <c r="Z349">
        <v>0</v>
      </c>
      <c r="AA349">
        <v>0</v>
      </c>
      <c r="AB349">
        <v>477.98</v>
      </c>
      <c r="AC349">
        <v>0</v>
      </c>
      <c r="AD349">
        <v>1</v>
      </c>
      <c r="AE349">
        <v>2</v>
      </c>
      <c r="AF349" t="s">
        <v>3</v>
      </c>
      <c r="AG349">
        <v>1</v>
      </c>
      <c r="AH349">
        <v>2</v>
      </c>
      <c r="AI349">
        <v>312502847</v>
      </c>
      <c r="AJ349">
        <v>315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2024-11-14T05:44:31Z</dcterms:created>
  <dcterms:modified xsi:type="dcterms:W3CDTF">2024-11-14T06:12:06Z</dcterms:modified>
</cp:coreProperties>
</file>